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F815771E-5A64-4D3A-9FFC-F27DD9908C28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6" r:id="rId1"/>
    <sheet name="D1" sheetId="7" r:id="rId2"/>
    <sheet name="P1" sheetId="4" r:id="rId3"/>
    <sheet name="MX-GRID 사용 안내" sheetId="5" r:id="rId4"/>
  </sheets>
  <definedNames>
    <definedName name="_IGNORE_SHEET_">'MX-GRID 사용 안내'!$B$19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6" l="1"/>
  <c r="C33" i="6"/>
  <c r="C32" i="6"/>
  <c r="C31" i="6"/>
  <c r="E33" i="6"/>
  <c r="E34" i="6"/>
  <c r="E32" i="6"/>
  <c r="E29" i="6"/>
  <c r="E28" i="6"/>
  <c r="C29" i="6"/>
  <c r="C28" i="6"/>
  <c r="C27" i="6"/>
  <c r="E23" i="6"/>
  <c r="E22" i="6"/>
  <c r="E21" i="6"/>
  <c r="C23" i="6"/>
  <c r="C22" i="6"/>
  <c r="C21" i="6"/>
  <c r="C20" i="6"/>
  <c r="E18" i="6"/>
  <c r="E17" i="6"/>
  <c r="E16" i="6"/>
  <c r="C18" i="6"/>
  <c r="C17" i="6"/>
  <c r="C16" i="6"/>
  <c r="C15" i="6"/>
  <c r="E13" i="6"/>
  <c r="E12" i="6"/>
  <c r="E10" i="6"/>
  <c r="E9" i="6"/>
  <c r="D13" i="6"/>
  <c r="D12" i="6"/>
  <c r="D11" i="6"/>
  <c r="D10" i="6"/>
  <c r="D9" i="6"/>
  <c r="D8" i="6"/>
  <c r="C13" i="6"/>
  <c r="C12" i="6"/>
  <c r="C11" i="6"/>
  <c r="C10" i="6"/>
  <c r="C9" i="6"/>
  <c r="C8" i="6"/>
  <c r="C7" i="6"/>
  <c r="Q25" i="6"/>
  <c r="L25" i="6"/>
  <c r="J27" i="6" l="1"/>
  <c r="B1" i="6"/>
  <c r="D1" i="6"/>
  <c r="E1" i="6"/>
  <c r="A1" i="6"/>
  <c r="C1" i="6"/>
  <c r="L21" i="6" l="1"/>
  <c r="J11" i="6"/>
  <c r="J20" i="6"/>
  <c r="J15" i="6"/>
  <c r="K15" i="6"/>
  <c r="L16" i="6"/>
  <c r="K20" i="6"/>
  <c r="L23" i="6"/>
  <c r="L18" i="6"/>
  <c r="J31" i="6"/>
  <c r="K11" i="6"/>
  <c r="L12" i="6"/>
  <c r="L29" i="6"/>
  <c r="L32" i="6"/>
  <c r="K31" i="6"/>
  <c r="J8" i="6"/>
  <c r="L33" i="6"/>
  <c r="L10" i="6"/>
  <c r="L22" i="6"/>
  <c r="K27" i="6"/>
  <c r="L28" i="6"/>
  <c r="L17" i="6"/>
  <c r="L34" i="6"/>
  <c r="K8" i="6"/>
  <c r="L9" i="6"/>
  <c r="L13" i="6"/>
  <c r="J7" i="6" l="1"/>
  <c r="J25" i="6" s="1"/>
  <c r="J36" i="6" s="1"/>
  <c r="L20" i="6"/>
  <c r="L15" i="6"/>
  <c r="L27" i="6"/>
  <c r="K7" i="6"/>
  <c r="L8" i="6"/>
  <c r="L31" i="6"/>
  <c r="L11" i="6"/>
  <c r="M11" i="6" l="1"/>
  <c r="M31" i="6"/>
  <c r="K25" i="6"/>
  <c r="L7" i="6"/>
  <c r="M15" i="6" l="1"/>
  <c r="M27" i="6"/>
  <c r="M8" i="6"/>
  <c r="M7" i="6" s="1"/>
  <c r="K36" i="6"/>
  <c r="L36" i="6" s="1"/>
  <c r="M20" i="6"/>
  <c r="Y15" i="6" l="1"/>
  <c r="M25" i="6"/>
  <c r="M36" i="6" s="1"/>
  <c r="O27" i="6"/>
  <c r="S9" i="6"/>
  <c r="Y27" i="6"/>
  <c r="R31" i="6" l="1"/>
  <c r="R8" i="6"/>
  <c r="R11" i="6"/>
  <c r="Y31" i="6"/>
  <c r="O11" i="6"/>
  <c r="Q29" i="6"/>
  <c r="S29" i="6"/>
  <c r="T29" i="6" s="1"/>
  <c r="X18" i="6"/>
  <c r="Z18" i="6"/>
  <c r="AA18" i="6" s="1"/>
  <c r="W27" i="6"/>
  <c r="X28" i="6"/>
  <c r="Z28" i="6"/>
  <c r="AA28" i="6" s="1"/>
  <c r="P27" i="6"/>
  <c r="Q28" i="6"/>
  <c r="S28" i="6"/>
  <c r="T28" i="6" s="1"/>
  <c r="Y11" i="6"/>
  <c r="Q22" i="6"/>
  <c r="S22" i="6"/>
  <c r="T22" i="6" s="1"/>
  <c r="P8" i="6"/>
  <c r="Q9" i="6"/>
  <c r="T9" i="6"/>
  <c r="O31" i="6"/>
  <c r="P15" i="6"/>
  <c r="Q16" i="6"/>
  <c r="S16" i="6"/>
  <c r="T16" i="6" s="1"/>
  <c r="Y20" i="6"/>
  <c r="X17" i="6"/>
  <c r="Z17" i="6"/>
  <c r="AA17" i="6" s="1"/>
  <c r="R15" i="6"/>
  <c r="O15" i="6"/>
  <c r="O20" i="6"/>
  <c r="Q18" i="6"/>
  <c r="S18" i="6"/>
  <c r="T18" i="6" s="1"/>
  <c r="X22" i="6"/>
  <c r="Z22" i="6"/>
  <c r="AA22" i="6" s="1"/>
  <c r="V15" i="6"/>
  <c r="X29" i="6"/>
  <c r="Z29" i="6"/>
  <c r="AA29" i="6" s="1"/>
  <c r="V11" i="6"/>
  <c r="Q13" i="6"/>
  <c r="S13" i="6"/>
  <c r="T13" i="6" s="1"/>
  <c r="X33" i="6"/>
  <c r="Z33" i="6"/>
  <c r="AA33" i="6" s="1"/>
  <c r="X13" i="6"/>
  <c r="Z13" i="6"/>
  <c r="AA13" i="6" s="1"/>
  <c r="O8" i="6"/>
  <c r="O7" i="6" s="1"/>
  <c r="Q21" i="6"/>
  <c r="P20" i="6"/>
  <c r="S21" i="6"/>
  <c r="T21" i="6" s="1"/>
  <c r="V20" i="6"/>
  <c r="X32" i="6"/>
  <c r="W31" i="6"/>
  <c r="Z32" i="6"/>
  <c r="AA32" i="6" s="1"/>
  <c r="P31" i="6"/>
  <c r="Q32" i="6"/>
  <c r="S32" i="6"/>
  <c r="T32" i="6" s="1"/>
  <c r="X9" i="6"/>
  <c r="W8" i="6"/>
  <c r="Z9" i="6"/>
  <c r="AA9" i="6" s="1"/>
  <c r="Q34" i="6"/>
  <c r="S34" i="6"/>
  <c r="T34" i="6" s="1"/>
  <c r="R20" i="6"/>
  <c r="W11" i="6"/>
  <c r="X12" i="6"/>
  <c r="Z12" i="6"/>
  <c r="AA12" i="6" s="1"/>
  <c r="X34" i="6"/>
  <c r="Z34" i="6"/>
  <c r="AA34" i="6" s="1"/>
  <c r="V27" i="6"/>
  <c r="X10" i="6"/>
  <c r="Z10" i="6"/>
  <c r="AA10" i="6" s="1"/>
  <c r="R27" i="6"/>
  <c r="V31" i="6"/>
  <c r="Y8" i="6"/>
  <c r="Q10" i="6"/>
  <c r="S10" i="6"/>
  <c r="T10" i="6" s="1"/>
  <c r="Q12" i="6"/>
  <c r="P11" i="6"/>
  <c r="S12" i="6"/>
  <c r="T12" i="6" s="1"/>
  <c r="X23" i="6"/>
  <c r="Z23" i="6"/>
  <c r="AA23" i="6" s="1"/>
  <c r="Q23" i="6"/>
  <c r="S23" i="6"/>
  <c r="T23" i="6" s="1"/>
  <c r="Q33" i="6"/>
  <c r="S33" i="6"/>
  <c r="T33" i="6" s="1"/>
  <c r="Q17" i="6"/>
  <c r="S17" i="6"/>
  <c r="T17" i="6" s="1"/>
  <c r="W20" i="6"/>
  <c r="X21" i="6"/>
  <c r="Z21" i="6"/>
  <c r="AA21" i="6" s="1"/>
  <c r="V8" i="6"/>
  <c r="W15" i="6"/>
  <c r="X16" i="6"/>
  <c r="Z16" i="6"/>
  <c r="AA16" i="6" s="1"/>
  <c r="R7" i="6" l="1"/>
  <c r="R25" i="6" s="1"/>
  <c r="R36" i="6" s="1"/>
  <c r="Y7" i="6"/>
  <c r="Y25" i="6" s="1"/>
  <c r="Y36" i="6" s="1"/>
  <c r="W7" i="6"/>
  <c r="X8" i="6"/>
  <c r="Z8" i="6"/>
  <c r="AA8" i="6" s="1"/>
  <c r="O25" i="6"/>
  <c r="O36" i="6" s="1"/>
  <c r="Q15" i="6"/>
  <c r="S15" i="6"/>
  <c r="T15" i="6" s="1"/>
  <c r="Q27" i="6"/>
  <c r="S27" i="6"/>
  <c r="T27" i="6" s="1"/>
  <c r="X27" i="6"/>
  <c r="Z27" i="6"/>
  <c r="AA27" i="6" s="1"/>
  <c r="Q11" i="6"/>
  <c r="S11" i="6"/>
  <c r="T11" i="6" s="1"/>
  <c r="Q31" i="6"/>
  <c r="S31" i="6"/>
  <c r="T31" i="6" s="1"/>
  <c r="Q8" i="6"/>
  <c r="P7" i="6"/>
  <c r="S8" i="6"/>
  <c r="T8" i="6" s="1"/>
  <c r="Q20" i="6"/>
  <c r="S20" i="6"/>
  <c r="T20" i="6" s="1"/>
  <c r="X15" i="6"/>
  <c r="Z15" i="6"/>
  <c r="AA15" i="6" s="1"/>
  <c r="V7" i="6"/>
  <c r="X20" i="6"/>
  <c r="Z20" i="6"/>
  <c r="AA20" i="6" s="1"/>
  <c r="X11" i="6"/>
  <c r="Z11" i="6"/>
  <c r="AA11" i="6" s="1"/>
  <c r="X31" i="6"/>
  <c r="Z31" i="6"/>
  <c r="AA31" i="6" s="1"/>
  <c r="S7" i="6" l="1"/>
  <c r="S25" i="6" s="1"/>
  <c r="V25" i="6"/>
  <c r="V36" i="6" s="1"/>
  <c r="P25" i="6"/>
  <c r="Q7" i="6"/>
  <c r="X7" i="6"/>
  <c r="W25" i="6"/>
  <c r="Z7" i="6"/>
  <c r="T25" i="6" l="1"/>
  <c r="P36" i="6"/>
  <c r="Q36" i="6" s="1"/>
  <c r="Z25" i="6"/>
  <c r="AA7" i="6"/>
  <c r="X25" i="6"/>
  <c r="W36" i="6"/>
  <c r="T7" i="6"/>
  <c r="S4" i="6"/>
  <c r="X36" i="6" l="1"/>
  <c r="S36" i="6"/>
  <c r="T36" i="6" s="1"/>
  <c r="Z36" i="6"/>
  <c r="AA36" i="6" s="1"/>
  <c r="AA25" i="6"/>
  <c r="Z4" i="6"/>
</calcChain>
</file>

<file path=xl/sharedStrings.xml><?xml version="1.0" encoding="utf-8"?>
<sst xmlns="http://schemas.openxmlformats.org/spreadsheetml/2006/main" count="187" uniqueCount="127">
  <si>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</si>
  <si>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</si>
  <si>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</si>
  <si>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</si>
  <si>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</si>
  <si>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</si>
  <si>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</si>
  <si>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</si>
  <si>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</si>
  <si>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</si>
  <si>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</si>
  <si>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</si>
  <si>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</si>
  <si>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</si>
  <si>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</si>
  <si>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</si>
  <si>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</si>
  <si>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</si>
  <si>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</si>
  <si>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</si>
  <si>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</si>
  <si>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</si>
  <si>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</si>
  <si>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</si>
  <si>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</si>
  <si>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</si>
  <si>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</si>
  <si>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</si>
  <si>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</si>
  <si>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</si>
  <si>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</si>
  <si>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</si>
  <si>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</si>
  <si>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</si>
  <si>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</si>
  <si>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</si>
  <si>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</si>
  <si>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</si>
  <si>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</si>
  <si>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</si>
  <si>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</si>
  <si>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</si>
  <si>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</si>
  <si>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</si>
  <si>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</si>
  <si>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</si>
  <si>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</si>
  <si>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</si>
  <si>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</si>
  <si>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</si>
  <si>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</si>
  <si>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</si>
  <si>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</si>
  <si>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</si>
  <si>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</si>
  <si>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</si>
  <si>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</si>
  <si>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</si>
  <si>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</si>
  <si>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</si>
  <si>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</si>
  <si>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</si>
  <si>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</si>
  <si>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</si>
  <si>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</si>
  <si>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</si>
  <si>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</si>
  <si>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</si>
  <si>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</si>
  <si>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</si>
  <si>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</si>
  <si>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</si>
  <si>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</si>
  <si>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</si>
  <si>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</si>
  <si>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</si>
  <si>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</si>
  <si>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</si>
  <si>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</si>
  <si>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</si>
  <si>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</si>
  <si>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</si>
  <si>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</si>
  <si>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</si>
  <si>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</si>
  <si>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</si>
  <si>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</si>
  <si>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</si>
  <si>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2" type="noConversion"/>
  </si>
  <si>
    <t>이름 규칙에 ??는 해당 이름으로 시작하는 모든 항목이 동일한 동작을 한다는 의미 입니다.</t>
    <phoneticPr fontId="2" type="noConversion"/>
  </si>
  <si>
    <t>MX-GRID는 AUD_xxx 시작하는 전용 함수를 제공하여 화면 상의 특정 기능을 제공합니다.</t>
    <phoneticPr fontId="2" type="noConversion"/>
  </si>
  <si>
    <t xml:space="preserve"> </t>
    <phoneticPr fontId="2" type="noConversion"/>
  </si>
  <si>
    <t>AUD_PROTECT</t>
    <phoneticPr fontId="2" type="noConversion"/>
  </si>
  <si>
    <t>작성일 : 2024년 02월 19일 월</t>
    <phoneticPr fontId="2" type="noConversion"/>
  </si>
  <si>
    <t>데이터 셋의 영역을 지정합니다.
해당 영역의 데이터는 MX-GRID 조회 시 Client로 전달 됩니다.</t>
    <phoneticPr fontId="2" type="noConversion"/>
  </si>
  <si>
    <t>_DS_??</t>
    <phoneticPr fontId="2" type="noConversion"/>
  </si>
  <si>
    <t>i-AUD 내 데이터소스를 시트에 출력합니다.</t>
    <phoneticPr fontId="2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</si>
  <si>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2" type="noConversion"/>
  </si>
  <si>
    <t>7.0.500.37</t>
    <phoneticPr fontId="2" type="noConversion"/>
  </si>
  <si>
    <t>Interest Expense</t>
    <phoneticPr fontId="2" type="noConversion"/>
  </si>
  <si>
    <t>대분류</t>
    <phoneticPr fontId="2" type="noConversion"/>
  </si>
  <si>
    <t>중분류</t>
    <phoneticPr fontId="2" type="noConversion"/>
  </si>
  <si>
    <t>소분류</t>
    <phoneticPr fontId="2" type="noConversion"/>
  </si>
  <si>
    <t>행 출력 여부</t>
    <phoneticPr fontId="2" type="noConversion"/>
  </si>
  <si>
    <t>Title</t>
    <phoneticPr fontId="2" type="noConversion"/>
  </si>
  <si>
    <t>(Unit: unit)</t>
    <phoneticPr fontId="2" type="noConversion"/>
  </si>
  <si>
    <t>Category</t>
    <phoneticPr fontId="2" type="noConversion"/>
  </si>
  <si>
    <t>Description</t>
    <phoneticPr fontId="2" type="noConversion"/>
  </si>
  <si>
    <t>A. Category</t>
    <phoneticPr fontId="2" type="noConversion"/>
  </si>
  <si>
    <t>B. Category</t>
    <phoneticPr fontId="2" type="noConversion"/>
  </si>
  <si>
    <t>SubCategory</t>
    <phoneticPr fontId="2" type="noConversion"/>
  </si>
  <si>
    <t>Item Name</t>
    <phoneticPr fontId="2" type="noConversion"/>
  </si>
  <si>
    <t>C. Category</t>
    <phoneticPr fontId="2" type="noConversion"/>
  </si>
  <si>
    <t>= Subtotal</t>
    <phoneticPr fontId="2" type="noConversion"/>
  </si>
  <si>
    <t>Total</t>
    <phoneticPr fontId="2" type="noConversion"/>
  </si>
  <si>
    <t>D. Category</t>
    <phoneticPr fontId="2" type="noConversion"/>
  </si>
  <si>
    <t>E. Category</t>
    <phoneticPr fontId="2" type="noConversion"/>
  </si>
  <si>
    <r>
      <rPr>
        <b/>
        <sz val="10"/>
        <color rgb="FF1E4A40"/>
        <rFont val="Segoe UI Symbol"/>
        <family val="3"/>
      </rPr>
      <t>▌</t>
    </r>
    <r>
      <rPr>
        <b/>
        <sz val="10"/>
        <color rgb="FF1E4A40"/>
        <rFont val="맑은 고딕"/>
        <family val="3"/>
        <charset val="129"/>
        <scheme val="minor"/>
      </rPr>
      <t xml:space="preserve"> </t>
    </r>
    <r>
      <rPr>
        <b/>
        <sz val="10"/>
        <color rgb="FF1E4A40"/>
        <rFont val="Calibri"/>
        <family val="3"/>
      </rPr>
      <t>Dimension Group</t>
    </r>
    <r>
      <rPr>
        <b/>
        <sz val="10"/>
        <color rgb="FF1E4A40"/>
        <rFont val="맑은 고딕"/>
        <family val="3"/>
        <charset val="129"/>
        <scheme val="minor"/>
      </rPr>
      <t xml:space="preserve">  ·  </t>
    </r>
    <r>
      <rPr>
        <b/>
        <sz val="10"/>
        <color rgb="FF1E4A40"/>
        <rFont val="Calibri"/>
        <family val="3"/>
      </rPr>
      <t>Description</t>
    </r>
    <phoneticPr fontId="2" type="noConversion"/>
  </si>
  <si>
    <r>
      <rPr>
        <b/>
        <sz val="10"/>
        <color rgb="FF2A4A6B"/>
        <rFont val="Segoe UI Symbol"/>
        <family val="3"/>
      </rPr>
      <t>▌</t>
    </r>
    <r>
      <rPr>
        <b/>
        <sz val="10"/>
        <color rgb="FF2A4A6B"/>
        <rFont val="맑은 고딕"/>
        <family val="3"/>
        <charset val="129"/>
        <scheme val="minor"/>
      </rPr>
      <t xml:space="preserve"> </t>
    </r>
    <r>
      <rPr>
        <b/>
        <sz val="10"/>
        <color rgb="FF2A4A6B"/>
        <rFont val="Calibri"/>
        <family val="3"/>
      </rPr>
      <t>Dimension Group</t>
    </r>
    <r>
      <rPr>
        <b/>
        <sz val="10"/>
        <color rgb="FF2A4A6B"/>
        <rFont val="맑은 고딕"/>
        <family val="3"/>
        <charset val="129"/>
        <scheme val="minor"/>
      </rPr>
      <t xml:space="preserve">  ·  </t>
    </r>
    <r>
      <rPr>
        <b/>
        <sz val="10"/>
        <color rgb="FF2A4A6B"/>
        <rFont val="Calibri"/>
        <family val="3"/>
      </rPr>
      <t>Description</t>
    </r>
    <phoneticPr fontId="2" type="noConversion"/>
  </si>
  <si>
    <t>Column 1</t>
    <phoneticPr fontId="2" type="noConversion"/>
  </si>
  <si>
    <t>Column 2</t>
    <phoneticPr fontId="2" type="noConversion"/>
  </si>
  <si>
    <t>Column 3</t>
    <phoneticPr fontId="2" type="noConversion"/>
  </si>
  <si>
    <t>Column 4</t>
    <phoneticPr fontId="2" type="noConversion"/>
  </si>
  <si>
    <t>Category Desc.</t>
    <phoneticPr fontId="2" type="noConversion"/>
  </si>
  <si>
    <t>SubCategory Desc.</t>
    <phoneticPr fontId="2" type="noConversion"/>
  </si>
  <si>
    <t>Item Name Desc.</t>
    <phoneticPr fontId="2" type="noConversion"/>
  </si>
  <si>
    <r>
      <rPr>
        <b/>
        <sz val="10"/>
        <color rgb="FF2E3F54"/>
        <rFont val="Segoe UI Symbol"/>
        <family val="3"/>
      </rPr>
      <t>▌</t>
    </r>
    <r>
      <rPr>
        <b/>
        <sz val="10"/>
        <color rgb="FF2E3F54"/>
        <rFont val="맑은 고딕"/>
        <family val="3"/>
        <charset val="129"/>
        <scheme val="minor"/>
      </rPr>
      <t xml:space="preserve"> </t>
    </r>
    <r>
      <rPr>
        <b/>
        <sz val="10"/>
        <color rgb="FF2E3F54"/>
        <rFont val="Calibri"/>
        <family val="3"/>
      </rPr>
      <t>Dimension Group</t>
    </r>
    <r>
      <rPr>
        <b/>
        <sz val="10"/>
        <color rgb="FF2E3F54"/>
        <rFont val="맑은 고딕"/>
        <family val="3"/>
        <charset val="129"/>
        <scheme val="minor"/>
      </rPr>
      <t xml:space="preserve">  · </t>
    </r>
    <r>
      <rPr>
        <b/>
        <sz val="10"/>
        <color rgb="FF2E3F54"/>
        <rFont val="Calibri"/>
        <family val="3"/>
      </rPr>
      <t>Description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</si>
</sst>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;\(#,##0\);&quot;-&quot;"/>
    <numFmt numFmtId="177" formatCode="0.0%"/>
    <numFmt numFmtId="178" formatCode="\+#,##0;\-#,##0;&quot;-&quot;"/>
    <numFmt numFmtId="179" formatCode="\+0.0%;\-0.0%;&quot;-&quot;"/>
    <numFmt numFmtId="180" formatCode="\△#,##0;\▽#,##0;&quot;-&quot;"/>
    <numFmt numFmtId="181" formatCode="\▲#,##0;\▼#,##0;&quot;-&quot;"/>
    <numFmt numFmtId="182" formatCode="#,##0.00;\(#,##0.00\);&quot;-&quot;"/>
    <numFmt numFmtId="183" formatCode="\+#,##0.00;\-#,##0.00;&quot;-&quot;"/>
    <numFmt numFmtId="184" formatCode="\▲#,##0.00;\▼#,##0.00;&quot;-&quot;"/>
    <numFmt numFmtId="185" formatCode="\△#,##0.00;\▽#,##0.00;&quot;-&quot;"/>
  </numFmts>
  <fonts count="5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9"/>
      <color rgb="FF1A2330"/>
      <name val="맑은 고딕"/>
      <family val="3"/>
      <charset val="129"/>
      <scheme val="minor"/>
    </font>
    <font>
      <i/>
      <sz val="7"/>
      <color rgb="FFB0BEC8"/>
      <name val="맑은 고딕"/>
      <family val="3"/>
      <charset val="129"/>
      <scheme val="minor"/>
    </font>
    <font>
      <sz val="9"/>
      <color rgb="FF1A233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i/>
      <sz val="7.5"/>
      <color rgb="FF90A4AE"/>
      <name val="맑은 고딕"/>
      <family val="3"/>
      <charset val="129"/>
      <scheme val="minor"/>
    </font>
    <font>
      <i/>
      <sz val="8"/>
      <color rgb="FF90A4AE"/>
      <name val="맑은 고딕"/>
      <family val="3"/>
      <charset val="129"/>
      <scheme val="minor"/>
    </font>
    <font>
      <b/>
      <sz val="13"/>
      <color rgb="FFFFFF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1A233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3D5166"/>
      <name val="맑은 고딕"/>
      <family val="3"/>
      <charset val="129"/>
      <scheme val="minor"/>
    </font>
    <font>
      <b/>
      <sz val="10"/>
      <color rgb="FF1A2330"/>
      <name val="맑은 고딕"/>
      <family val="3"/>
      <charset val="129"/>
      <scheme val="minor"/>
    </font>
    <font>
      <b/>
      <sz val="12"/>
      <color rgb="FFFFFF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0"/>
      <color rgb="FF1A2330"/>
      <name val="맑은 고딕"/>
      <family val="3"/>
      <charset val="129"/>
      <scheme val="minor"/>
    </font>
    <font>
      <b/>
      <sz val="9.5"/>
      <color rgb="FF1A4A8A"/>
      <name val="맑은 고딕"/>
      <family val="3"/>
      <charset val="129"/>
      <scheme val="minor"/>
    </font>
    <font>
      <b/>
      <sz val="10"/>
      <color rgb="FF2A4A6B"/>
      <name val="맑은 고딕"/>
      <family val="3"/>
      <charset val="129"/>
      <scheme val="minor"/>
    </font>
    <font>
      <b/>
      <sz val="10"/>
      <color rgb="FF2A4A6B"/>
      <name val="Segoe UI Symbol"/>
      <family val="3"/>
    </font>
    <font>
      <sz val="10"/>
      <color rgb="FF2A4A6B"/>
      <name val="맑은 고딕"/>
      <family val="3"/>
      <charset val="129"/>
      <scheme val="minor"/>
    </font>
    <font>
      <b/>
      <sz val="10"/>
      <color rgb="FF1E4A40"/>
      <name val="맑은 고딕"/>
      <family val="3"/>
      <charset val="129"/>
      <scheme val="minor"/>
    </font>
    <font>
      <b/>
      <sz val="10"/>
      <color rgb="FF1E4A40"/>
      <name val="Segoe UI Symbol"/>
      <family val="3"/>
    </font>
    <font>
      <b/>
      <sz val="10"/>
      <color rgb="FF2E3F54"/>
      <name val="맑은 고딕"/>
      <family val="3"/>
      <charset val="129"/>
      <scheme val="minor"/>
    </font>
    <font>
      <b/>
      <sz val="10"/>
      <color rgb="FF2E3F54"/>
      <name val="Segoe UI Symbol"/>
      <family val="3"/>
    </font>
    <font>
      <b/>
      <sz val="10"/>
      <color rgb="FF555E6E"/>
      <name val="맑은 고딕"/>
      <family val="3"/>
      <charset val="129"/>
      <scheme val="minor"/>
    </font>
    <font>
      <sz val="12"/>
      <color rgb="FFFFFFFF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  <scheme val="minor"/>
    </font>
    <font>
      <sz val="11"/>
      <color rgb="FF7A8494"/>
      <name val="맑은 고딕"/>
      <family val="3"/>
      <charset val="129"/>
      <scheme val="minor"/>
    </font>
    <font>
      <b/>
      <sz val="10"/>
      <color rgb="FF7A8494"/>
      <name val="맑은 고딕"/>
      <family val="3"/>
      <charset val="129"/>
      <scheme val="minor"/>
    </font>
    <font>
      <i/>
      <sz val="8"/>
      <color rgb="FF7A8494"/>
      <name val="맑은 고딕"/>
      <family val="3"/>
      <charset val="129"/>
      <scheme val="minor"/>
    </font>
    <font>
      <sz val="11"/>
      <color rgb="FF1F4E81"/>
      <name val="맑은 고딕"/>
      <family val="2"/>
      <charset val="129"/>
      <scheme val="minor"/>
    </font>
    <font>
      <sz val="8"/>
      <color rgb="FF7A849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8"/>
      <color theme="0" tint="-0.499984740745262"/>
      <name val="맑은 고딕"/>
      <family val="3"/>
      <charset val="129"/>
      <scheme val="minor"/>
    </font>
    <font>
      <b/>
      <sz val="10"/>
      <color rgb="FF2A4A6B"/>
      <name val="Calibri"/>
      <family val="3"/>
    </font>
    <font>
      <b/>
      <sz val="10"/>
      <color rgb="FF1E4A40"/>
      <name val="Calibri"/>
      <family val="3"/>
    </font>
    <font>
      <b/>
      <sz val="10"/>
      <color rgb="FF2E3F54"/>
      <name val="Calibri"/>
      <family val="3"/>
    </font>
  </fonts>
  <fills count="21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F9FA"/>
      </patternFill>
    </fill>
    <fill>
      <patternFill patternType="solid">
        <fgColor rgb="FFFFFFFF"/>
      </patternFill>
    </fill>
    <fill>
      <patternFill patternType="solid">
        <fgColor rgb="FFEEF2F7"/>
      </patternFill>
    </fill>
    <fill>
      <patternFill patternType="solid">
        <fgColor rgb="FFF0F4FA"/>
      </patternFill>
    </fill>
    <fill>
      <patternFill patternType="solid">
        <fgColor rgb="FFFAFBFD"/>
      </patternFill>
    </fill>
    <fill>
      <patternFill patternType="solid">
        <fgColor rgb="FFFFFFFF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0F1F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F5FC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ECEEF1"/>
        <bgColor indexed="64"/>
      </patternFill>
    </fill>
    <fill>
      <patternFill patternType="solid">
        <fgColor rgb="FFEEF3F7"/>
        <bgColor indexed="64"/>
      </patternFill>
    </fill>
    <fill>
      <patternFill patternType="solid">
        <fgColor rgb="FF416E9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/>
      <top/>
      <bottom style="medium">
        <color rgb="FFC5D0DC"/>
      </bottom>
      <diagonal/>
    </border>
    <border>
      <left/>
      <right/>
      <top/>
      <bottom style="thin">
        <color rgb="FFEEF1F5"/>
      </bottom>
      <diagonal/>
    </border>
    <border>
      <left/>
      <right/>
      <top style="medium">
        <color rgb="FFC5D0DC"/>
      </top>
      <bottom style="thin">
        <color rgb="FFDDE3E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5D0DC"/>
      </top>
      <bottom/>
      <diagonal/>
    </border>
    <border>
      <left/>
      <right/>
      <top style="thin">
        <color rgb="FFDDE3EA"/>
      </top>
      <bottom style="thin">
        <color rgb="FFDDE3EA"/>
      </bottom>
      <diagonal/>
    </border>
    <border>
      <left/>
      <right/>
      <top style="thin">
        <color rgb="FFDDE3EA"/>
      </top>
      <bottom style="thin">
        <color rgb="FFEEF1F5"/>
      </bottom>
      <diagonal/>
    </border>
    <border>
      <left/>
      <right/>
      <top style="thin">
        <color rgb="FFEEF1F5"/>
      </top>
      <bottom style="thin">
        <color rgb="FFEEF1F5"/>
      </bottom>
      <diagonal/>
    </border>
    <border>
      <left/>
      <right/>
      <top style="thin">
        <color rgb="FFEEF1F5"/>
      </top>
      <bottom/>
      <diagonal/>
    </border>
    <border>
      <left style="medium">
        <color rgb="FFDDE3EA"/>
      </left>
      <right/>
      <top style="medium">
        <color rgb="FFDDE3EA"/>
      </top>
      <bottom/>
      <diagonal/>
    </border>
    <border>
      <left/>
      <right style="medium">
        <color rgb="FFDDE3EA"/>
      </right>
      <top style="medium">
        <color rgb="FFDDE3EA"/>
      </top>
      <bottom/>
      <diagonal/>
    </border>
    <border>
      <left style="medium">
        <color rgb="FFDDE3EA"/>
      </left>
      <right/>
      <top/>
      <bottom/>
      <diagonal/>
    </border>
    <border>
      <left style="medium">
        <color theme="0" tint="-4.9989318521683403E-2"/>
      </left>
      <right style="medium">
        <color rgb="FFDDE3EA"/>
      </right>
      <top/>
      <bottom/>
      <diagonal/>
    </border>
    <border>
      <left style="medium">
        <color rgb="FFDDE3EA"/>
      </left>
      <right/>
      <top style="medium">
        <color rgb="FFC5D0DC"/>
      </top>
      <bottom/>
      <diagonal/>
    </border>
    <border>
      <left style="medium">
        <color theme="0" tint="-4.9989318521683403E-2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/>
      <top style="thin">
        <color rgb="FFDDE3EA"/>
      </top>
      <bottom style="thin">
        <color rgb="FFDDE3EA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medium">
        <color rgb="FFDDE3EA"/>
      </left>
      <right/>
      <top/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/>
      <top style="thin">
        <color rgb="FFEEF1F5"/>
      </top>
      <bottom/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/>
      <top style="thin">
        <color rgb="FFDDE3EA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EEF1F5"/>
      </left>
      <right/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medium">
        <color rgb="FFC5D0DC"/>
      </top>
      <bottom/>
      <diagonal/>
    </border>
    <border>
      <left style="thin">
        <color rgb="FFDDE3EA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 style="thin">
        <color rgb="FFDDE3EA"/>
      </right>
      <top/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EEF1F5"/>
      </top>
      <bottom/>
      <diagonal/>
    </border>
    <border>
      <left style="thin">
        <color rgb="FFDDE3EA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 style="thin">
        <color rgb="FFDDE3EA"/>
      </right>
      <top style="thin">
        <color rgb="FFEEF1F5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/>
      <bottom/>
      <diagonal/>
    </border>
    <border>
      <left style="thin">
        <color rgb="FFDDE3EA"/>
      </left>
      <right style="medium">
        <color rgb="FFDDE3EA"/>
      </right>
      <top/>
      <bottom/>
      <diagonal/>
    </border>
    <border>
      <left/>
      <right/>
      <top/>
      <bottom style="medium">
        <color rgb="FFA9D18E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rgb="FF678CCF"/>
      </bottom>
      <diagonal/>
    </border>
    <border>
      <left/>
      <right/>
      <top style="medium">
        <color rgb="FF678CCF"/>
      </top>
      <bottom/>
      <diagonal/>
    </border>
    <border>
      <left/>
      <right/>
      <top style="medium">
        <color theme="2" tint="-9.9948118533890809E-2"/>
      </top>
      <bottom/>
      <diagonal/>
    </border>
    <border>
      <left/>
      <right style="medium">
        <color rgb="FFDDE3EA"/>
      </right>
      <top style="thin">
        <color rgb="FFEEF1F5"/>
      </top>
      <bottom style="medium">
        <color rgb="FFC5D0DC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/>
      <diagonal/>
    </border>
    <border>
      <left style="thin">
        <color rgb="FFDDE3EA"/>
      </left>
      <right style="medium">
        <color rgb="FFDDE3EA"/>
      </right>
      <top style="thin">
        <color rgb="FFDDE3EA"/>
      </top>
      <bottom/>
      <diagonal/>
    </border>
    <border>
      <left style="thin">
        <color rgb="FFEEF1F5"/>
      </left>
      <right/>
      <top style="thin">
        <color rgb="FFEEF1F5"/>
      </top>
      <bottom/>
      <diagonal/>
    </border>
    <border>
      <left/>
      <right/>
      <top style="thin">
        <color rgb="FFDDE3EA"/>
      </top>
      <bottom style="medium">
        <color rgb="FFC5D0DC"/>
      </bottom>
      <diagonal/>
    </border>
    <border>
      <left/>
      <right/>
      <top style="thin">
        <color rgb="FFEEF1F5"/>
      </top>
      <bottom style="medium">
        <color rgb="FFC5D0DC"/>
      </bottom>
      <diagonal/>
    </border>
    <border>
      <left/>
      <right style="medium">
        <color rgb="FFDDE3EA"/>
      </right>
      <top/>
      <bottom/>
      <diagonal/>
    </border>
    <border>
      <left/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medium">
        <color rgb="FFC5D0DC"/>
      </bottom>
      <diagonal/>
    </border>
    <border>
      <left style="mediumDashed">
        <color rgb="FFEEF1F5"/>
      </left>
      <right/>
      <top style="medium">
        <color rgb="FFC5D0DC"/>
      </top>
      <bottom style="thin">
        <color rgb="FFDDE3EA"/>
      </bottom>
      <diagonal/>
    </border>
    <border>
      <left style="mediumDashed">
        <color rgb="FFEEF1F5"/>
      </left>
      <right/>
      <top style="medium">
        <color rgb="FFC5D0DC"/>
      </top>
      <bottom/>
      <diagonal/>
    </border>
    <border>
      <left style="mediumDashed">
        <color rgb="FFEEF1F5"/>
      </left>
      <right/>
      <top style="thin">
        <color rgb="FFDDE3EA"/>
      </top>
      <bottom style="thin">
        <color rgb="FFDDE3EA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0" fillId="6" borderId="0" xfId="1" applyFont="1" applyFill="1" applyBorder="1"/>
    <xf numFmtId="0" fontId="16" fillId="7" borderId="12" xfId="1" applyFont="1" applyFill="1" applyBorder="1" applyAlignment="1">
      <alignment horizontal="left" vertical="center" indent="1"/>
    </xf>
    <xf numFmtId="0" fontId="17" fillId="9" borderId="13" xfId="1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>
      <alignment vertical="center"/>
    </xf>
    <xf numFmtId="0" fontId="24" fillId="9" borderId="13" xfId="1" applyFont="1" applyFill="1" applyBorder="1" applyAlignment="1">
      <alignment horizontal="left" vertical="center"/>
    </xf>
    <xf numFmtId="0" fontId="23" fillId="8" borderId="17" xfId="1" applyFont="1" applyFill="1" applyBorder="1" applyAlignment="1">
      <alignment horizontal="left" vertical="center" wrapText="1"/>
    </xf>
    <xf numFmtId="0" fontId="18" fillId="14" borderId="0" xfId="1" applyFont="1" applyFill="1" applyAlignment="1">
      <alignment horizontal="left" vertical="center"/>
    </xf>
    <xf numFmtId="0" fontId="10" fillId="0" borderId="0" xfId="0" applyFont="1" applyFill="1" applyBorder="1">
      <alignment vertical="center"/>
    </xf>
    <xf numFmtId="176" fontId="22" fillId="7" borderId="12" xfId="1" applyNumberFormat="1" applyFont="1" applyFill="1" applyBorder="1" applyAlignment="1">
      <alignment horizontal="right" vertical="center"/>
    </xf>
    <xf numFmtId="177" fontId="22" fillId="7" borderId="12" xfId="1" applyNumberFormat="1" applyFont="1" applyFill="1" applyBorder="1" applyAlignment="1">
      <alignment horizontal="center" vertical="center"/>
    </xf>
    <xf numFmtId="178" fontId="22" fillId="7" borderId="12" xfId="1" applyNumberFormat="1" applyFont="1" applyFill="1" applyBorder="1" applyAlignment="1">
      <alignment horizontal="right" vertical="center"/>
    </xf>
    <xf numFmtId="176" fontId="22" fillId="11" borderId="12" xfId="1" applyNumberFormat="1" applyFont="1" applyFill="1" applyBorder="1" applyAlignment="1">
      <alignment horizontal="right" vertical="center"/>
    </xf>
    <xf numFmtId="177" fontId="22" fillId="11" borderId="12" xfId="1" applyNumberFormat="1" applyFont="1" applyFill="1" applyBorder="1" applyAlignment="1">
      <alignment horizontal="center" vertical="center"/>
    </xf>
    <xf numFmtId="178" fontId="22" fillId="11" borderId="12" xfId="1" applyNumberFormat="1" applyFont="1" applyFill="1" applyBorder="1" applyAlignment="1">
      <alignment horizontal="right" vertical="center"/>
    </xf>
    <xf numFmtId="0" fontId="22" fillId="0" borderId="0" xfId="0" applyFont="1" applyFill="1" applyBorder="1">
      <alignment vertical="center"/>
    </xf>
    <xf numFmtId="0" fontId="32" fillId="17" borderId="0" xfId="1" applyFont="1" applyFill="1" applyBorder="1" applyAlignment="1">
      <alignment horizontal="center" vertical="center" wrapText="1"/>
    </xf>
    <xf numFmtId="0" fontId="20" fillId="6" borderId="0" xfId="1" applyFont="1" applyFill="1" applyBorder="1"/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12" fillId="11" borderId="12" xfId="1" applyFont="1" applyFill="1" applyBorder="1" applyAlignment="1">
      <alignment horizontal="left" vertical="center" indent="1"/>
    </xf>
    <xf numFmtId="0" fontId="39" fillId="0" borderId="0" xfId="0" applyFont="1">
      <alignment vertical="center"/>
    </xf>
    <xf numFmtId="0" fontId="41" fillId="9" borderId="13" xfId="1" applyFont="1" applyFill="1" applyBorder="1" applyAlignment="1">
      <alignment horizontal="left" vertical="center"/>
    </xf>
    <xf numFmtId="176" fontId="4" fillId="12" borderId="17" xfId="1" applyNumberFormat="1" applyFont="1" applyFill="1" applyBorder="1" applyAlignment="1">
      <alignment horizontal="right" vertical="center"/>
    </xf>
    <xf numFmtId="178" fontId="22" fillId="0" borderId="0" xfId="1" applyNumberFormat="1" applyFont="1" applyFill="1" applyBorder="1" applyAlignment="1">
      <alignment horizontal="right" vertical="center"/>
    </xf>
    <xf numFmtId="178" fontId="4" fillId="12" borderId="17" xfId="1" applyNumberFormat="1" applyFont="1" applyFill="1" applyBorder="1" applyAlignment="1">
      <alignment horizontal="right" vertical="center"/>
    </xf>
    <xf numFmtId="178" fontId="22" fillId="0" borderId="0" xfId="0" applyNumberFormat="1" applyFont="1" applyFill="1" applyBorder="1">
      <alignment vertical="center"/>
    </xf>
    <xf numFmtId="176" fontId="22" fillId="15" borderId="12" xfId="1" applyNumberFormat="1" applyFont="1" applyFill="1" applyBorder="1" applyAlignment="1">
      <alignment horizontal="right" vertical="center"/>
    </xf>
    <xf numFmtId="179" fontId="22" fillId="15" borderId="12" xfId="1" applyNumberFormat="1" applyFont="1" applyFill="1" applyBorder="1" applyAlignment="1">
      <alignment horizontal="center" vertical="center"/>
    </xf>
    <xf numFmtId="178" fontId="22" fillId="15" borderId="12" xfId="1" applyNumberFormat="1" applyFont="1" applyFill="1" applyBorder="1" applyAlignment="1">
      <alignment horizontal="right" vertical="center"/>
    </xf>
    <xf numFmtId="0" fontId="44" fillId="0" borderId="0" xfId="0" applyFont="1" applyFill="1" applyBorder="1">
      <alignment vertical="center"/>
    </xf>
    <xf numFmtId="0" fontId="17" fillId="9" borderId="17" xfId="1" applyFont="1" applyFill="1" applyBorder="1" applyAlignment="1">
      <alignment horizontal="left" vertical="center"/>
    </xf>
    <xf numFmtId="0" fontId="24" fillId="9" borderId="17" xfId="1" applyFont="1" applyFill="1" applyBorder="1" applyAlignment="1">
      <alignment horizontal="left" vertical="center"/>
    </xf>
    <xf numFmtId="0" fontId="16" fillId="10" borderId="18" xfId="1" applyFont="1" applyFill="1" applyBorder="1" applyAlignment="1">
      <alignment horizontal="left" vertical="center"/>
    </xf>
    <xf numFmtId="0" fontId="28" fillId="10" borderId="18" xfId="1" applyFont="1" applyFill="1" applyBorder="1" applyAlignment="1">
      <alignment horizontal="left" vertical="center" indent="1"/>
    </xf>
    <xf numFmtId="176" fontId="22" fillId="13" borderId="18" xfId="1" applyNumberFormat="1" applyFont="1" applyFill="1" applyBorder="1" applyAlignment="1">
      <alignment horizontal="right" vertical="center"/>
    </xf>
    <xf numFmtId="177" fontId="22" fillId="13" borderId="18" xfId="1" applyNumberFormat="1" applyFont="1" applyFill="1" applyBorder="1" applyAlignment="1">
      <alignment horizontal="center" vertical="center"/>
    </xf>
    <xf numFmtId="178" fontId="22" fillId="13" borderId="18" xfId="1" applyNumberFormat="1" applyFont="1" applyFill="1" applyBorder="1" applyAlignment="1">
      <alignment horizontal="right" vertical="center"/>
    </xf>
    <xf numFmtId="179" fontId="22" fillId="13" borderId="18" xfId="1" applyNumberFormat="1" applyFont="1" applyFill="1" applyBorder="1" applyAlignment="1">
      <alignment horizontal="center" vertical="center"/>
    </xf>
    <xf numFmtId="0" fontId="12" fillId="11" borderId="18" xfId="1" applyFont="1" applyFill="1" applyBorder="1" applyAlignment="1">
      <alignment horizontal="left" vertical="center" indent="1"/>
    </xf>
    <xf numFmtId="0" fontId="14" fillId="11" borderId="18" xfId="1" applyFont="1" applyFill="1" applyBorder="1" applyAlignment="1">
      <alignment horizontal="left" vertical="center" indent="1"/>
    </xf>
    <xf numFmtId="176" fontId="22" fillId="7" borderId="20" xfId="1" applyNumberFormat="1" applyFont="1" applyFill="1" applyBorder="1" applyAlignment="1">
      <alignment horizontal="right" vertical="center"/>
    </xf>
    <xf numFmtId="177" fontId="22" fillId="7" borderId="20" xfId="1" applyNumberFormat="1" applyFont="1" applyFill="1" applyBorder="1" applyAlignment="1">
      <alignment horizontal="center" vertical="center"/>
    </xf>
    <xf numFmtId="178" fontId="22" fillId="7" borderId="20" xfId="1" applyNumberFormat="1" applyFont="1" applyFill="1" applyBorder="1" applyAlignment="1">
      <alignment horizontal="right" vertical="center"/>
    </xf>
    <xf numFmtId="176" fontId="22" fillId="11" borderId="20" xfId="1" applyNumberFormat="1" applyFont="1" applyFill="1" applyBorder="1" applyAlignment="1">
      <alignment horizontal="right" vertical="center"/>
    </xf>
    <xf numFmtId="177" fontId="22" fillId="11" borderId="20" xfId="1" applyNumberFormat="1" applyFont="1" applyFill="1" applyBorder="1" applyAlignment="1">
      <alignment horizontal="center" vertical="center"/>
    </xf>
    <xf numFmtId="178" fontId="22" fillId="11" borderId="20" xfId="1" applyNumberFormat="1" applyFont="1" applyFill="1" applyBorder="1" applyAlignment="1">
      <alignment horizontal="right" vertical="center"/>
    </xf>
    <xf numFmtId="176" fontId="22" fillId="15" borderId="20" xfId="1" applyNumberFormat="1" applyFont="1" applyFill="1" applyBorder="1" applyAlignment="1">
      <alignment horizontal="right" vertical="center"/>
    </xf>
    <xf numFmtId="179" fontId="22" fillId="15" borderId="20" xfId="1" applyNumberFormat="1" applyFont="1" applyFill="1" applyBorder="1" applyAlignment="1">
      <alignment horizontal="center" vertical="center"/>
    </xf>
    <xf numFmtId="178" fontId="22" fillId="15" borderId="20" xfId="1" applyNumberFormat="1" applyFont="1" applyFill="1" applyBorder="1" applyAlignment="1">
      <alignment horizontal="right" vertical="center"/>
    </xf>
    <xf numFmtId="0" fontId="10" fillId="0" borderId="0" xfId="1" applyFont="1" applyFill="1" applyBorder="1"/>
    <xf numFmtId="0" fontId="22" fillId="0" borderId="21" xfId="0" applyFont="1" applyFill="1" applyBorder="1">
      <alignment vertical="center"/>
    </xf>
    <xf numFmtId="178" fontId="22" fillId="0" borderId="21" xfId="0" applyNumberFormat="1" applyFont="1" applyFill="1" applyBorder="1">
      <alignment vertical="center"/>
    </xf>
    <xf numFmtId="176" fontId="22" fillId="7" borderId="21" xfId="1" applyNumberFormat="1" applyFont="1" applyFill="1" applyBorder="1" applyAlignment="1">
      <alignment horizontal="right" vertical="center"/>
    </xf>
    <xf numFmtId="177" fontId="22" fillId="7" borderId="21" xfId="1" applyNumberFormat="1" applyFont="1" applyFill="1" applyBorder="1" applyAlignment="1">
      <alignment horizontal="center" vertical="center"/>
    </xf>
    <xf numFmtId="178" fontId="22" fillId="7" borderId="21" xfId="1" applyNumberFormat="1" applyFont="1" applyFill="1" applyBorder="1" applyAlignment="1">
      <alignment horizontal="right" vertical="center"/>
    </xf>
    <xf numFmtId="177" fontId="4" fillId="12" borderId="17" xfId="1" applyNumberFormat="1" applyFont="1" applyFill="1" applyBorder="1" applyAlignment="1">
      <alignment horizontal="center" vertical="center"/>
    </xf>
    <xf numFmtId="179" fontId="4" fillId="12" borderId="17" xfId="1" applyNumberFormat="1" applyFont="1" applyFill="1" applyBorder="1" applyAlignment="1">
      <alignment horizontal="center" vertical="center"/>
    </xf>
    <xf numFmtId="176" fontId="22" fillId="11" borderId="21" xfId="1" applyNumberFormat="1" applyFont="1" applyFill="1" applyBorder="1" applyAlignment="1">
      <alignment horizontal="right" vertical="center"/>
    </xf>
    <xf numFmtId="177" fontId="22" fillId="11" borderId="21" xfId="1" applyNumberFormat="1" applyFont="1" applyFill="1" applyBorder="1" applyAlignment="1">
      <alignment horizontal="center" vertical="center"/>
    </xf>
    <xf numFmtId="178" fontId="22" fillId="11" borderId="21" xfId="1" applyNumberFormat="1" applyFont="1" applyFill="1" applyBorder="1" applyAlignment="1">
      <alignment horizontal="right" vertical="center"/>
    </xf>
    <xf numFmtId="176" fontId="22" fillId="15" borderId="21" xfId="1" applyNumberFormat="1" applyFont="1" applyFill="1" applyBorder="1" applyAlignment="1">
      <alignment horizontal="right" vertical="center"/>
    </xf>
    <xf numFmtId="179" fontId="22" fillId="15" borderId="21" xfId="1" applyNumberFormat="1" applyFont="1" applyFill="1" applyBorder="1" applyAlignment="1">
      <alignment horizontal="center" vertical="center"/>
    </xf>
    <xf numFmtId="178" fontId="22" fillId="15" borderId="21" xfId="1" applyNumberFormat="1" applyFont="1" applyFill="1" applyBorder="1" applyAlignment="1">
      <alignment horizontal="right" vertical="center"/>
    </xf>
    <xf numFmtId="176" fontId="22" fillId="7" borderId="19" xfId="1" applyNumberFormat="1" applyFont="1" applyFill="1" applyBorder="1" applyAlignment="1">
      <alignment horizontal="right" vertical="center"/>
    </xf>
    <xf numFmtId="177" fontId="22" fillId="7" borderId="19" xfId="1" applyNumberFormat="1" applyFont="1" applyFill="1" applyBorder="1" applyAlignment="1">
      <alignment horizontal="center" vertical="center"/>
    </xf>
    <xf numFmtId="178" fontId="22" fillId="7" borderId="19" xfId="1" applyNumberFormat="1" applyFont="1" applyFill="1" applyBorder="1" applyAlignment="1">
      <alignment horizontal="right" vertical="center"/>
    </xf>
    <xf numFmtId="176" fontId="22" fillId="11" borderId="19" xfId="1" applyNumberFormat="1" applyFont="1" applyFill="1" applyBorder="1" applyAlignment="1">
      <alignment horizontal="right" vertical="center"/>
    </xf>
    <xf numFmtId="177" fontId="22" fillId="11" borderId="19" xfId="1" applyNumberFormat="1" applyFont="1" applyFill="1" applyBorder="1" applyAlignment="1">
      <alignment horizontal="center" vertical="center"/>
    </xf>
    <xf numFmtId="178" fontId="22" fillId="11" borderId="19" xfId="1" applyNumberFormat="1" applyFont="1" applyFill="1" applyBorder="1" applyAlignment="1">
      <alignment horizontal="right" vertical="center"/>
    </xf>
    <xf numFmtId="176" fontId="22" fillId="15" borderId="19" xfId="1" applyNumberFormat="1" applyFont="1" applyFill="1" applyBorder="1" applyAlignment="1">
      <alignment horizontal="right" vertical="center"/>
    </xf>
    <xf numFmtId="179" fontId="22" fillId="15" borderId="19" xfId="1" applyNumberFormat="1" applyFont="1" applyFill="1" applyBorder="1" applyAlignment="1">
      <alignment horizontal="center" vertical="center"/>
    </xf>
    <xf numFmtId="178" fontId="22" fillId="15" borderId="19" xfId="1" applyNumberFormat="1" applyFont="1" applyFill="1" applyBorder="1" applyAlignment="1">
      <alignment horizontal="right" vertical="center"/>
    </xf>
    <xf numFmtId="0" fontId="20" fillId="0" borderId="0" xfId="1" applyFont="1" applyFill="1" applyBorder="1"/>
    <xf numFmtId="0" fontId="36" fillId="18" borderId="24" xfId="1" applyFont="1" applyFill="1" applyBorder="1" applyAlignment="1">
      <alignment horizontal="center" vertical="center" wrapText="1"/>
    </xf>
    <xf numFmtId="0" fontId="36" fillId="18" borderId="25" xfId="1" applyFont="1" applyFill="1" applyBorder="1" applyAlignment="1">
      <alignment horizontal="center" vertical="center" wrapText="1"/>
    </xf>
    <xf numFmtId="181" fontId="4" fillId="12" borderId="26" xfId="1" applyNumberFormat="1" applyFont="1" applyFill="1" applyBorder="1" applyAlignment="1">
      <alignment horizontal="right" vertical="center"/>
    </xf>
    <xf numFmtId="177" fontId="24" fillId="12" borderId="27" xfId="1" applyNumberFormat="1" applyFont="1" applyFill="1" applyBorder="1" applyAlignment="1">
      <alignment horizontal="right" vertical="center"/>
    </xf>
    <xf numFmtId="177" fontId="27" fillId="13" borderId="29" xfId="1" applyNumberFormat="1" applyFont="1" applyFill="1" applyBorder="1" applyAlignment="1">
      <alignment horizontal="right" vertical="center"/>
    </xf>
    <xf numFmtId="180" fontId="22" fillId="15" borderId="30" xfId="1" applyNumberFormat="1" applyFont="1" applyFill="1" applyBorder="1" applyAlignment="1">
      <alignment horizontal="right" vertical="center"/>
    </xf>
    <xf numFmtId="177" fontId="27" fillId="15" borderId="31" xfId="1" applyNumberFormat="1" applyFont="1" applyFill="1" applyBorder="1" applyAlignment="1">
      <alignment horizontal="right" vertical="center"/>
    </xf>
    <xf numFmtId="180" fontId="22" fillId="15" borderId="32" xfId="1" applyNumberFormat="1" applyFont="1" applyFill="1" applyBorder="1" applyAlignment="1">
      <alignment horizontal="right" vertical="center"/>
    </xf>
    <xf numFmtId="177" fontId="27" fillId="15" borderId="33" xfId="1" applyNumberFormat="1" applyFont="1" applyFill="1" applyBorder="1" applyAlignment="1">
      <alignment horizontal="right" vertical="center"/>
    </xf>
    <xf numFmtId="180" fontId="22" fillId="13" borderId="28" xfId="1" applyNumberFormat="1" applyFont="1" applyFill="1" applyBorder="1" applyAlignment="1">
      <alignment horizontal="right" vertical="center"/>
    </xf>
    <xf numFmtId="180" fontId="22" fillId="11" borderId="30" xfId="1" applyNumberFormat="1" applyFont="1" applyFill="1" applyBorder="1" applyAlignment="1">
      <alignment horizontal="right" vertical="center"/>
    </xf>
    <xf numFmtId="177" fontId="27" fillId="11" borderId="31" xfId="1" applyNumberFormat="1" applyFont="1" applyFill="1" applyBorder="1" applyAlignment="1">
      <alignment horizontal="right" vertical="center"/>
    </xf>
    <xf numFmtId="180" fontId="22" fillId="11" borderId="34" xfId="1" applyNumberFormat="1" applyFont="1" applyFill="1" applyBorder="1" applyAlignment="1">
      <alignment horizontal="right" vertical="center"/>
    </xf>
    <xf numFmtId="177" fontId="27" fillId="11" borderId="35" xfId="1" applyNumberFormat="1" applyFont="1" applyFill="1" applyBorder="1" applyAlignment="1">
      <alignment horizontal="right" vertical="center"/>
    </xf>
    <xf numFmtId="180" fontId="22" fillId="11" borderId="36" xfId="1" applyNumberFormat="1" applyFont="1" applyFill="1" applyBorder="1" applyAlignment="1">
      <alignment horizontal="right" vertical="center"/>
    </xf>
    <xf numFmtId="177" fontId="27" fillId="11" borderId="37" xfId="1" applyNumberFormat="1" applyFont="1" applyFill="1" applyBorder="1" applyAlignment="1">
      <alignment horizontal="right" vertical="center"/>
    </xf>
    <xf numFmtId="180" fontId="22" fillId="11" borderId="38" xfId="1" applyNumberFormat="1" applyFont="1" applyFill="1" applyBorder="1" applyAlignment="1">
      <alignment horizontal="right" vertical="center"/>
    </xf>
    <xf numFmtId="177" fontId="27" fillId="11" borderId="39" xfId="1" applyNumberFormat="1" applyFont="1" applyFill="1" applyBorder="1" applyAlignment="1">
      <alignment horizontal="right" vertical="center"/>
    </xf>
    <xf numFmtId="0" fontId="16" fillId="7" borderId="40" xfId="1" applyFont="1" applyFill="1" applyBorder="1" applyAlignment="1">
      <alignment horizontal="left" vertical="center" indent="1"/>
    </xf>
    <xf numFmtId="181" fontId="4" fillId="12" borderId="41" xfId="1" applyNumberFormat="1" applyFont="1" applyFill="1" applyBorder="1" applyAlignment="1">
      <alignment horizontal="right" vertical="center"/>
    </xf>
    <xf numFmtId="177" fontId="24" fillId="12" borderId="42" xfId="1" applyNumberFormat="1" applyFont="1" applyFill="1" applyBorder="1" applyAlignment="1">
      <alignment horizontal="center" vertical="center"/>
    </xf>
    <xf numFmtId="180" fontId="22" fillId="13" borderId="38" xfId="1" applyNumberFormat="1" applyFont="1" applyFill="1" applyBorder="1" applyAlignment="1">
      <alignment horizontal="right" vertical="center"/>
    </xf>
    <xf numFmtId="177" fontId="27" fillId="13" borderId="39" xfId="1" applyNumberFormat="1" applyFont="1" applyFill="1" applyBorder="1" applyAlignment="1">
      <alignment horizontal="center" vertical="center"/>
    </xf>
    <xf numFmtId="180" fontId="22" fillId="15" borderId="43" xfId="1" applyNumberFormat="1" applyFont="1" applyFill="1" applyBorder="1" applyAlignment="1">
      <alignment horizontal="right" vertical="center"/>
    </xf>
    <xf numFmtId="177" fontId="27" fillId="15" borderId="44" xfId="1" applyNumberFormat="1" applyFont="1" applyFill="1" applyBorder="1" applyAlignment="1">
      <alignment horizontal="center" vertical="center"/>
    </xf>
    <xf numFmtId="180" fontId="22" fillId="15" borderId="45" xfId="1" applyNumberFormat="1" applyFont="1" applyFill="1" applyBorder="1" applyAlignment="1">
      <alignment horizontal="right" vertical="center"/>
    </xf>
    <xf numFmtId="177" fontId="27" fillId="15" borderId="46" xfId="1" applyNumberFormat="1" applyFont="1" applyFill="1" applyBorder="1" applyAlignment="1">
      <alignment horizontal="center" vertical="center"/>
    </xf>
    <xf numFmtId="180" fontId="22" fillId="15" borderId="47" xfId="1" applyNumberFormat="1" applyFont="1" applyFill="1" applyBorder="1" applyAlignment="1">
      <alignment horizontal="right" vertical="center"/>
    </xf>
    <xf numFmtId="177" fontId="27" fillId="15" borderId="48" xfId="1" applyNumberFormat="1" applyFont="1" applyFill="1" applyBorder="1" applyAlignment="1">
      <alignment horizontal="center" vertical="center"/>
    </xf>
    <xf numFmtId="180" fontId="22" fillId="15" borderId="49" xfId="1" applyNumberFormat="1" applyFont="1" applyFill="1" applyBorder="1" applyAlignment="1">
      <alignment horizontal="right" vertical="center"/>
    </xf>
    <xf numFmtId="177" fontId="27" fillId="15" borderId="50" xfId="1" applyNumberFormat="1" applyFont="1" applyFill="1" applyBorder="1" applyAlignment="1">
      <alignment horizontal="center" vertical="center"/>
    </xf>
    <xf numFmtId="0" fontId="10" fillId="0" borderId="12" xfId="1" applyFont="1" applyFill="1" applyBorder="1"/>
    <xf numFmtId="0" fontId="8" fillId="0" borderId="12" xfId="1" applyFont="1" applyFill="1" applyBorder="1"/>
    <xf numFmtId="0" fontId="39" fillId="0" borderId="12" xfId="1" applyFont="1" applyFill="1" applyBorder="1"/>
    <xf numFmtId="0" fontId="13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43" fillId="0" borderId="0" xfId="0" applyFont="1" applyFill="1" applyBorder="1">
      <alignment vertical="center"/>
    </xf>
    <xf numFmtId="0" fontId="39" fillId="0" borderId="0" xfId="0" applyFont="1" applyFill="1" applyBorder="1">
      <alignment vertical="center"/>
    </xf>
    <xf numFmtId="0" fontId="29" fillId="16" borderId="56" xfId="1" applyFont="1" applyFill="1" applyBorder="1" applyAlignment="1">
      <alignment horizontal="center" vertical="center" wrapText="1"/>
    </xf>
    <xf numFmtId="0" fontId="34" fillId="19" borderId="57" xfId="1" applyFont="1" applyFill="1" applyBorder="1" applyAlignment="1">
      <alignment horizontal="center" vertical="center" wrapText="1"/>
    </xf>
    <xf numFmtId="182" fontId="4" fillId="12" borderId="17" xfId="1" applyNumberFormat="1" applyFont="1" applyFill="1" applyBorder="1" applyAlignment="1">
      <alignment horizontal="right" vertical="center"/>
    </xf>
    <xf numFmtId="182" fontId="22" fillId="7" borderId="19" xfId="1" applyNumberFormat="1" applyFont="1" applyFill="1" applyBorder="1" applyAlignment="1">
      <alignment horizontal="right" vertical="center"/>
    </xf>
    <xf numFmtId="182" fontId="22" fillId="7" borderId="12" xfId="1" applyNumberFormat="1" applyFont="1" applyFill="1" applyBorder="1" applyAlignment="1">
      <alignment horizontal="right" vertical="center"/>
    </xf>
    <xf numFmtId="182" fontId="22" fillId="11" borderId="19" xfId="1" applyNumberFormat="1" applyFont="1" applyFill="1" applyBorder="1" applyAlignment="1">
      <alignment horizontal="right" vertical="center"/>
    </xf>
    <xf numFmtId="182" fontId="22" fillId="11" borderId="12" xfId="1" applyNumberFormat="1" applyFont="1" applyFill="1" applyBorder="1" applyAlignment="1">
      <alignment horizontal="right" vertical="center"/>
    </xf>
    <xf numFmtId="182" fontId="22" fillId="15" borderId="19" xfId="1" applyNumberFormat="1" applyFont="1" applyFill="1" applyBorder="1" applyAlignment="1">
      <alignment horizontal="right" vertical="center"/>
    </xf>
    <xf numFmtId="182" fontId="22" fillId="15" borderId="12" xfId="1" applyNumberFormat="1" applyFont="1" applyFill="1" applyBorder="1" applyAlignment="1">
      <alignment horizontal="right" vertical="center"/>
    </xf>
    <xf numFmtId="183" fontId="4" fillId="12" borderId="17" xfId="1" applyNumberFormat="1" applyFont="1" applyFill="1" applyBorder="1" applyAlignment="1">
      <alignment horizontal="right" vertical="center"/>
    </xf>
    <xf numFmtId="183" fontId="22" fillId="7" borderId="19" xfId="1" applyNumberFormat="1" applyFont="1" applyFill="1" applyBorder="1" applyAlignment="1">
      <alignment horizontal="right" vertical="center"/>
    </xf>
    <xf numFmtId="183" fontId="22" fillId="7" borderId="12" xfId="1" applyNumberFormat="1" applyFont="1" applyFill="1" applyBorder="1" applyAlignment="1">
      <alignment horizontal="right" vertical="center"/>
    </xf>
    <xf numFmtId="183" fontId="22" fillId="11" borderId="19" xfId="1" applyNumberFormat="1" applyFont="1" applyFill="1" applyBorder="1" applyAlignment="1">
      <alignment horizontal="right" vertical="center"/>
    </xf>
    <xf numFmtId="183" fontId="22" fillId="11" borderId="12" xfId="1" applyNumberFormat="1" applyFont="1" applyFill="1" applyBorder="1" applyAlignment="1">
      <alignment horizontal="right" vertical="center"/>
    </xf>
    <xf numFmtId="183" fontId="22" fillId="15" borderId="19" xfId="1" applyNumberFormat="1" applyFont="1" applyFill="1" applyBorder="1" applyAlignment="1">
      <alignment horizontal="right" vertical="center"/>
    </xf>
    <xf numFmtId="183" fontId="22" fillId="15" borderId="12" xfId="1" applyNumberFormat="1" applyFont="1" applyFill="1" applyBorder="1" applyAlignment="1">
      <alignment horizontal="right" vertical="center"/>
    </xf>
    <xf numFmtId="184" fontId="4" fillId="12" borderId="26" xfId="1" applyNumberFormat="1" applyFont="1" applyFill="1" applyBorder="1" applyAlignment="1">
      <alignment horizontal="right" vertical="center"/>
    </xf>
    <xf numFmtId="184" fontId="4" fillId="12" borderId="41" xfId="1" applyNumberFormat="1" applyFont="1" applyFill="1" applyBorder="1" applyAlignment="1">
      <alignment horizontal="right" vertical="center"/>
    </xf>
    <xf numFmtId="185" fontId="22" fillId="11" borderId="38" xfId="1" applyNumberFormat="1" applyFont="1" applyFill="1" applyBorder="1" applyAlignment="1">
      <alignment horizontal="right" vertical="center"/>
    </xf>
    <xf numFmtId="185" fontId="22" fillId="15" borderId="49" xfId="1" applyNumberFormat="1" applyFont="1" applyFill="1" applyBorder="1" applyAlignment="1">
      <alignment horizontal="right" vertical="center"/>
    </xf>
    <xf numFmtId="185" fontId="22" fillId="15" borderId="43" xfId="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42" fillId="0" borderId="0" xfId="0" applyFont="1" applyFill="1">
      <alignment vertical="center"/>
    </xf>
    <xf numFmtId="0" fontId="22" fillId="0" borderId="58" xfId="0" applyFont="1" applyFill="1" applyBorder="1">
      <alignment vertical="center"/>
    </xf>
    <xf numFmtId="185" fontId="22" fillId="11" borderId="59" xfId="1" applyNumberFormat="1" applyFont="1" applyFill="1" applyBorder="1" applyAlignment="1">
      <alignment horizontal="right" vertical="center"/>
    </xf>
    <xf numFmtId="177" fontId="27" fillId="11" borderId="60" xfId="1" applyNumberFormat="1" applyFont="1" applyFill="1" applyBorder="1" applyAlignment="1">
      <alignment horizontal="right" vertical="center"/>
    </xf>
    <xf numFmtId="185" fontId="22" fillId="15" borderId="51" xfId="1" applyNumberFormat="1" applyFont="1" applyFill="1" applyBorder="1" applyAlignment="1">
      <alignment horizontal="right" vertical="center"/>
    </xf>
    <xf numFmtId="177" fontId="27" fillId="15" borderId="52" xfId="1" applyNumberFormat="1" applyFont="1" applyFill="1" applyBorder="1" applyAlignment="1">
      <alignment horizontal="center" vertical="center"/>
    </xf>
    <xf numFmtId="182" fontId="22" fillId="7" borderId="0" xfId="1" applyNumberFormat="1" applyFont="1" applyFill="1" applyBorder="1" applyAlignment="1">
      <alignment horizontal="right" vertical="center"/>
    </xf>
    <xf numFmtId="177" fontId="22" fillId="7" borderId="0" xfId="1" applyNumberFormat="1" applyFont="1" applyFill="1" applyBorder="1" applyAlignment="1">
      <alignment horizontal="center" vertical="center"/>
    </xf>
    <xf numFmtId="183" fontId="22" fillId="7" borderId="0" xfId="1" applyNumberFormat="1" applyFont="1" applyFill="1" applyBorder="1" applyAlignment="1">
      <alignment horizontal="right" vertical="center"/>
    </xf>
    <xf numFmtId="182" fontId="22" fillId="11" borderId="0" xfId="1" applyNumberFormat="1" applyFont="1" applyFill="1" applyBorder="1" applyAlignment="1">
      <alignment horizontal="right" vertical="center"/>
    </xf>
    <xf numFmtId="177" fontId="22" fillId="11" borderId="0" xfId="1" applyNumberFormat="1" applyFont="1" applyFill="1" applyBorder="1" applyAlignment="1">
      <alignment horizontal="center" vertical="center"/>
    </xf>
    <xf numFmtId="183" fontId="22" fillId="11" borderId="0" xfId="1" applyNumberFormat="1" applyFont="1" applyFill="1" applyBorder="1" applyAlignment="1">
      <alignment horizontal="right" vertical="center"/>
    </xf>
    <xf numFmtId="182" fontId="22" fillId="15" borderId="0" xfId="1" applyNumberFormat="1" applyFont="1" applyFill="1" applyBorder="1" applyAlignment="1">
      <alignment horizontal="right" vertical="center"/>
    </xf>
    <xf numFmtId="179" fontId="22" fillId="15" borderId="0" xfId="1" applyNumberFormat="1" applyFont="1" applyFill="1" applyBorder="1" applyAlignment="1">
      <alignment horizontal="center" vertical="center"/>
    </xf>
    <xf numFmtId="183" fontId="22" fillId="15" borderId="0" xfId="1" applyNumberFormat="1" applyFont="1" applyFill="1" applyBorder="1" applyAlignment="1">
      <alignment horizontal="right" vertical="center"/>
    </xf>
    <xf numFmtId="0" fontId="14" fillId="11" borderId="61" xfId="1" applyFont="1" applyFill="1" applyBorder="1" applyAlignment="1">
      <alignment horizontal="left" vertical="center"/>
    </xf>
    <xf numFmtId="0" fontId="15" fillId="14" borderId="17" xfId="1" applyFont="1" applyFill="1" applyBorder="1" applyAlignment="1">
      <alignment vertical="center"/>
    </xf>
    <xf numFmtId="176" fontId="25" fillId="14" borderId="17" xfId="1" applyNumberFormat="1" applyFont="1" applyFill="1" applyBorder="1" applyAlignment="1">
      <alignment horizontal="right" vertical="center"/>
    </xf>
    <xf numFmtId="177" fontId="25" fillId="14" borderId="17" xfId="1" applyNumberFormat="1" applyFont="1" applyFill="1" applyBorder="1" applyAlignment="1">
      <alignment horizontal="center" vertical="center"/>
    </xf>
    <xf numFmtId="178" fontId="25" fillId="14" borderId="17" xfId="1" applyNumberFormat="1" applyFont="1" applyFill="1" applyBorder="1" applyAlignment="1">
      <alignment horizontal="right" vertical="center"/>
    </xf>
    <xf numFmtId="181" fontId="25" fillId="14" borderId="17" xfId="1" applyNumberFormat="1" applyFont="1" applyFill="1" applyBorder="1" applyAlignment="1">
      <alignment horizontal="right" vertical="center"/>
    </xf>
    <xf numFmtId="177" fontId="25" fillId="14" borderId="17" xfId="1" applyNumberFormat="1" applyFont="1" applyFill="1" applyBorder="1" applyAlignment="1">
      <alignment horizontal="right" vertical="center"/>
    </xf>
    <xf numFmtId="0" fontId="22" fillId="0" borderId="62" xfId="0" applyFont="1" applyFill="1" applyBorder="1">
      <alignment vertical="center"/>
    </xf>
    <xf numFmtId="178" fontId="22" fillId="0" borderId="62" xfId="0" applyNumberFormat="1" applyFont="1" applyFill="1" applyBorder="1">
      <alignment vertical="center"/>
    </xf>
    <xf numFmtId="0" fontId="10" fillId="0" borderId="63" xfId="0" applyFont="1" applyFill="1" applyBorder="1">
      <alignment vertical="center"/>
    </xf>
    <xf numFmtId="0" fontId="8" fillId="0" borderId="63" xfId="0" applyFont="1" applyFill="1" applyBorder="1">
      <alignment vertical="center"/>
    </xf>
    <xf numFmtId="0" fontId="43" fillId="0" borderId="63" xfId="0" applyFont="1" applyFill="1" applyBorder="1">
      <alignment vertical="center"/>
    </xf>
    <xf numFmtId="0" fontId="22" fillId="0" borderId="63" xfId="0" applyFont="1" applyFill="1" applyBorder="1">
      <alignment vertical="center"/>
    </xf>
    <xf numFmtId="178" fontId="22" fillId="0" borderId="63" xfId="0" applyNumberFormat="1" applyFont="1" applyFill="1" applyBorder="1">
      <alignment vertical="center"/>
    </xf>
    <xf numFmtId="176" fontId="45" fillId="20" borderId="0" xfId="1" applyNumberFormat="1" applyFont="1" applyFill="1" applyBorder="1" applyAlignment="1">
      <alignment horizontal="right" vertical="center"/>
    </xf>
    <xf numFmtId="177" fontId="45" fillId="20" borderId="0" xfId="1" applyNumberFormat="1" applyFont="1" applyFill="1" applyBorder="1" applyAlignment="1">
      <alignment horizontal="center" vertical="center"/>
    </xf>
    <xf numFmtId="178" fontId="45" fillId="20" borderId="0" xfId="1" applyNumberFormat="1" applyFont="1" applyFill="1" applyBorder="1" applyAlignment="1">
      <alignment horizontal="right" vertical="center"/>
    </xf>
    <xf numFmtId="178" fontId="45" fillId="20" borderId="24" xfId="1" applyNumberFormat="1" applyFont="1" applyFill="1" applyBorder="1" applyAlignment="1">
      <alignment horizontal="right" vertical="center"/>
    </xf>
    <xf numFmtId="177" fontId="45" fillId="20" borderId="25" xfId="1" applyNumberFormat="1" applyFont="1" applyFill="1" applyBorder="1" applyAlignment="1">
      <alignment horizontal="right" vertical="center"/>
    </xf>
    <xf numFmtId="179" fontId="45" fillId="20" borderId="0" xfId="1" applyNumberFormat="1" applyFont="1" applyFill="1" applyBorder="1" applyAlignment="1">
      <alignment horizontal="center" vertical="center"/>
    </xf>
    <xf numFmtId="178" fontId="45" fillId="20" borderId="51" xfId="1" applyNumberFormat="1" applyFont="1" applyFill="1" applyBorder="1" applyAlignment="1">
      <alignment horizontal="right" vertical="center"/>
    </xf>
    <xf numFmtId="177" fontId="45" fillId="20" borderId="52" xfId="1" applyNumberFormat="1" applyFont="1" applyFill="1" applyBorder="1" applyAlignment="1">
      <alignment horizontal="center" vertical="center"/>
    </xf>
    <xf numFmtId="0" fontId="39" fillId="0" borderId="63" xfId="0" applyFont="1" applyFill="1" applyBorder="1">
      <alignment vertical="center"/>
    </xf>
    <xf numFmtId="0" fontId="22" fillId="0" borderId="0" xfId="0" applyFont="1" applyFill="1" applyBorder="1" applyAlignment="1">
      <alignment horizontal="left" vertical="center"/>
    </xf>
    <xf numFmtId="0" fontId="10" fillId="0" borderId="24" xfId="1" applyFont="1" applyFill="1" applyBorder="1"/>
    <xf numFmtId="0" fontId="10" fillId="0" borderId="64" xfId="1" applyFont="1" applyFill="1" applyBorder="1"/>
    <xf numFmtId="178" fontId="22" fillId="0" borderId="32" xfId="0" applyNumberFormat="1" applyFont="1" applyFill="1" applyBorder="1">
      <alignment vertical="center"/>
    </xf>
    <xf numFmtId="177" fontId="22" fillId="0" borderId="65" xfId="0" applyNumberFormat="1" applyFont="1" applyFill="1" applyBorder="1">
      <alignment vertical="center"/>
    </xf>
    <xf numFmtId="178" fontId="22" fillId="0" borderId="66" xfId="0" applyNumberFormat="1" applyFont="1" applyFill="1" applyBorder="1">
      <alignment vertical="center"/>
    </xf>
    <xf numFmtId="177" fontId="22" fillId="0" borderId="58" xfId="0" applyNumberFormat="1" applyFont="1" applyFill="1" applyBorder="1">
      <alignment vertical="center"/>
    </xf>
    <xf numFmtId="178" fontId="22" fillId="0" borderId="24" xfId="0" applyNumberFormat="1" applyFont="1" applyFill="1" applyBorder="1">
      <alignment vertical="center"/>
    </xf>
    <xf numFmtId="177" fontId="22" fillId="0" borderId="64" xfId="0" applyNumberFormat="1" applyFont="1" applyFill="1" applyBorder="1">
      <alignment vertical="center"/>
    </xf>
    <xf numFmtId="0" fontId="10" fillId="0" borderId="0" xfId="0" applyFont="1" applyBorder="1">
      <alignment vertical="center"/>
    </xf>
    <xf numFmtId="0" fontId="12" fillId="11" borderId="20" xfId="1" applyFont="1" applyFill="1" applyBorder="1" applyAlignment="1">
      <alignment horizontal="left" vertical="center" indent="1"/>
    </xf>
    <xf numFmtId="0" fontId="12" fillId="11" borderId="21" xfId="1" applyFont="1" applyFill="1" applyBorder="1" applyAlignment="1">
      <alignment horizontal="left" vertical="center" indent="1"/>
    </xf>
    <xf numFmtId="0" fontId="21" fillId="7" borderId="11" xfId="1" applyFont="1" applyFill="1" applyBorder="1" applyAlignment="1">
      <alignment horizontal="left" vertical="center"/>
    </xf>
    <xf numFmtId="0" fontId="41" fillId="9" borderId="67" xfId="1" applyFont="1" applyFill="1" applyBorder="1" applyAlignment="1">
      <alignment horizontal="left" vertical="center"/>
    </xf>
    <xf numFmtId="0" fontId="41" fillId="9" borderId="68" xfId="1" applyFont="1" applyFill="1" applyBorder="1" applyAlignment="1">
      <alignment horizontal="left" vertical="center"/>
    </xf>
    <xf numFmtId="0" fontId="41" fillId="10" borderId="69" xfId="1" applyFont="1" applyFill="1" applyBorder="1" applyAlignment="1">
      <alignment horizontal="left" vertical="center"/>
    </xf>
    <xf numFmtId="0" fontId="41" fillId="7" borderId="69" xfId="1" applyFont="1" applyFill="1" applyBorder="1" applyAlignment="1">
      <alignment horizontal="left" vertical="center" indent="1"/>
    </xf>
    <xf numFmtId="0" fontId="40" fillId="8" borderId="68" xfId="1" applyFont="1" applyFill="1" applyBorder="1" applyAlignment="1">
      <alignment horizontal="left" vertical="center" wrapText="1"/>
    </xf>
    <xf numFmtId="0" fontId="46" fillId="7" borderId="11" xfId="1" applyFont="1" applyFill="1" applyBorder="1" applyAlignment="1">
      <alignment horizontal="left" vertical="center"/>
    </xf>
    <xf numFmtId="0" fontId="45" fillId="20" borderId="0" xfId="1" quotePrefix="1" applyFont="1" applyFill="1" applyBorder="1" applyAlignment="1">
      <alignment horizontal="left" vertical="center"/>
    </xf>
    <xf numFmtId="0" fontId="44" fillId="20" borderId="0" xfId="1" applyFont="1" applyFill="1" applyBorder="1"/>
    <xf numFmtId="0" fontId="25" fillId="14" borderId="17" xfId="1" applyFont="1" applyFill="1" applyBorder="1" applyAlignment="1">
      <alignment horizontal="left" vertical="center"/>
    </xf>
    <xf numFmtId="0" fontId="37" fillId="14" borderId="17" xfId="1" applyFont="1" applyFill="1" applyBorder="1"/>
    <xf numFmtId="0" fontId="26" fillId="14" borderId="0" xfId="1" applyFont="1" applyFill="1" applyAlignment="1">
      <alignment horizontal="left" vertical="center" indent="1"/>
    </xf>
    <xf numFmtId="0" fontId="29" fillId="16" borderId="55" xfId="1" applyFont="1" applyFill="1" applyBorder="1" applyAlignment="1">
      <alignment horizontal="left" vertical="center" indent="1"/>
    </xf>
    <xf numFmtId="0" fontId="31" fillId="16" borderId="55" xfId="1" applyFont="1" applyFill="1" applyBorder="1"/>
    <xf numFmtId="0" fontId="32" fillId="17" borderId="53" xfId="1" applyFont="1" applyFill="1" applyBorder="1" applyAlignment="1">
      <alignment horizontal="left" vertical="center" indent="1"/>
    </xf>
    <xf numFmtId="0" fontId="36" fillId="18" borderId="22" xfId="1" applyFont="1" applyFill="1" applyBorder="1" applyAlignment="1">
      <alignment horizontal="left" vertical="center" indent="1"/>
    </xf>
    <xf numFmtId="0" fontId="36" fillId="18" borderId="23" xfId="1" applyFont="1" applyFill="1" applyBorder="1" applyAlignment="1">
      <alignment horizontal="left" vertical="center" indent="1"/>
    </xf>
    <xf numFmtId="0" fontId="34" fillId="19" borderId="54" xfId="1" applyFont="1" applyFill="1" applyBorder="1" applyAlignment="1">
      <alignment horizontal="left" vertical="center" indent="1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38" fillId="0" borderId="0" xfId="1" applyFont="1" applyFill="1" applyBorder="1"/>
  </cellXfs>
  <cellStyles count="2">
    <cellStyle name="Normal" xfId="0" builtinId="0"/>
    <cellStyle name="Normal 2" xfId="1" xr:uid="{00000000-0005-0000-0000-000031000000}"/>
  </cellStyles>
  <dxfs count="2">
    <dxf>
      <font>
        <b/>
        <i val="0"/>
        <color rgb="FF120AB6"/>
      </font>
    </dxf>
    <dxf>
      <font>
        <b val="0"/>
        <i val="0"/>
        <strike val="0"/>
        <color rgb="FF120AB6"/>
      </font>
    </dxf>
  </dxfs>
  <tableStyles count="0" defaultTableStyle="TableStyleMedium2" defaultPivotStyle="PivotStyleLight16"/>
  <colors>
    <mruColors>
      <color rgb="FFEEF1F5"/>
      <color rgb="FFC5D0DC"/>
      <color rgb="FFDDE3EA"/>
      <color rgb="FF678CCF"/>
      <color rgb="FF8AA7DA"/>
      <color rgb="FFDAD1C3"/>
      <color rgb="FFEEA04B"/>
      <color rgb="FF1F4E78"/>
      <color rgb="FFA9D18E"/>
      <color rgb="FF2F5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C2F9-471B-43F4-AAD1-F00BDD2604BF}">
  <dimension ref="A1:AB36"/>
  <sheetViews>
    <sheetView showGridLines="0" tabSelected="1" zoomScaleNormal="100" workbookViewId="0">
      <pane xSplit="8" topLeftCell="I1" activePane="topRight" state="frozen"/>
      <selection pane="topRight" activeCell="F1" sqref="F1"/>
    </sheetView>
  </sheetViews>
  <sheetFormatPr defaultRowHeight="16.5" x14ac:dyDescent="0.3"/>
  <cols>
    <col min="1" max="1" width="7.75" style="33" customWidth="1"/>
    <col min="2" max="2" width="7.125" style="33" customWidth="1"/>
    <col min="3" max="4" width="17.25" style="32" customWidth="1"/>
    <col min="5" max="5" width="21.125" style="32" customWidth="1"/>
    <col min="6" max="6" width="3" style="31" customWidth="1"/>
    <col min="7" max="7" width="22.625" style="50" customWidth="1"/>
    <col min="8" max="8" width="28" style="53" customWidth="1"/>
    <col min="9" max="9" width="2" style="31" customWidth="1"/>
    <col min="10" max="13" width="14" style="31" customWidth="1"/>
    <col min="14" max="14" width="2" style="31" customWidth="1"/>
    <col min="15" max="20" width="14" style="31" customWidth="1"/>
    <col min="21" max="21" width="2" style="31" customWidth="1"/>
    <col min="22" max="27" width="14" style="31" customWidth="1"/>
    <col min="28" max="28" width="3" style="31" customWidth="1"/>
    <col min="29" max="16384" width="9" style="31"/>
  </cols>
  <sheetData>
    <row r="1" spans="1:28" x14ac:dyDescent="0.3">
      <c r="A1" s="32" t="str">
        <f>_xll.AUD_HIDE_COLUMNS(TRUE) &amp; _xll.AUD_HIDE_ROWS(TRUE)</f>
        <v>HIDDENHIDDEN</v>
      </c>
      <c r="B1" s="32" t="str">
        <f>_xll.AUD_HIDE_COLUMNS(TRUE)</f>
        <v>HIDDEN</v>
      </c>
      <c r="C1" s="32" t="str">
        <f>_xll.AUD_HIDE_COLUMNS(TRUE)</f>
        <v>HIDDEN</v>
      </c>
      <c r="D1" s="32" t="str">
        <f>_xll.AUD_HIDE_COLUMNS(TRUE)</f>
        <v>HIDDEN</v>
      </c>
      <c r="E1" s="32" t="str">
        <f>_xll.AUD_HIDE_COLUMNS(TRUE)</f>
        <v>HIDDEN</v>
      </c>
      <c r="G1" s="51"/>
    </row>
    <row r="2" spans="1:28" ht="39.950000000000003" customHeight="1" x14ac:dyDescent="0.3">
      <c r="F2" s="229" t="s">
        <v>104</v>
      </c>
      <c r="G2" s="229"/>
      <c r="H2" s="22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8" ht="4.5" customHeight="1" thickBot="1" x14ac:dyDescent="0.35"/>
    <row r="4" spans="1:28" ht="27.95" customHeight="1" thickBot="1" x14ac:dyDescent="0.35">
      <c r="G4" s="218"/>
      <c r="H4" s="224" t="s">
        <v>105</v>
      </c>
      <c r="I4" s="105"/>
      <c r="J4" s="230" t="s">
        <v>118</v>
      </c>
      <c r="K4" s="231"/>
      <c r="L4" s="231"/>
      <c r="M4" s="231"/>
      <c r="N4" s="105"/>
      <c r="O4" s="232" t="s">
        <v>117</v>
      </c>
      <c r="P4" s="232"/>
      <c r="Q4" s="232"/>
      <c r="R4" s="232"/>
      <c r="S4" s="233" t="str">
        <f>"▌ Comparison" &amp; _xll.AUD_EXPAND_COLUMN(TRUE, N:R)</f>
        <v>▌ Comparison</v>
      </c>
      <c r="T4" s="234"/>
      <c r="U4" s="105"/>
      <c r="V4" s="235" t="s">
        <v>126</v>
      </c>
      <c r="W4" s="235"/>
      <c r="X4" s="235"/>
      <c r="Y4" s="235"/>
      <c r="Z4" s="233" t="str">
        <f>"▌ Comparison" &amp; _xll.AUD_EXPAND_COLUMN(FALSE, U:Y)</f>
        <v>▌ Comparison</v>
      </c>
      <c r="AA4" s="234"/>
    </row>
    <row r="5" spans="1:28" s="36" customFormat="1" ht="24" customHeight="1" x14ac:dyDescent="0.3">
      <c r="A5" s="236" t="s">
        <v>103</v>
      </c>
      <c r="B5" s="237"/>
      <c r="C5" s="35" t="s">
        <v>100</v>
      </c>
      <c r="D5" s="35" t="s">
        <v>101</v>
      </c>
      <c r="E5" s="34" t="s">
        <v>102</v>
      </c>
      <c r="F5" s="38"/>
      <c r="G5" s="38" t="s">
        <v>106</v>
      </c>
      <c r="H5" s="223" t="s">
        <v>107</v>
      </c>
      <c r="I5" s="82"/>
      <c r="J5" s="146" t="s">
        <v>119</v>
      </c>
      <c r="K5" s="146" t="s">
        <v>120</v>
      </c>
      <c r="L5" s="146" t="s">
        <v>121</v>
      </c>
      <c r="M5" s="146" t="s">
        <v>122</v>
      </c>
      <c r="N5" s="82"/>
      <c r="O5" s="48" t="s">
        <v>119</v>
      </c>
      <c r="P5" s="48" t="s">
        <v>120</v>
      </c>
      <c r="Q5" s="48" t="s">
        <v>121</v>
      </c>
      <c r="R5" s="48" t="s">
        <v>122</v>
      </c>
      <c r="S5" s="106" t="s">
        <v>119</v>
      </c>
      <c r="T5" s="107" t="s">
        <v>120</v>
      </c>
      <c r="U5" s="82"/>
      <c r="V5" s="147" t="s">
        <v>119</v>
      </c>
      <c r="W5" s="147" t="s">
        <v>120</v>
      </c>
      <c r="X5" s="147" t="s">
        <v>121</v>
      </c>
      <c r="Y5" s="147" t="s">
        <v>122</v>
      </c>
      <c r="Z5" s="106" t="s">
        <v>119</v>
      </c>
      <c r="AA5" s="107" t="s">
        <v>120</v>
      </c>
    </row>
    <row r="6" spans="1:28" s="40" customFormat="1" ht="5.0999999999999996" customHeight="1" thickBot="1" x14ac:dyDescent="0.35">
      <c r="A6" s="141"/>
      <c r="B6" s="141"/>
      <c r="C6" s="142"/>
      <c r="D6" s="142"/>
      <c r="E6" s="142"/>
      <c r="F6" s="137"/>
      <c r="G6" s="138"/>
      <c r="H6" s="139"/>
      <c r="I6" s="82"/>
      <c r="J6" s="82"/>
      <c r="K6" s="82"/>
      <c r="L6" s="82"/>
      <c r="M6" s="82"/>
      <c r="N6" s="82"/>
      <c r="O6" s="140"/>
      <c r="P6" s="82"/>
      <c r="Q6" s="82"/>
      <c r="R6" s="82"/>
      <c r="S6" s="207"/>
      <c r="T6" s="208"/>
      <c r="U6" s="82"/>
      <c r="V6" s="82"/>
      <c r="W6" s="82"/>
      <c r="X6" s="82"/>
      <c r="Y6" s="82"/>
      <c r="Z6" s="207"/>
      <c r="AA6" s="208"/>
    </row>
    <row r="7" spans="1:28" ht="21.95" customHeight="1" x14ac:dyDescent="0.3">
      <c r="C7" s="32" t="str">
        <f>G7</f>
        <v>A. Category</v>
      </c>
      <c r="F7" s="63"/>
      <c r="G7" s="64" t="s">
        <v>108</v>
      </c>
      <c r="H7" s="220" t="s">
        <v>123</v>
      </c>
      <c r="I7" s="82"/>
      <c r="J7" s="55">
        <f>J8+J11</f>
        <v>0</v>
      </c>
      <c r="K7" s="55">
        <f>K8+K11</f>
        <v>0</v>
      </c>
      <c r="L7" s="88" t="str">
        <f>IFERROR(K7/J7, "-")</f>
        <v>-</v>
      </c>
      <c r="M7" s="57">
        <f>M8+M11</f>
        <v>0</v>
      </c>
      <c r="N7" s="82"/>
      <c r="O7" s="55">
        <f>O8+O11</f>
        <v>0</v>
      </c>
      <c r="P7" s="55">
        <f>P8+P11</f>
        <v>0</v>
      </c>
      <c r="Q7" s="88" t="str">
        <f>IFERROR(P7/O7, "-")</f>
        <v>-</v>
      </c>
      <c r="R7" s="57">
        <f>R8+R11</f>
        <v>0</v>
      </c>
      <c r="S7" s="108">
        <f t="shared" ref="S7:S13" si="0">K7-P7</f>
        <v>0</v>
      </c>
      <c r="T7" s="109" t="str">
        <f t="shared" ref="T7:T13" si="1">IFERROR(S7/P7, "-")</f>
        <v>-</v>
      </c>
      <c r="U7" s="82"/>
      <c r="V7" s="55">
        <f>V8+V11</f>
        <v>0</v>
      </c>
      <c r="W7" s="55">
        <f>W8+W11</f>
        <v>0</v>
      </c>
      <c r="X7" s="89" t="str">
        <f>IFERROR(W7/V7, "-")</f>
        <v>-</v>
      </c>
      <c r="Y7" s="57">
        <f>Y8+Y11</f>
        <v>0</v>
      </c>
      <c r="Z7" s="125">
        <f t="shared" ref="Z7:Z13" si="2">K7-W7</f>
        <v>0</v>
      </c>
      <c r="AA7" s="126" t="str">
        <f>IFERROR(Z7/W7, "-")</f>
        <v>-</v>
      </c>
    </row>
    <row r="8" spans="1:28" ht="16.5" customHeight="1" x14ac:dyDescent="0.3">
      <c r="C8" s="32" t="str">
        <f>G7</f>
        <v>A. Category</v>
      </c>
      <c r="D8" s="32" t="str">
        <f>G8</f>
        <v>SubCategory</v>
      </c>
      <c r="F8" s="65"/>
      <c r="G8" s="66" t="s">
        <v>110</v>
      </c>
      <c r="H8" s="221" t="s">
        <v>124</v>
      </c>
      <c r="I8" s="82"/>
      <c r="J8" s="67">
        <f>J9+J10</f>
        <v>0</v>
      </c>
      <c r="K8" s="67">
        <f>K9+K10</f>
        <v>0</v>
      </c>
      <c r="L8" s="68" t="str">
        <f t="shared" ref="L8:L13" si="3">IFERROR(K8/J8, "-")</f>
        <v>-</v>
      </c>
      <c r="M8" s="69">
        <f>M9+M10</f>
        <v>0</v>
      </c>
      <c r="N8" s="82"/>
      <c r="O8" s="67">
        <f>O9+O10</f>
        <v>0</v>
      </c>
      <c r="P8" s="67">
        <f>P9+P10</f>
        <v>0</v>
      </c>
      <c r="Q8" s="68" t="str">
        <f t="shared" ref="Q8" si="4">IFERROR(P8/O8, "-")</f>
        <v>-</v>
      </c>
      <c r="R8" s="69">
        <f>R9+R10</f>
        <v>0</v>
      </c>
      <c r="S8" s="115">
        <f t="shared" si="0"/>
        <v>0</v>
      </c>
      <c r="T8" s="110" t="str">
        <f t="shared" si="1"/>
        <v>-</v>
      </c>
      <c r="U8" s="82"/>
      <c r="V8" s="67">
        <f>V9+V10</f>
        <v>0</v>
      </c>
      <c r="W8" s="67">
        <f>W9+W10</f>
        <v>0</v>
      </c>
      <c r="X8" s="70" t="str">
        <f t="shared" ref="X8" si="5">IFERROR(W8/V8, "-")</f>
        <v>-</v>
      </c>
      <c r="Y8" s="69">
        <f>Y9+Y10</f>
        <v>0</v>
      </c>
      <c r="Z8" s="127">
        <f t="shared" si="2"/>
        <v>0</v>
      </c>
      <c r="AA8" s="128" t="str">
        <f t="shared" ref="AA8:AA18" si="6">IFERROR(Z8/W8, "-")</f>
        <v>-</v>
      </c>
    </row>
    <row r="9" spans="1:28" ht="16.5" customHeight="1" x14ac:dyDescent="0.3">
      <c r="C9" s="32" t="str">
        <f>G7</f>
        <v>A. Category</v>
      </c>
      <c r="D9" s="32" t="str">
        <f>G8</f>
        <v>SubCategory</v>
      </c>
      <c r="E9" s="32" t="str">
        <f>G9</f>
        <v>Item Name</v>
      </c>
      <c r="F9" s="72"/>
      <c r="G9" s="71" t="s">
        <v>111</v>
      </c>
      <c r="H9" s="222" t="s">
        <v>125</v>
      </c>
      <c r="I9" s="82"/>
      <c r="J9" s="41"/>
      <c r="K9" s="41"/>
      <c r="L9" s="42" t="str">
        <f t="shared" si="3"/>
        <v>-</v>
      </c>
      <c r="M9" s="43"/>
      <c r="N9" s="82"/>
      <c r="O9" s="44"/>
      <c r="P9" s="44"/>
      <c r="Q9" s="45" t="str">
        <f>IFERROR(P9/O9, "-")</f>
        <v>-</v>
      </c>
      <c r="R9" s="46"/>
      <c r="S9" s="111">
        <f t="shared" si="0"/>
        <v>0</v>
      </c>
      <c r="T9" s="112" t="str">
        <f t="shared" si="1"/>
        <v>-</v>
      </c>
      <c r="U9" s="82"/>
      <c r="V9" s="59"/>
      <c r="W9" s="59"/>
      <c r="X9" s="60" t="str">
        <f>IFERROR(W9/V9, "-")</f>
        <v>-</v>
      </c>
      <c r="Y9" s="61"/>
      <c r="Z9" s="129">
        <f t="shared" si="2"/>
        <v>0</v>
      </c>
      <c r="AA9" s="130" t="str">
        <f t="shared" si="6"/>
        <v>-</v>
      </c>
    </row>
    <row r="10" spans="1:28" ht="16.5" customHeight="1" x14ac:dyDescent="0.3">
      <c r="C10" s="32" t="str">
        <f>G7</f>
        <v>A. Category</v>
      </c>
      <c r="D10" s="32" t="str">
        <f>G8</f>
        <v>SubCategory</v>
      </c>
      <c r="E10" s="32" t="str">
        <f>G10</f>
        <v>Item Name</v>
      </c>
      <c r="F10" s="72"/>
      <c r="G10" s="71" t="s">
        <v>111</v>
      </c>
      <c r="H10" s="222" t="s">
        <v>125</v>
      </c>
      <c r="I10" s="82"/>
      <c r="J10" s="85"/>
      <c r="K10" s="85"/>
      <c r="L10" s="86" t="str">
        <f t="shared" si="3"/>
        <v>-</v>
      </c>
      <c r="M10" s="87"/>
      <c r="N10" s="82"/>
      <c r="O10" s="90"/>
      <c r="P10" s="90"/>
      <c r="Q10" s="91" t="str">
        <f>IFERROR(P10/O10, "-")</f>
        <v>-</v>
      </c>
      <c r="R10" s="92"/>
      <c r="S10" s="113">
        <f t="shared" si="0"/>
        <v>0</v>
      </c>
      <c r="T10" s="114" t="str">
        <f t="shared" si="1"/>
        <v>-</v>
      </c>
      <c r="U10" s="82"/>
      <c r="V10" s="93"/>
      <c r="W10" s="93"/>
      <c r="X10" s="94" t="str">
        <f t="shared" ref="X10:X18" si="7">IFERROR(W10/V10, "-")</f>
        <v>-</v>
      </c>
      <c r="Y10" s="95"/>
      <c r="Z10" s="131">
        <f t="shared" si="2"/>
        <v>0</v>
      </c>
      <c r="AA10" s="132" t="str">
        <f t="shared" si="6"/>
        <v>-</v>
      </c>
    </row>
    <row r="11" spans="1:28" ht="16.5" customHeight="1" x14ac:dyDescent="0.3">
      <c r="C11" s="32" t="str">
        <f>G7</f>
        <v>A. Category</v>
      </c>
      <c r="D11" s="32" t="str">
        <f>G11</f>
        <v>SubCategory</v>
      </c>
      <c r="F11" s="65"/>
      <c r="G11" s="66" t="s">
        <v>110</v>
      </c>
      <c r="H11" s="221" t="s">
        <v>99</v>
      </c>
      <c r="I11" s="82"/>
      <c r="J11" s="67">
        <f>J12+J13</f>
        <v>0</v>
      </c>
      <c r="K11" s="67">
        <f>K12+K13</f>
        <v>0</v>
      </c>
      <c r="L11" s="68" t="str">
        <f t="shared" si="3"/>
        <v>-</v>
      </c>
      <c r="M11" s="69">
        <f>M12+M13</f>
        <v>0</v>
      </c>
      <c r="N11" s="82"/>
      <c r="O11" s="67">
        <f>O12+O13</f>
        <v>0</v>
      </c>
      <c r="P11" s="67">
        <f>P12+P13</f>
        <v>0</v>
      </c>
      <c r="Q11" s="68" t="str">
        <f t="shared" ref="Q11:Q13" si="8">IFERROR(P11/O11, "-")</f>
        <v>-</v>
      </c>
      <c r="R11" s="69">
        <f>R12+R13</f>
        <v>0</v>
      </c>
      <c r="S11" s="115">
        <f t="shared" si="0"/>
        <v>0</v>
      </c>
      <c r="T11" s="110" t="str">
        <f t="shared" si="1"/>
        <v>-</v>
      </c>
      <c r="U11" s="82"/>
      <c r="V11" s="67">
        <f>V12+V13</f>
        <v>0</v>
      </c>
      <c r="W11" s="67">
        <f>W12+W13</f>
        <v>0</v>
      </c>
      <c r="X11" s="70" t="str">
        <f t="shared" si="7"/>
        <v>-</v>
      </c>
      <c r="Y11" s="69">
        <f>Y12+Y13</f>
        <v>0</v>
      </c>
      <c r="Z11" s="127">
        <f t="shared" si="2"/>
        <v>0</v>
      </c>
      <c r="AA11" s="128" t="str">
        <f t="shared" si="6"/>
        <v>-</v>
      </c>
      <c r="AB11" s="215"/>
    </row>
    <row r="12" spans="1:28" ht="16.5" customHeight="1" x14ac:dyDescent="0.3">
      <c r="C12" s="32" t="str">
        <f>G7</f>
        <v>A. Category</v>
      </c>
      <c r="D12" s="32" t="str">
        <f>G11</f>
        <v>SubCategory</v>
      </c>
      <c r="E12" s="32" t="str">
        <f>G12</f>
        <v>Item Name</v>
      </c>
      <c r="F12" s="72"/>
      <c r="G12" s="71" t="s">
        <v>111</v>
      </c>
      <c r="H12" s="222" t="s">
        <v>125</v>
      </c>
      <c r="I12" s="82"/>
      <c r="J12" s="41"/>
      <c r="K12" s="41"/>
      <c r="L12" s="42" t="str">
        <f t="shared" si="3"/>
        <v>-</v>
      </c>
      <c r="M12" s="43"/>
      <c r="N12" s="82"/>
      <c r="O12" s="44"/>
      <c r="P12" s="44"/>
      <c r="Q12" s="45" t="str">
        <f t="shared" si="8"/>
        <v>-</v>
      </c>
      <c r="R12" s="46"/>
      <c r="S12" s="116">
        <f t="shared" si="0"/>
        <v>0</v>
      </c>
      <c r="T12" s="117" t="str">
        <f t="shared" si="1"/>
        <v>-</v>
      </c>
      <c r="U12" s="82"/>
      <c r="V12" s="59"/>
      <c r="W12" s="59"/>
      <c r="X12" s="60" t="str">
        <f t="shared" si="7"/>
        <v>-</v>
      </c>
      <c r="Y12" s="61"/>
      <c r="Z12" s="129">
        <f t="shared" si="2"/>
        <v>0</v>
      </c>
      <c r="AA12" s="130" t="str">
        <f t="shared" si="6"/>
        <v>-</v>
      </c>
    </row>
    <row r="13" spans="1:28" ht="16.5" customHeight="1" x14ac:dyDescent="0.3">
      <c r="C13" s="32" t="str">
        <f>G7</f>
        <v>A. Category</v>
      </c>
      <c r="D13" s="32" t="str">
        <f>G11</f>
        <v>SubCategory</v>
      </c>
      <c r="E13" s="32" t="str">
        <f>G13</f>
        <v>Item Name</v>
      </c>
      <c r="F13" s="72"/>
      <c r="G13" s="71" t="s">
        <v>111</v>
      </c>
      <c r="H13" s="222" t="s">
        <v>125</v>
      </c>
      <c r="I13" s="82"/>
      <c r="J13" s="73"/>
      <c r="K13" s="73"/>
      <c r="L13" s="74" t="str">
        <f t="shared" si="3"/>
        <v>-</v>
      </c>
      <c r="M13" s="75"/>
      <c r="N13" s="82"/>
      <c r="O13" s="76"/>
      <c r="P13" s="76"/>
      <c r="Q13" s="77" t="str">
        <f t="shared" si="8"/>
        <v>-</v>
      </c>
      <c r="R13" s="78"/>
      <c r="S13" s="118">
        <f t="shared" si="0"/>
        <v>0</v>
      </c>
      <c r="T13" s="119" t="str">
        <f t="shared" si="1"/>
        <v>-</v>
      </c>
      <c r="U13" s="82"/>
      <c r="V13" s="79"/>
      <c r="W13" s="79"/>
      <c r="X13" s="80" t="str">
        <f t="shared" si="7"/>
        <v>-</v>
      </c>
      <c r="Y13" s="81"/>
      <c r="Z13" s="133">
        <f t="shared" si="2"/>
        <v>0</v>
      </c>
      <c r="AA13" s="134" t="str">
        <f t="shared" si="6"/>
        <v>-</v>
      </c>
    </row>
    <row r="14" spans="1:28" s="40" customFormat="1" ht="10.5" customHeight="1" thickBot="1" x14ac:dyDescent="0.35">
      <c r="A14" s="141"/>
      <c r="B14" s="141"/>
      <c r="C14" s="142"/>
      <c r="D14" s="142"/>
      <c r="E14" s="142"/>
      <c r="G14" s="143"/>
      <c r="H14" s="144"/>
      <c r="I14" s="82"/>
      <c r="J14" s="83"/>
      <c r="K14" s="83"/>
      <c r="L14" s="83"/>
      <c r="M14" s="84"/>
      <c r="N14" s="82"/>
      <c r="O14" s="83"/>
      <c r="P14" s="83"/>
      <c r="Q14" s="83"/>
      <c r="R14" s="84"/>
      <c r="S14" s="209"/>
      <c r="T14" s="210"/>
      <c r="U14" s="82"/>
      <c r="V14" s="83"/>
      <c r="W14" s="83"/>
      <c r="X14" s="83"/>
      <c r="Y14" s="84"/>
      <c r="Z14" s="209"/>
      <c r="AA14" s="169"/>
    </row>
    <row r="15" spans="1:28" ht="21.95" customHeight="1" x14ac:dyDescent="0.3">
      <c r="C15" s="32" t="str">
        <f>G15</f>
        <v>B. Category</v>
      </c>
      <c r="F15" s="30"/>
      <c r="G15" s="37" t="s">
        <v>109</v>
      </c>
      <c r="H15" s="219" t="s">
        <v>123</v>
      </c>
      <c r="I15" s="54"/>
      <c r="J15" s="55">
        <f>SUM(J16:J18)</f>
        <v>0</v>
      </c>
      <c r="K15" s="55">
        <f>SUM(K16:K18)</f>
        <v>0</v>
      </c>
      <c r="L15" s="88" t="str">
        <f t="shared" ref="L15:L18" si="9">IFERROR(K15/J15, "-")</f>
        <v>-</v>
      </c>
      <c r="M15" s="57">
        <f>SUM(M16:M18)</f>
        <v>0</v>
      </c>
      <c r="N15" s="82"/>
      <c r="O15" s="55">
        <f>SUM(O16:O18)</f>
        <v>0</v>
      </c>
      <c r="P15" s="55">
        <f>SUM(P16:P18)</f>
        <v>0</v>
      </c>
      <c r="Q15" s="88" t="str">
        <f t="shared" ref="Q15:Q18" si="10">IFERROR(P15/O15, "-")</f>
        <v>-</v>
      </c>
      <c r="R15" s="57">
        <f>SUM(R16:R18)</f>
        <v>0</v>
      </c>
      <c r="S15" s="108">
        <f>K15-P15</f>
        <v>0</v>
      </c>
      <c r="T15" s="109" t="str">
        <f>IFERROR(S15/P15, "-")</f>
        <v>-</v>
      </c>
      <c r="U15" s="82"/>
      <c r="V15" s="55">
        <f>SUM(V16:V18)</f>
        <v>0</v>
      </c>
      <c r="W15" s="55">
        <f>SUM(W16:W18)</f>
        <v>0</v>
      </c>
      <c r="X15" s="89" t="str">
        <f t="shared" si="7"/>
        <v>-</v>
      </c>
      <c r="Y15" s="57">
        <f>SUM(Y16:Y18)</f>
        <v>0</v>
      </c>
      <c r="Z15" s="125">
        <f>K15-W15</f>
        <v>0</v>
      </c>
      <c r="AA15" s="126" t="str">
        <f t="shared" si="6"/>
        <v>-</v>
      </c>
    </row>
    <row r="16" spans="1:28" ht="16.5" customHeight="1" x14ac:dyDescent="0.3">
      <c r="C16" s="32" t="str">
        <f>G15</f>
        <v>B. Category</v>
      </c>
      <c r="E16" s="32" t="str">
        <f>G16</f>
        <v>Item Name</v>
      </c>
      <c r="F16" s="29"/>
      <c r="G16" s="52" t="s">
        <v>111</v>
      </c>
      <c r="H16" s="222" t="s">
        <v>125</v>
      </c>
      <c r="I16" s="82"/>
      <c r="J16" s="96"/>
      <c r="K16" s="96"/>
      <c r="L16" s="97" t="str">
        <f t="shared" si="9"/>
        <v>-</v>
      </c>
      <c r="M16" s="98"/>
      <c r="N16" s="82"/>
      <c r="O16" s="99"/>
      <c r="P16" s="99"/>
      <c r="Q16" s="100" t="str">
        <f t="shared" si="10"/>
        <v>-</v>
      </c>
      <c r="R16" s="101"/>
      <c r="S16" s="120">
        <f>K16-P16</f>
        <v>0</v>
      </c>
      <c r="T16" s="121" t="str">
        <f>IFERROR(S16/P16, "-")</f>
        <v>-</v>
      </c>
      <c r="U16" s="82"/>
      <c r="V16" s="102"/>
      <c r="W16" s="102"/>
      <c r="X16" s="103" t="str">
        <f t="shared" si="7"/>
        <v>-</v>
      </c>
      <c r="Y16" s="104"/>
      <c r="Z16" s="135">
        <f>K16-W16</f>
        <v>0</v>
      </c>
      <c r="AA16" s="136" t="str">
        <f t="shared" si="6"/>
        <v>-</v>
      </c>
    </row>
    <row r="17" spans="1:27" ht="16.5" customHeight="1" x14ac:dyDescent="0.3">
      <c r="C17" s="32" t="str">
        <f>G15</f>
        <v>B. Category</v>
      </c>
      <c r="E17" s="32" t="str">
        <f>G17</f>
        <v>Item Name</v>
      </c>
      <c r="F17" s="29"/>
      <c r="G17" s="52" t="s">
        <v>111</v>
      </c>
      <c r="H17" s="222" t="s">
        <v>125</v>
      </c>
      <c r="I17" s="82"/>
      <c r="J17" s="73"/>
      <c r="K17" s="73"/>
      <c r="L17" s="74" t="str">
        <f t="shared" si="9"/>
        <v>-</v>
      </c>
      <c r="M17" s="75"/>
      <c r="N17" s="82"/>
      <c r="O17" s="76"/>
      <c r="P17" s="76"/>
      <c r="Q17" s="77" t="str">
        <f t="shared" si="10"/>
        <v>-</v>
      </c>
      <c r="R17" s="78"/>
      <c r="S17" s="118">
        <f>K17-P17</f>
        <v>0</v>
      </c>
      <c r="T17" s="119" t="str">
        <f>IFERROR(S17/P17, "-")</f>
        <v>-</v>
      </c>
      <c r="U17" s="82"/>
      <c r="V17" s="79"/>
      <c r="W17" s="79"/>
      <c r="X17" s="80" t="str">
        <f t="shared" si="7"/>
        <v>-</v>
      </c>
      <c r="Y17" s="81"/>
      <c r="Z17" s="133">
        <f>K17-W17</f>
        <v>0</v>
      </c>
      <c r="AA17" s="134" t="str">
        <f t="shared" si="6"/>
        <v>-</v>
      </c>
    </row>
    <row r="18" spans="1:27" ht="16.5" customHeight="1" x14ac:dyDescent="0.3">
      <c r="C18" s="32" t="str">
        <f>G15</f>
        <v>B. Category</v>
      </c>
      <c r="E18" s="32" t="str">
        <f>G18</f>
        <v>Item Name</v>
      </c>
      <c r="F18" s="29"/>
      <c r="G18" s="52" t="s">
        <v>111</v>
      </c>
      <c r="H18" s="222" t="s">
        <v>125</v>
      </c>
      <c r="I18" s="82"/>
      <c r="J18" s="73"/>
      <c r="K18" s="73"/>
      <c r="L18" s="74" t="str">
        <f t="shared" si="9"/>
        <v>-</v>
      </c>
      <c r="M18" s="75"/>
      <c r="N18" s="82"/>
      <c r="O18" s="76"/>
      <c r="P18" s="76"/>
      <c r="Q18" s="77" t="str">
        <f t="shared" si="10"/>
        <v>-</v>
      </c>
      <c r="R18" s="78"/>
      <c r="S18" s="118">
        <f>K18-P18</f>
        <v>0</v>
      </c>
      <c r="T18" s="119" t="str">
        <f>IFERROR(S18/P18, "-")</f>
        <v>-</v>
      </c>
      <c r="U18" s="82"/>
      <c r="V18" s="79"/>
      <c r="W18" s="79"/>
      <c r="X18" s="80" t="str">
        <f t="shared" si="7"/>
        <v>-</v>
      </c>
      <c r="Y18" s="81"/>
      <c r="Z18" s="133">
        <f>K18-W18</f>
        <v>0</v>
      </c>
      <c r="AA18" s="134" t="str">
        <f t="shared" si="6"/>
        <v>-</v>
      </c>
    </row>
    <row r="19" spans="1:27" s="40" customFormat="1" ht="10.5" customHeight="1" thickBot="1" x14ac:dyDescent="0.35">
      <c r="A19" s="141"/>
      <c r="B19" s="141"/>
      <c r="C19" s="142"/>
      <c r="D19" s="142"/>
      <c r="E19" s="142"/>
      <c r="G19" s="143"/>
      <c r="H19" s="144"/>
      <c r="I19" s="82"/>
      <c r="J19" s="83"/>
      <c r="K19" s="83"/>
      <c r="L19" s="83"/>
      <c r="M19" s="84"/>
      <c r="N19" s="82"/>
      <c r="O19" s="83"/>
      <c r="P19" s="83"/>
      <c r="Q19" s="83"/>
      <c r="R19" s="84"/>
      <c r="S19" s="209"/>
      <c r="T19" s="210"/>
      <c r="U19" s="82"/>
      <c r="V19" s="83"/>
      <c r="W19" s="83"/>
      <c r="X19" s="83"/>
      <c r="Y19" s="84"/>
      <c r="Z19" s="209"/>
      <c r="AA19" s="169"/>
    </row>
    <row r="20" spans="1:27" ht="21.95" customHeight="1" x14ac:dyDescent="0.3">
      <c r="C20" s="32" t="str">
        <f>G20</f>
        <v>C. Category</v>
      </c>
      <c r="F20" s="30"/>
      <c r="G20" s="37" t="s">
        <v>112</v>
      </c>
      <c r="H20" s="219" t="s">
        <v>123</v>
      </c>
      <c r="I20" s="82"/>
      <c r="J20" s="55">
        <f>SUM(J21:J23)</f>
        <v>0</v>
      </c>
      <c r="K20" s="55">
        <f>SUM(K21:K23)</f>
        <v>0</v>
      </c>
      <c r="L20" s="88" t="str">
        <f t="shared" ref="L20:L23" si="11">IFERROR(K20/J20, "-")</f>
        <v>-</v>
      </c>
      <c r="M20" s="57">
        <f>SUM(M21:M23)</f>
        <v>0</v>
      </c>
      <c r="N20" s="82"/>
      <c r="O20" s="55">
        <f>SUM(O21:O23)</f>
        <v>0</v>
      </c>
      <c r="P20" s="55">
        <f>SUM(P21:P23)</f>
        <v>0</v>
      </c>
      <c r="Q20" s="88" t="str">
        <f t="shared" ref="Q20:Q23" si="12">IFERROR(P20/O20, "-")</f>
        <v>-</v>
      </c>
      <c r="R20" s="57">
        <f>SUM(R21:R23)</f>
        <v>0</v>
      </c>
      <c r="S20" s="108">
        <f>K20-P20</f>
        <v>0</v>
      </c>
      <c r="T20" s="109" t="str">
        <f>IFERROR(S20/P20, "-")</f>
        <v>-</v>
      </c>
      <c r="U20" s="82"/>
      <c r="V20" s="55">
        <f>SUM(V21:V23)</f>
        <v>0</v>
      </c>
      <c r="W20" s="55">
        <f>SUM(W21:W23)</f>
        <v>0</v>
      </c>
      <c r="X20" s="89" t="str">
        <f t="shared" ref="X20:X25" si="13">IFERROR(W20/V20, "-")</f>
        <v>-</v>
      </c>
      <c r="Y20" s="57">
        <f>SUM(Y21:Y23)</f>
        <v>0</v>
      </c>
      <c r="Z20" s="125">
        <f>K20-W20</f>
        <v>0</v>
      </c>
      <c r="AA20" s="126" t="str">
        <f t="shared" ref="AA20:AA25" si="14">IFERROR(Z20/W20, "-")</f>
        <v>-</v>
      </c>
    </row>
    <row r="21" spans="1:27" ht="16.5" customHeight="1" x14ac:dyDescent="0.3">
      <c r="C21" s="32" t="str">
        <f>G20</f>
        <v>C. Category</v>
      </c>
      <c r="E21" s="32" t="str">
        <f>G21</f>
        <v>Item Name</v>
      </c>
      <c r="F21" s="29"/>
      <c r="G21" s="52" t="s">
        <v>111</v>
      </c>
      <c r="H21" s="222" t="s">
        <v>125</v>
      </c>
      <c r="I21" s="82"/>
      <c r="J21" s="96"/>
      <c r="K21" s="96"/>
      <c r="L21" s="97" t="str">
        <f t="shared" si="11"/>
        <v>-</v>
      </c>
      <c r="M21" s="98"/>
      <c r="N21" s="82"/>
      <c r="O21" s="99"/>
      <c r="P21" s="99"/>
      <c r="Q21" s="100" t="str">
        <f t="shared" si="12"/>
        <v>-</v>
      </c>
      <c r="R21" s="101"/>
      <c r="S21" s="120">
        <f>K21-P21</f>
        <v>0</v>
      </c>
      <c r="T21" s="121" t="str">
        <f>IFERROR(S21/P21, "-")</f>
        <v>-</v>
      </c>
      <c r="U21" s="82"/>
      <c r="V21" s="102"/>
      <c r="W21" s="102"/>
      <c r="X21" s="103" t="str">
        <f t="shared" si="13"/>
        <v>-</v>
      </c>
      <c r="Y21" s="104"/>
      <c r="Z21" s="135">
        <f>K21-W21</f>
        <v>0</v>
      </c>
      <c r="AA21" s="136" t="str">
        <f t="shared" si="14"/>
        <v>-</v>
      </c>
    </row>
    <row r="22" spans="1:27" ht="16.5" customHeight="1" x14ac:dyDescent="0.3">
      <c r="C22" s="32" t="str">
        <f>G20</f>
        <v>C. Category</v>
      </c>
      <c r="E22" s="32" t="str">
        <f>G22</f>
        <v>Item Name</v>
      </c>
      <c r="F22" s="29"/>
      <c r="G22" s="52" t="s">
        <v>111</v>
      </c>
      <c r="H22" s="222" t="s">
        <v>125</v>
      </c>
      <c r="I22" s="82"/>
      <c r="J22" s="73"/>
      <c r="K22" s="73"/>
      <c r="L22" s="74" t="str">
        <f t="shared" si="11"/>
        <v>-</v>
      </c>
      <c r="M22" s="75"/>
      <c r="N22" s="82"/>
      <c r="O22" s="76"/>
      <c r="P22" s="76"/>
      <c r="Q22" s="77" t="str">
        <f t="shared" si="12"/>
        <v>-</v>
      </c>
      <c r="R22" s="78"/>
      <c r="S22" s="118">
        <f>K22-P22</f>
        <v>0</v>
      </c>
      <c r="T22" s="119" t="str">
        <f>IFERROR(S22/P22, "-")</f>
        <v>-</v>
      </c>
      <c r="U22" s="82"/>
      <c r="V22" s="79"/>
      <c r="W22" s="79"/>
      <c r="X22" s="80" t="str">
        <f t="shared" si="13"/>
        <v>-</v>
      </c>
      <c r="Y22" s="81"/>
      <c r="Z22" s="133">
        <f>K22-W22</f>
        <v>0</v>
      </c>
      <c r="AA22" s="134" t="str">
        <f t="shared" si="14"/>
        <v>-</v>
      </c>
    </row>
    <row r="23" spans="1:27" ht="16.5" customHeight="1" x14ac:dyDescent="0.3">
      <c r="C23" s="32" t="str">
        <f>G20</f>
        <v>C. Category</v>
      </c>
      <c r="E23" s="32" t="str">
        <f>G23</f>
        <v>Item Name</v>
      </c>
      <c r="F23" s="29"/>
      <c r="G23" s="52" t="s">
        <v>111</v>
      </c>
      <c r="H23" s="222" t="s">
        <v>125</v>
      </c>
      <c r="I23" s="82"/>
      <c r="J23" s="73"/>
      <c r="K23" s="73"/>
      <c r="L23" s="74" t="str">
        <f t="shared" si="11"/>
        <v>-</v>
      </c>
      <c r="M23" s="75"/>
      <c r="N23" s="82"/>
      <c r="O23" s="76"/>
      <c r="P23" s="76"/>
      <c r="Q23" s="77" t="str">
        <f t="shared" si="12"/>
        <v>-</v>
      </c>
      <c r="R23" s="78"/>
      <c r="S23" s="118">
        <f>K23-P23</f>
        <v>0</v>
      </c>
      <c r="T23" s="119" t="str">
        <f>IFERROR(S23/P23, "-")</f>
        <v>-</v>
      </c>
      <c r="U23" s="82"/>
      <c r="V23" s="79"/>
      <c r="W23" s="79"/>
      <c r="X23" s="80" t="str">
        <f t="shared" si="13"/>
        <v>-</v>
      </c>
      <c r="Y23" s="81"/>
      <c r="Z23" s="133">
        <f>K23-W23</f>
        <v>0</v>
      </c>
      <c r="AA23" s="134" t="str">
        <f t="shared" si="14"/>
        <v>-</v>
      </c>
    </row>
    <row r="24" spans="1:27" s="40" customFormat="1" ht="10.5" customHeight="1" thickBot="1" x14ac:dyDescent="0.35">
      <c r="A24" s="141"/>
      <c r="B24" s="141"/>
      <c r="C24" s="142"/>
      <c r="D24" s="142"/>
      <c r="E24" s="142"/>
      <c r="F24" s="192"/>
      <c r="G24" s="193"/>
      <c r="H24" s="205"/>
      <c r="I24" s="82"/>
      <c r="J24" s="195"/>
      <c r="K24" s="195"/>
      <c r="L24" s="195"/>
      <c r="M24" s="196"/>
      <c r="N24" s="82"/>
      <c r="O24" s="195"/>
      <c r="P24" s="195"/>
      <c r="Q24" s="195"/>
      <c r="R24" s="196"/>
      <c r="S24" s="211"/>
      <c r="T24" s="212"/>
      <c r="U24" s="82"/>
      <c r="V24" s="195"/>
      <c r="W24" s="195"/>
      <c r="X24" s="195"/>
      <c r="Y24" s="196"/>
      <c r="Z24" s="211"/>
      <c r="AA24" s="169"/>
    </row>
    <row r="25" spans="1:27" s="62" customFormat="1" ht="21.95" customHeight="1" x14ac:dyDescent="0.3">
      <c r="A25" s="141"/>
      <c r="B25" s="141"/>
      <c r="C25" s="206"/>
      <c r="D25" s="206"/>
      <c r="E25" s="206"/>
      <c r="F25" s="197"/>
      <c r="G25" s="225" t="s">
        <v>113</v>
      </c>
      <c r="H25" s="226"/>
      <c r="I25" s="82"/>
      <c r="J25" s="197">
        <f>SUM(J7,J15,J20)</f>
        <v>0</v>
      </c>
      <c r="K25" s="197">
        <f>SUM(K7,K15,K20)</f>
        <v>0</v>
      </c>
      <c r="L25" s="198" t="str">
        <f>IFERROR(K25/J25, "-")</f>
        <v>-</v>
      </c>
      <c r="M25" s="199">
        <f>SUM(M7,M15,M20)</f>
        <v>0</v>
      </c>
      <c r="N25" s="82"/>
      <c r="O25" s="197">
        <f>SUM(O7,O15,O20)</f>
        <v>0</v>
      </c>
      <c r="P25" s="197">
        <f>SUM(P7,P15,P20)</f>
        <v>0</v>
      </c>
      <c r="Q25" s="198" t="str">
        <f>IFERROR(P25/O25, "-")</f>
        <v>-</v>
      </c>
      <c r="R25" s="199">
        <f>SUM(R7,R15,R20)</f>
        <v>0</v>
      </c>
      <c r="S25" s="200">
        <f>SUM(S7,S15,S20)</f>
        <v>0</v>
      </c>
      <c r="T25" s="201" t="str">
        <f>IFERROR(S25/P25, "-")</f>
        <v>-</v>
      </c>
      <c r="U25" s="82"/>
      <c r="V25" s="197">
        <f>SUM(V7,V15,V20)</f>
        <v>0</v>
      </c>
      <c r="W25" s="197">
        <f>SUM(W7,W15,W20)</f>
        <v>0</v>
      </c>
      <c r="X25" s="202" t="str">
        <f t="shared" si="13"/>
        <v>-</v>
      </c>
      <c r="Y25" s="199">
        <f>SUM(Y7,Y15,Y20)</f>
        <v>0</v>
      </c>
      <c r="Z25" s="203">
        <f>SUM(Z7,Z15,Z20)</f>
        <v>0</v>
      </c>
      <c r="AA25" s="204" t="str">
        <f t="shared" si="14"/>
        <v>-</v>
      </c>
    </row>
    <row r="26" spans="1:27" s="40" customFormat="1" ht="10.5" customHeight="1" thickBot="1" x14ac:dyDescent="0.35">
      <c r="A26" s="141"/>
      <c r="B26" s="141"/>
      <c r="C26" s="142"/>
      <c r="D26" s="142"/>
      <c r="E26" s="142"/>
      <c r="G26" s="143"/>
      <c r="H26" s="145"/>
      <c r="J26" s="47"/>
      <c r="K26" s="47"/>
      <c r="L26" s="47"/>
      <c r="M26" s="58"/>
      <c r="O26" s="47"/>
      <c r="P26" s="47"/>
      <c r="Q26" s="47"/>
      <c r="R26" s="58"/>
      <c r="S26" s="213"/>
      <c r="T26" s="214"/>
      <c r="V26" s="47"/>
      <c r="W26" s="47"/>
      <c r="X26" s="47"/>
      <c r="Y26" s="58"/>
      <c r="Z26" s="213"/>
      <c r="AA26" s="169"/>
    </row>
    <row r="27" spans="1:27" ht="21.95" customHeight="1" x14ac:dyDescent="0.3">
      <c r="C27" s="32" t="str">
        <f>G27</f>
        <v>D. Category</v>
      </c>
      <c r="F27" s="30"/>
      <c r="G27" s="37" t="s">
        <v>115</v>
      </c>
      <c r="H27" s="219" t="s">
        <v>123</v>
      </c>
      <c r="I27" s="82"/>
      <c r="J27" s="55">
        <f>SUM(J28:J29)</f>
        <v>0</v>
      </c>
      <c r="K27" s="55">
        <f>SUM(K28:K29)</f>
        <v>0</v>
      </c>
      <c r="L27" s="88" t="str">
        <f>IFERROR(K27/J27, "-")</f>
        <v>-</v>
      </c>
      <c r="M27" s="57">
        <f>SUM(M28:M29)</f>
        <v>0</v>
      </c>
      <c r="N27" s="82"/>
      <c r="O27" s="55">
        <f>SUM(O28:O29)</f>
        <v>0</v>
      </c>
      <c r="P27" s="55">
        <f>SUM(P28:P29)</f>
        <v>0</v>
      </c>
      <c r="Q27" s="88" t="str">
        <f>IFERROR(P27/O27, "-")</f>
        <v>-</v>
      </c>
      <c r="R27" s="57">
        <f>SUM(R28:R29)</f>
        <v>0</v>
      </c>
      <c r="S27" s="108">
        <f>K27-P27</f>
        <v>0</v>
      </c>
      <c r="T27" s="109" t="str">
        <f>IFERROR(S27/P27, "-")</f>
        <v>-</v>
      </c>
      <c r="U27" s="82"/>
      <c r="V27" s="55">
        <f>SUM(V28:V29)</f>
        <v>0</v>
      </c>
      <c r="W27" s="55">
        <f>SUM(W28:W29)</f>
        <v>0</v>
      </c>
      <c r="X27" s="89" t="str">
        <f>IFERROR(W27/V27, "-")</f>
        <v>-</v>
      </c>
      <c r="Y27" s="57">
        <f>SUM(Y28:Y29)</f>
        <v>0</v>
      </c>
      <c r="Z27" s="125">
        <f>K27-W27</f>
        <v>0</v>
      </c>
      <c r="AA27" s="126" t="str">
        <f t="shared" ref="AA27:AA29" si="15">IFERROR(Z27/W27, "-")</f>
        <v>-</v>
      </c>
    </row>
    <row r="28" spans="1:27" ht="16.5" customHeight="1" x14ac:dyDescent="0.3">
      <c r="C28" s="32" t="str">
        <f>G27</f>
        <v>D. Category</v>
      </c>
      <c r="E28" s="32" t="str">
        <f>G28</f>
        <v>Item Name</v>
      </c>
      <c r="F28" s="29"/>
      <c r="G28" s="52" t="s">
        <v>111</v>
      </c>
      <c r="H28" s="222" t="s">
        <v>125</v>
      </c>
      <c r="I28" s="82"/>
      <c r="J28" s="96"/>
      <c r="K28" s="96"/>
      <c r="L28" s="97" t="str">
        <f t="shared" ref="L28:L29" si="16">IFERROR(K28/J28, "-")</f>
        <v>-</v>
      </c>
      <c r="M28" s="98"/>
      <c r="N28" s="82"/>
      <c r="O28" s="99"/>
      <c r="P28" s="99"/>
      <c r="Q28" s="100" t="str">
        <f t="shared" ref="Q28:Q29" si="17">IFERROR(P28/O28, "-")</f>
        <v>-</v>
      </c>
      <c r="R28" s="101"/>
      <c r="S28" s="122">
        <f>K28-P28</f>
        <v>0</v>
      </c>
      <c r="T28" s="123" t="str">
        <f>IFERROR(S28/P28, "-")</f>
        <v>-</v>
      </c>
      <c r="U28" s="82"/>
      <c r="V28" s="102"/>
      <c r="W28" s="102"/>
      <c r="X28" s="103" t="str">
        <f t="shared" ref="X28:X29" si="18">IFERROR(W28/V28, "-")</f>
        <v>-</v>
      </c>
      <c r="Y28" s="104"/>
      <c r="Z28" s="135">
        <f>K28-W28</f>
        <v>0</v>
      </c>
      <c r="AA28" s="136" t="str">
        <f t="shared" si="15"/>
        <v>-</v>
      </c>
    </row>
    <row r="29" spans="1:27" ht="16.5" customHeight="1" x14ac:dyDescent="0.3">
      <c r="C29" s="32" t="str">
        <f>G27</f>
        <v>D. Category</v>
      </c>
      <c r="E29" s="32" t="str">
        <f>G29</f>
        <v>Item Name</v>
      </c>
      <c r="F29" s="29"/>
      <c r="G29" s="52" t="s">
        <v>111</v>
      </c>
      <c r="H29" s="222" t="s">
        <v>125</v>
      </c>
      <c r="I29" s="82"/>
      <c r="J29" s="41"/>
      <c r="K29" s="41"/>
      <c r="L29" s="42" t="str">
        <f t="shared" si="16"/>
        <v>-</v>
      </c>
      <c r="M29" s="43"/>
      <c r="N29" s="82"/>
      <c r="O29" s="44"/>
      <c r="P29" s="44"/>
      <c r="Q29" s="45" t="str">
        <f t="shared" si="17"/>
        <v>-</v>
      </c>
      <c r="R29" s="46"/>
      <c r="S29" s="122">
        <f>K29-P29</f>
        <v>0</v>
      </c>
      <c r="T29" s="123" t="str">
        <f>IFERROR(S29/P29, "-")</f>
        <v>-</v>
      </c>
      <c r="U29" s="82"/>
      <c r="V29" s="59"/>
      <c r="W29" s="59"/>
      <c r="X29" s="60" t="str">
        <f t="shared" si="18"/>
        <v>-</v>
      </c>
      <c r="Y29" s="61"/>
      <c r="Z29" s="129">
        <f>K29-W29</f>
        <v>0</v>
      </c>
      <c r="AA29" s="130" t="str">
        <f t="shared" si="15"/>
        <v>-</v>
      </c>
    </row>
    <row r="30" spans="1:27" s="40" customFormat="1" ht="10.5" customHeight="1" thickBot="1" x14ac:dyDescent="0.35">
      <c r="A30" s="141"/>
      <c r="B30" s="141"/>
      <c r="C30" s="142"/>
      <c r="D30" s="142"/>
      <c r="E30" s="142"/>
      <c r="G30" s="143"/>
      <c r="H30" s="144"/>
      <c r="J30" s="47"/>
      <c r="K30" s="47"/>
      <c r="L30" s="47"/>
      <c r="M30" s="58"/>
      <c r="O30" s="47"/>
      <c r="P30" s="47"/>
      <c r="Q30" s="47"/>
      <c r="R30" s="56"/>
      <c r="S30" s="213"/>
      <c r="T30" s="214"/>
      <c r="V30" s="47"/>
      <c r="W30" s="47"/>
      <c r="X30" s="47"/>
      <c r="Y30" s="58"/>
      <c r="Z30" s="213"/>
      <c r="AA30" s="169"/>
    </row>
    <row r="31" spans="1:27" ht="21.95" customHeight="1" x14ac:dyDescent="0.3">
      <c r="C31" s="32" t="str">
        <f>G31</f>
        <v>E. Category</v>
      </c>
      <c r="F31" s="30"/>
      <c r="G31" s="37" t="s">
        <v>116</v>
      </c>
      <c r="H31" s="219" t="s">
        <v>123</v>
      </c>
      <c r="I31" s="82"/>
      <c r="J31" s="148">
        <f>SUM(J32:J34)</f>
        <v>0</v>
      </c>
      <c r="K31" s="148">
        <f>SUM(K32:K34)</f>
        <v>0</v>
      </c>
      <c r="L31" s="88" t="str">
        <f t="shared" ref="L31:L34" si="19">IFERROR(K31/J31, "-")</f>
        <v>-</v>
      </c>
      <c r="M31" s="155">
        <f>SUM(M32:M34)</f>
        <v>0</v>
      </c>
      <c r="N31" s="82"/>
      <c r="O31" s="148">
        <f>SUM(O32:O34)</f>
        <v>0</v>
      </c>
      <c r="P31" s="148">
        <f>SUM(P32:P34)</f>
        <v>0</v>
      </c>
      <c r="Q31" s="88" t="str">
        <f t="shared" ref="Q31:Q34" si="20">IFERROR(P31/O31, "-")</f>
        <v>-</v>
      </c>
      <c r="R31" s="155">
        <f>SUM(R32:R34)</f>
        <v>0</v>
      </c>
      <c r="S31" s="162">
        <f>K31-P31</f>
        <v>0</v>
      </c>
      <c r="T31" s="109" t="str">
        <f>IFERROR(S31/P31, "-")</f>
        <v>-</v>
      </c>
      <c r="U31" s="82"/>
      <c r="V31" s="148">
        <f>SUM(V32:V34)</f>
        <v>0</v>
      </c>
      <c r="W31" s="148">
        <f>SUM(W32:W34)</f>
        <v>0</v>
      </c>
      <c r="X31" s="89" t="str">
        <f t="shared" ref="X31:X34" si="21">IFERROR(W31/V31, "-")</f>
        <v>-</v>
      </c>
      <c r="Y31" s="155">
        <f>SUM(Y32:Y34)</f>
        <v>0</v>
      </c>
      <c r="Z31" s="163">
        <f>K31-W31</f>
        <v>0</v>
      </c>
      <c r="AA31" s="126" t="str">
        <f t="shared" ref="AA31:AA36" si="22">IFERROR(Z31/W31, "-")</f>
        <v>-</v>
      </c>
    </row>
    <row r="32" spans="1:27" ht="16.5" customHeight="1" x14ac:dyDescent="0.3">
      <c r="C32" s="32" t="str">
        <f>G31</f>
        <v>E. Category</v>
      </c>
      <c r="E32" s="32" t="str">
        <f>G32</f>
        <v>Item Name</v>
      </c>
      <c r="F32" s="29"/>
      <c r="G32" s="52" t="s">
        <v>111</v>
      </c>
      <c r="H32" s="222" t="s">
        <v>125</v>
      </c>
      <c r="I32" s="82"/>
      <c r="J32" s="149"/>
      <c r="K32" s="149"/>
      <c r="L32" s="97" t="str">
        <f t="shared" si="19"/>
        <v>-</v>
      </c>
      <c r="M32" s="156"/>
      <c r="N32" s="82"/>
      <c r="O32" s="151"/>
      <c r="P32" s="151"/>
      <c r="Q32" s="100" t="str">
        <f t="shared" si="20"/>
        <v>-</v>
      </c>
      <c r="R32" s="158"/>
      <c r="S32" s="164">
        <f>K32-P32</f>
        <v>0</v>
      </c>
      <c r="T32" s="123" t="str">
        <f>IFERROR(S32/P32, "-")</f>
        <v>-</v>
      </c>
      <c r="U32" s="82"/>
      <c r="V32" s="153"/>
      <c r="W32" s="153"/>
      <c r="X32" s="103" t="str">
        <f t="shared" si="21"/>
        <v>-</v>
      </c>
      <c r="Y32" s="160"/>
      <c r="Z32" s="165">
        <f>K32-W32</f>
        <v>0</v>
      </c>
      <c r="AA32" s="136" t="str">
        <f t="shared" si="22"/>
        <v>-</v>
      </c>
    </row>
    <row r="33" spans="1:27" ht="16.5" customHeight="1" x14ac:dyDescent="0.3">
      <c r="C33" s="32" t="str">
        <f>G31</f>
        <v>E. Category</v>
      </c>
      <c r="E33" s="32" t="str">
        <f t="shared" ref="E33:E34" si="23">G33</f>
        <v>Item Name</v>
      </c>
      <c r="F33" s="124"/>
      <c r="G33" s="216" t="s">
        <v>111</v>
      </c>
      <c r="H33" s="222" t="s">
        <v>125</v>
      </c>
      <c r="I33" s="82"/>
      <c r="J33" s="150"/>
      <c r="K33" s="150"/>
      <c r="L33" s="42" t="str">
        <f t="shared" si="19"/>
        <v>-</v>
      </c>
      <c r="M33" s="157"/>
      <c r="N33" s="82"/>
      <c r="O33" s="152"/>
      <c r="P33" s="152"/>
      <c r="Q33" s="45" t="str">
        <f t="shared" si="20"/>
        <v>-</v>
      </c>
      <c r="R33" s="159"/>
      <c r="S33" s="164">
        <f>K33-P33</f>
        <v>0</v>
      </c>
      <c r="T33" s="123" t="str">
        <f>IFERROR(S33/P33, "-")</f>
        <v>-</v>
      </c>
      <c r="U33" s="82"/>
      <c r="V33" s="154"/>
      <c r="W33" s="154"/>
      <c r="X33" s="60" t="str">
        <f t="shared" si="21"/>
        <v>-</v>
      </c>
      <c r="Y33" s="161"/>
      <c r="Z33" s="166">
        <f>K33-W33</f>
        <v>0</v>
      </c>
      <c r="AA33" s="130" t="str">
        <f t="shared" si="22"/>
        <v>-</v>
      </c>
    </row>
    <row r="34" spans="1:27" ht="16.5" customHeight="1" x14ac:dyDescent="0.3">
      <c r="C34" s="32" t="str">
        <f>G31</f>
        <v>E. Category</v>
      </c>
      <c r="E34" s="32" t="str">
        <f t="shared" si="23"/>
        <v>Item Name</v>
      </c>
      <c r="F34" s="183"/>
      <c r="G34" s="217" t="s">
        <v>111</v>
      </c>
      <c r="H34" s="222" t="s">
        <v>125</v>
      </c>
      <c r="I34" s="82"/>
      <c r="J34" s="174"/>
      <c r="K34" s="174"/>
      <c r="L34" s="175" t="str">
        <f t="shared" si="19"/>
        <v>-</v>
      </c>
      <c r="M34" s="176"/>
      <c r="N34" s="82"/>
      <c r="O34" s="177"/>
      <c r="P34" s="177"/>
      <c r="Q34" s="178" t="str">
        <f t="shared" si="20"/>
        <v>-</v>
      </c>
      <c r="R34" s="179"/>
      <c r="S34" s="170">
        <f>K34-P34</f>
        <v>0</v>
      </c>
      <c r="T34" s="171" t="str">
        <f>IFERROR(S34/P34, "-")</f>
        <v>-</v>
      </c>
      <c r="U34" s="82"/>
      <c r="V34" s="180"/>
      <c r="W34" s="180"/>
      <c r="X34" s="181" t="str">
        <f t="shared" si="21"/>
        <v>-</v>
      </c>
      <c r="Y34" s="182"/>
      <c r="Z34" s="172">
        <f>K34-W34</f>
        <v>0</v>
      </c>
      <c r="AA34" s="173" t="str">
        <f t="shared" si="22"/>
        <v>-</v>
      </c>
    </row>
    <row r="35" spans="1:27" s="40" customFormat="1" ht="10.5" customHeight="1" thickBot="1" x14ac:dyDescent="0.35">
      <c r="A35" s="141"/>
      <c r="B35" s="141"/>
      <c r="C35" s="142"/>
      <c r="D35" s="142"/>
      <c r="E35" s="142"/>
      <c r="F35" s="192"/>
      <c r="G35" s="193"/>
      <c r="H35" s="194"/>
      <c r="I35" s="82"/>
      <c r="J35" s="190"/>
      <c r="K35" s="190"/>
      <c r="L35" s="190"/>
      <c r="M35" s="191"/>
      <c r="N35" s="82"/>
      <c r="O35" s="195"/>
      <c r="P35" s="195"/>
      <c r="Q35" s="195"/>
      <c r="R35" s="196"/>
      <c r="S35" s="211"/>
      <c r="T35" s="212"/>
      <c r="U35" s="82"/>
      <c r="V35" s="195"/>
      <c r="W35" s="195"/>
      <c r="X35" s="195"/>
      <c r="Y35" s="196"/>
      <c r="Z35" s="211"/>
      <c r="AA35" s="169"/>
    </row>
    <row r="36" spans="1:27" ht="30" customHeight="1" x14ac:dyDescent="0.3">
      <c r="F36" s="184"/>
      <c r="G36" s="227" t="s">
        <v>114</v>
      </c>
      <c r="H36" s="228"/>
      <c r="I36" s="238"/>
      <c r="J36" s="185">
        <f>J25+J27</f>
        <v>0</v>
      </c>
      <c r="K36" s="185">
        <f>K25+K27</f>
        <v>0</v>
      </c>
      <c r="L36" s="186" t="str">
        <f>IFERROR(K36/J36, "-")</f>
        <v>-</v>
      </c>
      <c r="M36" s="187">
        <f>M25+M27</f>
        <v>0</v>
      </c>
      <c r="N36" s="49"/>
      <c r="O36" s="185">
        <f>O25+O27</f>
        <v>0</v>
      </c>
      <c r="P36" s="185">
        <f>P25+P27</f>
        <v>0</v>
      </c>
      <c r="Q36" s="186" t="str">
        <f>IFERROR(P36/O36, "-")</f>
        <v>-</v>
      </c>
      <c r="R36" s="187">
        <f>R25+R27</f>
        <v>0</v>
      </c>
      <c r="S36" s="188">
        <f>S25+S27</f>
        <v>0</v>
      </c>
      <c r="T36" s="189" t="str">
        <f>IFERROR(S36/P36, "-")</f>
        <v>-</v>
      </c>
      <c r="U36" s="28"/>
      <c r="V36" s="185">
        <f>V25+V27</f>
        <v>0</v>
      </c>
      <c r="W36" s="185">
        <f>W25+W27</f>
        <v>0</v>
      </c>
      <c r="X36" s="186" t="str">
        <f>IFERROR(W36/V36, "-")</f>
        <v>-</v>
      </c>
      <c r="Y36" s="187">
        <f>Y25+Y27</f>
        <v>0</v>
      </c>
      <c r="Z36" s="188">
        <f>Z25+Z27</f>
        <v>0</v>
      </c>
      <c r="AA36" s="186" t="str">
        <f t="shared" si="22"/>
        <v>-</v>
      </c>
    </row>
  </sheetData>
  <mergeCells count="9">
    <mergeCell ref="S4:T4"/>
    <mergeCell ref="V4:Y4"/>
    <mergeCell ref="Z4:AA4"/>
    <mergeCell ref="A5:B5"/>
    <mergeCell ref="G25:H25"/>
    <mergeCell ref="G36:H36"/>
    <mergeCell ref="F2:H2"/>
    <mergeCell ref="J4:M4"/>
    <mergeCell ref="O4:R4"/>
  </mergeCells>
  <phoneticPr fontId="2" type="noConversion"/>
  <conditionalFormatting sqref="AA20:AA23 T7:T18 AA7:AA18 T20:T23 AA25 AA31:AA34 AA36 T25:T34 T36 AA27:AA29">
    <cfRule type="dataBar" priority="19">
      <dataBar>
        <cfvo type="min"/>
        <cfvo type="max"/>
        <color theme="8" tint="0.39997558519241921"/>
      </dataBar>
      <extLst>
        <ext xmlns:x14="http://schemas.microsoft.com/office/spreadsheetml/2009/9/main" uri="{B025F937-C7B1-47D3-B67F-A62EFF666E3E}">
          <x14:id>{0CB66113-E14D-44DB-B112-6F8EF433DE76}</x14:id>
        </ext>
      </extLst>
    </cfRule>
  </conditionalFormatting>
  <conditionalFormatting sqref="J8:M13 J16:M18 J21:M23 J28:M29 O16:S18 O21:S23 O28:S29 V8:Z13 V16:Z19 V21:Z23 V28:Z29 V32:Z35 O32:S35 J32:M35 O8:S14">
    <cfRule type="cellIs" dxfId="1" priority="14" operator="lessThan">
      <formula>0</formula>
    </cfRule>
  </conditionalFormatting>
  <conditionalFormatting sqref="J7:M7 O7:S7 J15:M15 O15:S15 J20:S20 J27:M27 J31:M31 O27:S27 O31:S31 V7:Z7 V15:Z15 V20:Z20 V27:Z27 V31:Z31">
    <cfRule type="cellIs" dxfId="0" priority="13" operator="less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B66113-E14D-44DB-B112-6F8EF433DE76}">
            <x14:dataBar minLength="0" maxLength="100" gradient="0">
              <x14:cfvo type="autoMin"/>
              <x14:cfvo type="autoMax"/>
              <x14:negativeFillColor theme="5" tint="0.59999389629810485"/>
              <x14:axisColor rgb="FF000000"/>
            </x14:dataBar>
          </x14:cfRule>
          <xm:sqref>AA20:AA23 T7:T18 AA7:AA18 T20:T23 AA25 AA31:AA34 AA36 T25:T34 T36 AA27:AA29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C871-F60E-47E1-B716-56E7459F51B9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35"/>
  <sheetViews>
    <sheetView showGridLines="0" topLeftCell="A5" zoomScaleNormal="100" workbookViewId="0">
      <selection activeCell="B8" sqref="B8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17" hidden="1" x14ac:dyDescent="0.3"/>
    <row r="2" spans="2:17" hidden="1" x14ac:dyDescent="0.3"/>
    <row r="3" spans="2:17" hidden="1" x14ac:dyDescent="0.3"/>
    <row r="4" spans="2:17" hidden="1" x14ac:dyDescent="0.3"/>
    <row r="6" spans="2:17" ht="17.25" x14ac:dyDescent="0.3">
      <c r="B6" s="1" t="s">
        <v>0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2:17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2:17" x14ac:dyDescent="0.3">
      <c r="B8" s="2"/>
      <c r="C8" s="3"/>
      <c r="D8" s="3"/>
      <c r="E8" s="4"/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2:17" x14ac:dyDescent="0.3">
      <c r="B9" s="2"/>
      <c r="C9" s="3"/>
      <c r="D9" s="3"/>
      <c r="E9" s="4"/>
      <c r="H9" s="167"/>
      <c r="I9" s="167"/>
      <c r="J9" s="167"/>
      <c r="K9" s="167"/>
      <c r="L9" s="167"/>
      <c r="M9" s="167"/>
      <c r="N9" s="167"/>
      <c r="O9" s="167"/>
      <c r="P9" s="167"/>
      <c r="Q9" s="167"/>
    </row>
    <row r="10" spans="2:17" x14ac:dyDescent="0.3">
      <c r="B10" s="2"/>
      <c r="C10" s="3"/>
      <c r="D10" s="3"/>
      <c r="E10" s="4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2:17" x14ac:dyDescent="0.3">
      <c r="B11" s="2"/>
      <c r="C11" s="3"/>
      <c r="D11" s="3"/>
      <c r="E11" s="4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2:17" x14ac:dyDescent="0.3">
      <c r="B12" s="2"/>
      <c r="C12" s="3"/>
      <c r="D12" s="3"/>
      <c r="E12" s="4"/>
      <c r="H12" s="167"/>
      <c r="I12" s="167"/>
      <c r="J12" s="167"/>
      <c r="K12" s="167"/>
      <c r="L12" s="167"/>
      <c r="M12" s="167"/>
      <c r="N12" s="167"/>
      <c r="O12" s="167"/>
      <c r="P12" s="167"/>
      <c r="Q12" s="167"/>
    </row>
    <row r="13" spans="2:17" x14ac:dyDescent="0.3">
      <c r="B13" s="2"/>
      <c r="C13" s="3"/>
      <c r="D13" s="3"/>
      <c r="E13" s="4"/>
      <c r="H13" s="167"/>
      <c r="I13" s="167"/>
      <c r="J13" s="167"/>
      <c r="K13" s="167"/>
      <c r="L13" s="167"/>
      <c r="M13" s="167"/>
      <c r="N13" s="167"/>
      <c r="O13" s="167"/>
      <c r="P13" s="167"/>
      <c r="Q13" s="167"/>
    </row>
    <row r="14" spans="2:17" x14ac:dyDescent="0.3">
      <c r="B14" s="2"/>
      <c r="C14" s="3"/>
      <c r="D14" s="3"/>
      <c r="E14" s="4"/>
      <c r="H14" s="167"/>
      <c r="I14" s="167"/>
      <c r="J14" s="167"/>
      <c r="K14" s="167"/>
      <c r="L14" s="167"/>
      <c r="M14" s="167"/>
      <c r="N14" s="167"/>
      <c r="O14" s="167"/>
      <c r="P14" s="167"/>
      <c r="Q14" s="167"/>
    </row>
    <row r="15" spans="2:17" x14ac:dyDescent="0.3">
      <c r="B15" s="2"/>
      <c r="C15" s="3"/>
      <c r="D15" s="3"/>
      <c r="E15" s="4"/>
      <c r="H15" s="167"/>
      <c r="I15" s="167"/>
      <c r="J15" s="167"/>
      <c r="K15" s="167"/>
      <c r="L15" s="167"/>
      <c r="M15" s="167"/>
      <c r="N15" s="167"/>
      <c r="O15" s="167"/>
      <c r="P15" s="167"/>
      <c r="Q15" s="167"/>
    </row>
    <row r="16" spans="2:17" x14ac:dyDescent="0.3">
      <c r="B16" s="2"/>
      <c r="C16" s="3"/>
      <c r="D16" s="3"/>
      <c r="E16" s="4"/>
      <c r="H16" s="167"/>
      <c r="I16" s="167"/>
      <c r="J16" s="167"/>
      <c r="K16" s="167"/>
      <c r="L16" s="167"/>
      <c r="M16" s="167"/>
      <c r="N16" s="167"/>
      <c r="O16" s="167"/>
      <c r="P16" s="167"/>
      <c r="Q16" s="167"/>
    </row>
    <row r="17" spans="2:17" x14ac:dyDescent="0.3">
      <c r="B17" s="2"/>
      <c r="C17" s="3"/>
      <c r="D17" s="3"/>
      <c r="E17" s="4"/>
      <c r="H17" s="167"/>
      <c r="I17" s="167"/>
      <c r="J17" s="167"/>
      <c r="K17" s="167"/>
      <c r="L17" s="167"/>
      <c r="M17" s="167"/>
      <c r="N17" s="167"/>
      <c r="O17" s="167"/>
      <c r="P17" s="167"/>
      <c r="Q17" s="167"/>
    </row>
    <row r="18" spans="2:17" x14ac:dyDescent="0.3">
      <c r="B18" s="2"/>
      <c r="C18" s="3"/>
      <c r="D18" s="3"/>
      <c r="E18" s="4"/>
      <c r="H18" s="167"/>
      <c r="I18" s="167"/>
      <c r="J18" s="167"/>
      <c r="K18" s="167"/>
      <c r="L18" s="167"/>
      <c r="M18" s="167"/>
      <c r="N18" s="167"/>
      <c r="O18" s="167"/>
      <c r="P18" s="167"/>
      <c r="Q18" s="167"/>
    </row>
    <row r="19" spans="2:17" x14ac:dyDescent="0.3">
      <c r="B19" s="2"/>
      <c r="C19" s="3"/>
      <c r="D19" s="3"/>
      <c r="E19" s="4"/>
      <c r="H19" s="167"/>
      <c r="I19" s="167"/>
      <c r="J19" s="167"/>
      <c r="K19" s="167"/>
      <c r="L19" s="167"/>
      <c r="M19" s="167"/>
      <c r="N19" s="167"/>
      <c r="O19" s="167"/>
      <c r="P19" s="167"/>
      <c r="Q19" s="167"/>
    </row>
    <row r="20" spans="2:17" x14ac:dyDescent="0.3">
      <c r="B20" s="2"/>
      <c r="C20" s="3"/>
      <c r="D20" s="3"/>
      <c r="E20" s="4"/>
      <c r="H20" s="167"/>
      <c r="I20" s="167"/>
      <c r="J20" s="167"/>
      <c r="K20" s="167"/>
      <c r="L20" s="167"/>
      <c r="M20" s="167"/>
      <c r="N20" s="167"/>
      <c r="O20" s="167"/>
      <c r="P20" s="167"/>
      <c r="Q20" s="167"/>
    </row>
    <row r="21" spans="2:17" x14ac:dyDescent="0.3">
      <c r="B21" s="2"/>
      <c r="C21" s="3"/>
      <c r="D21" s="3"/>
      <c r="E21" s="4"/>
      <c r="H21" s="167"/>
      <c r="I21" s="167"/>
      <c r="J21" s="167"/>
      <c r="K21" s="167"/>
      <c r="L21" s="167"/>
      <c r="M21" s="167"/>
      <c r="N21" s="167"/>
      <c r="O21" s="167"/>
      <c r="P21" s="167"/>
      <c r="Q21" s="167"/>
    </row>
    <row r="22" spans="2:17" x14ac:dyDescent="0.3">
      <c r="B22" s="2"/>
      <c r="C22" s="3"/>
      <c r="D22" s="3"/>
      <c r="E22" s="4"/>
      <c r="H22" s="167"/>
      <c r="I22" s="168"/>
      <c r="J22" s="167"/>
      <c r="K22" s="167"/>
      <c r="L22" s="167"/>
      <c r="M22" s="167"/>
      <c r="N22" s="167"/>
      <c r="O22" s="167"/>
      <c r="P22" s="167"/>
      <c r="Q22" s="167"/>
    </row>
    <row r="23" spans="2:17" x14ac:dyDescent="0.3">
      <c r="B23" s="2"/>
      <c r="C23" s="3"/>
      <c r="D23" s="3"/>
      <c r="E23" s="4"/>
      <c r="H23" s="167"/>
      <c r="I23" s="167"/>
      <c r="J23" s="167"/>
      <c r="K23" s="167"/>
      <c r="L23" s="167"/>
      <c r="M23" s="167"/>
      <c r="N23" s="167"/>
      <c r="O23" s="167"/>
      <c r="P23" s="167"/>
      <c r="Q23" s="167"/>
    </row>
    <row r="24" spans="2:17" x14ac:dyDescent="0.3">
      <c r="B24" s="5"/>
      <c r="C24" s="6"/>
      <c r="D24" s="6"/>
      <c r="E24" s="7"/>
      <c r="H24" s="167"/>
      <c r="I24" s="167"/>
      <c r="J24" s="167"/>
      <c r="K24" s="167"/>
      <c r="L24" s="167"/>
      <c r="M24" s="167"/>
      <c r="N24" s="167"/>
      <c r="O24" s="167"/>
      <c r="P24" s="167"/>
      <c r="Q24" s="167"/>
    </row>
    <row r="25" spans="2:17" x14ac:dyDescent="0.3">
      <c r="H25" s="167"/>
      <c r="I25" s="167"/>
      <c r="J25" s="167"/>
      <c r="K25" s="167"/>
      <c r="L25" s="167"/>
      <c r="M25" s="167"/>
      <c r="N25" s="167"/>
      <c r="O25" s="167"/>
      <c r="P25" s="167"/>
      <c r="Q25" s="167"/>
    </row>
    <row r="26" spans="2:17" x14ac:dyDescent="0.3"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  <row r="27" spans="2:17" x14ac:dyDescent="0.3">
      <c r="H27" s="167"/>
      <c r="I27" s="167"/>
      <c r="J27" s="167"/>
      <c r="K27" s="167"/>
      <c r="L27" s="167"/>
      <c r="M27" s="167"/>
      <c r="N27" s="167"/>
      <c r="O27" s="167"/>
      <c r="P27" s="167"/>
      <c r="Q27" s="167"/>
    </row>
    <row r="28" spans="2:17" x14ac:dyDescent="0.3">
      <c r="H28" s="167"/>
      <c r="I28" s="167"/>
      <c r="J28" s="167"/>
      <c r="K28" s="167"/>
      <c r="L28" s="167"/>
      <c r="M28" s="167"/>
      <c r="N28" s="167"/>
      <c r="O28" s="167"/>
      <c r="P28" s="167"/>
      <c r="Q28" s="167"/>
    </row>
    <row r="29" spans="2:17" x14ac:dyDescent="0.3"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2:17" x14ac:dyDescent="0.3">
      <c r="H30" s="167"/>
      <c r="I30" s="167"/>
      <c r="J30" s="167"/>
      <c r="K30" s="167"/>
      <c r="L30" s="167"/>
      <c r="M30" s="167"/>
      <c r="N30" s="167"/>
      <c r="O30" s="167"/>
      <c r="P30" s="167"/>
      <c r="Q30" s="167"/>
    </row>
    <row r="31" spans="2:17" x14ac:dyDescent="0.3"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7" x14ac:dyDescent="0.3">
      <c r="H32" s="167"/>
      <c r="I32" s="167"/>
      <c r="J32" s="167"/>
      <c r="K32" s="167"/>
      <c r="L32" s="167"/>
      <c r="M32" s="167"/>
      <c r="N32" s="167"/>
      <c r="O32" s="167"/>
      <c r="P32" s="167"/>
      <c r="Q32" s="167"/>
    </row>
    <row r="33" spans="8:17" x14ac:dyDescent="0.3">
      <c r="H33" s="167"/>
      <c r="I33" s="167"/>
      <c r="J33" s="167"/>
      <c r="K33" s="167"/>
      <c r="L33" s="167"/>
      <c r="M33" s="167"/>
      <c r="N33" s="167"/>
      <c r="O33" s="167"/>
      <c r="P33" s="167"/>
      <c r="Q33" s="167"/>
    </row>
    <row r="34" spans="8:17" x14ac:dyDescent="0.3">
      <c r="H34" s="167"/>
      <c r="I34" s="167"/>
      <c r="J34" s="167"/>
      <c r="K34" s="167"/>
      <c r="L34" s="167"/>
      <c r="M34" s="167"/>
      <c r="N34" s="167"/>
      <c r="O34" s="167"/>
      <c r="P34" s="167"/>
      <c r="Q34" s="167"/>
    </row>
    <row r="35" spans="8:17" x14ac:dyDescent="0.3">
      <c r="H35" s="167"/>
      <c r="I35" s="167"/>
      <c r="J35" s="167"/>
      <c r="K35" s="167"/>
      <c r="L35" s="167"/>
      <c r="M35" s="167"/>
      <c r="N35" s="167"/>
      <c r="O35" s="167"/>
      <c r="P35" s="167"/>
      <c r="Q35" s="167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/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4589292CCC704B33849ED48244661EBA.xlsx" Name="4589292CCC704B33849ED48244661EBA.xlsx" Description="" FullName="C:\BIMATRIX\down\iGridDownload\4589292CCC704B33849ED48244661EBA.xlsx" FolderCode="" LastModifyDate="0001-01-01 00:00:00" EnableCache="True" CacheOption="0" DocumentVersion="7.0.500.348" HidePrevSheetConditionControl="0" OpenByXLViewer="0">
  <Sheets>
    <Sheet Code="SHE2EBE6508AB7670D" Name="P1" ConditionSheetCode="">
      <RefreshProperty IsActivateRefresh="False" OnActivate="" OnRefresh="" BeforeMacro="" AfterMacro="" Password=""/>
    </Sheet>
    <Sheet Code="SHBEBD0D4DDF282FD5" Name="MX-GRID 사용 안내" ConditionSheetCode="">
      <RefreshProperty IsActivateRefresh="False" OnActivate="" OnRefresh="" BeforeMacro="" AfterMacro="" Password=""/>
    </Sheet>
    <Sheet Code="SH1E3F4F6DA5716361" Name="V1" ConditionSheetCode="">
      <RefreshProperty IsActivateRefresh="False" OnActivate="" OnRefresh="" BeforeMacro="" AfterMacro="" Password=""/>
    </Sheet>
    <Sheet Code="SH6A760C866669DF98" Name="D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9A755F35-1065-432F-B27B-571A4C7A6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V1</vt:lpstr>
      <vt:lpstr>D1</vt:lpstr>
      <vt:lpstr>P1</vt:lpstr>
      <vt:lpstr>MX-GRID 사용 안내</vt:lpstr>
      <vt:lpstr>_IGNORE_SHEET_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2024-02-19T04:05:32Z</dcterms:created>
  <dcterms:modified xsi:type="dcterms:W3CDTF">2026-03-09T06:15:20Z</dcterms:modified>
</cp:coreProperties>
</file>