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C1B0EB30-307A-468E-9BDB-146F67463B8D}" xr6:coauthVersionLast="36" xr6:coauthVersionMax="36" xr10:uidLastSave="{00000000-0000-0000-0000-000000000000}"/>
  <bookViews>
    <workbookView xWindow="38280" yWindow="-120" windowWidth="27870" windowHeight="16440" xr2:uid="{00000000-000D-0000-FFFF-FFFF00000000}"/>
  </bookViews>
  <sheets>
    <sheet name="V_연도별 민원 처리" sheetId="2" r:id="rId1"/>
    <sheet name="V_재정 신속집행" sheetId="6" r:id="rId2"/>
    <sheet name="V_기관 경영평가" sheetId="7" r:id="rId3"/>
    <sheet name="temp_minwon" sheetId="14" r:id="rId4"/>
    <sheet name="T_이미지" sheetId="15" r:id="rId5"/>
    <sheet name="D1" sheetId="11" r:id="rId6"/>
    <sheet name="D2" sheetId="8" r:id="rId7"/>
    <sheet name="D3" sheetId="9" r:id="rId8"/>
    <sheet name="P1" sheetId="4" r:id="rId9"/>
    <sheet name="MX-GRID 사용 안내" sheetId="5" r:id="rId10"/>
  </sheets>
  <definedNames>
    <definedName name="_xlnm._FilterDatabase" localSheetId="5" hidden="1">'D1'!$A$1:$F$1</definedName>
    <definedName name="_IGNORE_SHEET_">'MX-GRID 사용 안내'!$B$19</definedName>
    <definedName name="CRUD_temp_minwon" localSheetId="3">temp_minwon!$B$2</definedName>
    <definedName name="VS_YYYY">'P1'!$C$8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" l="1"/>
  <c r="J6" i="2"/>
  <c r="J5" i="2"/>
  <c r="O4" i="2"/>
  <c r="Q4" i="2"/>
  <c r="K4" i="2"/>
  <c r="I4" i="2"/>
  <c r="E20" i="14" l="1"/>
  <c r="D20" i="14"/>
  <c r="C20" i="14"/>
  <c r="E19" i="14"/>
  <c r="D19" i="14"/>
  <c r="C19" i="14"/>
  <c r="E18" i="14"/>
  <c r="D18" i="14"/>
  <c r="C18" i="14"/>
  <c r="E17" i="14"/>
  <c r="D17" i="14"/>
  <c r="C17" i="14"/>
  <c r="E16" i="14"/>
  <c r="D16" i="14"/>
  <c r="C16" i="14"/>
  <c r="E15" i="14"/>
  <c r="D15" i="14"/>
  <c r="C15" i="14"/>
  <c r="E14" i="14"/>
  <c r="D14" i="14"/>
  <c r="C14" i="14"/>
  <c r="E13" i="14"/>
  <c r="D13" i="14"/>
  <c r="C13" i="14"/>
  <c r="E12" i="14"/>
  <c r="D12" i="14"/>
  <c r="C12" i="14"/>
  <c r="E11" i="14"/>
  <c r="D11" i="14"/>
  <c r="C11" i="14"/>
  <c r="E10" i="14"/>
  <c r="D10" i="14"/>
  <c r="C10" i="14"/>
  <c r="E9" i="14"/>
  <c r="D9" i="14"/>
  <c r="C9" i="14"/>
  <c r="E8" i="14"/>
  <c r="D8" i="14"/>
  <c r="C8" i="14"/>
  <c r="I7" i="14"/>
  <c r="E7" i="14"/>
  <c r="D7" i="14"/>
  <c r="C7" i="14"/>
  <c r="E6" i="14"/>
  <c r="D6" i="14"/>
  <c r="C6" i="14"/>
  <c r="G5" i="14"/>
  <c r="E5" i="14"/>
  <c r="D5" i="14"/>
  <c r="C5" i="14"/>
  <c r="G4" i="14"/>
  <c r="E4" i="14"/>
  <c r="D4" i="14"/>
  <c r="C4" i="14"/>
  <c r="G3" i="14"/>
  <c r="E3" i="14"/>
  <c r="D3" i="14"/>
  <c r="C3" i="14"/>
  <c r="P24" i="2"/>
  <c r="I20" i="14" s="1"/>
  <c r="O24" i="2"/>
  <c r="H20" i="14" s="1"/>
  <c r="P23" i="2"/>
  <c r="I19" i="14" s="1"/>
  <c r="O23" i="2"/>
  <c r="H19" i="14" s="1"/>
  <c r="P22" i="2"/>
  <c r="I18" i="14" s="1"/>
  <c r="O22" i="2"/>
  <c r="H18" i="14" s="1"/>
  <c r="P21" i="2"/>
  <c r="I17" i="14" s="1"/>
  <c r="O21" i="2"/>
  <c r="H17" i="14" s="1"/>
  <c r="E22" i="2"/>
  <c r="F22" i="2"/>
  <c r="G22" i="2"/>
  <c r="H22" i="2"/>
  <c r="F18" i="14" s="1"/>
  <c r="J22" i="2"/>
  <c r="M22" i="2" s="1"/>
  <c r="E23" i="2"/>
  <c r="F23" i="2"/>
  <c r="G23" i="2"/>
  <c r="H23" i="2"/>
  <c r="F19" i="14" s="1"/>
  <c r="J23" i="2"/>
  <c r="M23" i="2" s="1"/>
  <c r="E24" i="2"/>
  <c r="F24" i="2"/>
  <c r="G24" i="2"/>
  <c r="H24" i="2"/>
  <c r="F20" i="14" s="1"/>
  <c r="J24" i="2"/>
  <c r="M24" i="2" s="1"/>
  <c r="J21" i="2"/>
  <c r="H21" i="2"/>
  <c r="F17" i="14" s="1"/>
  <c r="O13" i="2"/>
  <c r="H10" i="14" s="1"/>
  <c r="P13" i="2"/>
  <c r="I10" i="14" s="1"/>
  <c r="O14" i="2"/>
  <c r="H11" i="14" s="1"/>
  <c r="P14" i="2"/>
  <c r="I11" i="14" s="1"/>
  <c r="O15" i="2"/>
  <c r="H12" i="14" s="1"/>
  <c r="P15" i="2"/>
  <c r="I12" i="14" s="1"/>
  <c r="O16" i="2"/>
  <c r="H13" i="14" s="1"/>
  <c r="P16" i="2"/>
  <c r="I13" i="14" s="1"/>
  <c r="O17" i="2"/>
  <c r="H14" i="14" s="1"/>
  <c r="P17" i="2"/>
  <c r="I14" i="14" s="1"/>
  <c r="O18" i="2"/>
  <c r="H15" i="14" s="1"/>
  <c r="P18" i="2"/>
  <c r="I15" i="14" s="1"/>
  <c r="O19" i="2"/>
  <c r="H16" i="14" s="1"/>
  <c r="P19" i="2"/>
  <c r="I16" i="14" s="1"/>
  <c r="P12" i="2"/>
  <c r="I9" i="14" s="1"/>
  <c r="O12" i="2"/>
  <c r="H9" i="14" s="1"/>
  <c r="E13" i="2"/>
  <c r="F13" i="2"/>
  <c r="G13" i="2"/>
  <c r="H13" i="2"/>
  <c r="F10" i="14" s="1"/>
  <c r="J13" i="2"/>
  <c r="M13" i="2" s="1"/>
  <c r="E14" i="2"/>
  <c r="F14" i="2"/>
  <c r="G14" i="2"/>
  <c r="H14" i="2"/>
  <c r="F11" i="14" s="1"/>
  <c r="J14" i="2"/>
  <c r="G11" i="14" s="1"/>
  <c r="E15" i="2"/>
  <c r="F15" i="2"/>
  <c r="G15" i="2"/>
  <c r="H15" i="2"/>
  <c r="F12" i="14" s="1"/>
  <c r="J15" i="2"/>
  <c r="E16" i="2"/>
  <c r="F16" i="2"/>
  <c r="G16" i="2"/>
  <c r="H16" i="2"/>
  <c r="F13" i="14" s="1"/>
  <c r="J16" i="2"/>
  <c r="M16" i="2" s="1"/>
  <c r="E17" i="2"/>
  <c r="F17" i="2"/>
  <c r="G17" i="2"/>
  <c r="H17" i="2"/>
  <c r="F14" i="14" s="1"/>
  <c r="J17" i="2"/>
  <c r="M17" i="2" s="1"/>
  <c r="E18" i="2"/>
  <c r="F18" i="2"/>
  <c r="G18" i="2"/>
  <c r="H18" i="2"/>
  <c r="F15" i="14" s="1"/>
  <c r="J18" i="2"/>
  <c r="M18" i="2" s="1"/>
  <c r="E19" i="2"/>
  <c r="F19" i="2"/>
  <c r="G19" i="2"/>
  <c r="H19" i="2"/>
  <c r="F16" i="14" s="1"/>
  <c r="J19" i="2"/>
  <c r="G16" i="14" s="1"/>
  <c r="J12" i="2"/>
  <c r="G9" i="14" s="1"/>
  <c r="H12" i="2"/>
  <c r="F9" i="14" s="1"/>
  <c r="G12" i="2"/>
  <c r="F12" i="2"/>
  <c r="E12" i="2"/>
  <c r="O10" i="2"/>
  <c r="H8" i="14" s="1"/>
  <c r="O9" i="2"/>
  <c r="H7" i="14" s="1"/>
  <c r="O8" i="2"/>
  <c r="H6" i="14" s="1"/>
  <c r="O7" i="2"/>
  <c r="H5" i="14" s="1"/>
  <c r="O6" i="2"/>
  <c r="H4" i="14" s="1"/>
  <c r="P10" i="2"/>
  <c r="I8" i="14" s="1"/>
  <c r="P9" i="2"/>
  <c r="P8" i="2"/>
  <c r="I6" i="14" s="1"/>
  <c r="P7" i="2"/>
  <c r="I5" i="14" s="1"/>
  <c r="P6" i="2"/>
  <c r="I4" i="14" s="1"/>
  <c r="J10" i="2"/>
  <c r="H10" i="2"/>
  <c r="F8" i="14" s="1"/>
  <c r="G10" i="2"/>
  <c r="F10" i="2"/>
  <c r="E10" i="2"/>
  <c r="J9" i="2"/>
  <c r="H9" i="2"/>
  <c r="F7" i="14" s="1"/>
  <c r="G9" i="2"/>
  <c r="F9" i="2"/>
  <c r="E9" i="2"/>
  <c r="J8" i="2"/>
  <c r="G6" i="14" s="1"/>
  <c r="H8" i="2"/>
  <c r="F6" i="14" s="1"/>
  <c r="G8" i="2"/>
  <c r="F8" i="2"/>
  <c r="E8" i="2"/>
  <c r="H7" i="2"/>
  <c r="M7" i="2" s="1"/>
  <c r="G7" i="2"/>
  <c r="F7" i="2"/>
  <c r="E7" i="2"/>
  <c r="H6" i="2"/>
  <c r="M6" i="2" s="1"/>
  <c r="G6" i="2"/>
  <c r="F6" i="2"/>
  <c r="E6" i="2"/>
  <c r="P5" i="2"/>
  <c r="I3" i="14" s="1"/>
  <c r="O5" i="2"/>
  <c r="H3" i="14" s="1"/>
  <c r="H5" i="2"/>
  <c r="M5" i="2" s="1"/>
  <c r="G5" i="2"/>
  <c r="F5" i="2"/>
  <c r="E5" i="2"/>
  <c r="H3" i="2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G21" i="2" s="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H2" i="11"/>
  <c r="M15" i="2" l="1"/>
  <c r="F4" i="14"/>
  <c r="G13" i="14"/>
  <c r="M10" i="2"/>
  <c r="G15" i="14"/>
  <c r="M8" i="2"/>
  <c r="M14" i="2"/>
  <c r="G14" i="14"/>
  <c r="M12" i="2"/>
  <c r="L12" i="2" s="1"/>
  <c r="G12" i="14"/>
  <c r="M9" i="2"/>
  <c r="M21" i="2"/>
  <c r="G18" i="14"/>
  <c r="F3" i="14"/>
  <c r="G8" i="14"/>
  <c r="G20" i="14"/>
  <c r="F5" i="14"/>
  <c r="G10" i="14"/>
  <c r="G17" i="14"/>
  <c r="M19" i="2"/>
  <c r="G7" i="14"/>
  <c r="G19" i="14"/>
  <c r="E21" i="2"/>
  <c r="F21" i="2"/>
  <c r="I5" i="7" l="1"/>
  <c r="J5" i="7" s="1"/>
  <c r="H5" i="7"/>
  <c r="G5" i="7"/>
  <c r="L15" i="7"/>
  <c r="H4" i="7"/>
  <c r="G4" i="7"/>
  <c r="N19" i="2" l="1"/>
  <c r="K14" i="7"/>
  <c r="K13" i="7"/>
  <c r="K12" i="7"/>
  <c r="K11" i="7"/>
  <c r="K10" i="7"/>
  <c r="K9" i="7"/>
  <c r="K8" i="7"/>
  <c r="K7" i="7"/>
  <c r="K6" i="7"/>
  <c r="K5" i="7"/>
  <c r="B1" i="7"/>
  <c r="H32" i="6"/>
  <c r="G32" i="6"/>
  <c r="L11" i="6"/>
  <c r="L10" i="6"/>
  <c r="I29" i="6"/>
  <c r="I28" i="6"/>
  <c r="I26" i="6"/>
  <c r="I14" i="6"/>
  <c r="I13" i="6"/>
  <c r="I12" i="6"/>
  <c r="I5" i="6"/>
  <c r="H31" i="6"/>
  <c r="G31" i="6"/>
  <c r="E31" i="6"/>
  <c r="D31" i="6"/>
  <c r="H27" i="6"/>
  <c r="G27" i="6"/>
  <c r="E27" i="6"/>
  <c r="D27" i="6"/>
  <c r="H22" i="6"/>
  <c r="G22" i="6"/>
  <c r="F22" i="6"/>
  <c r="E22" i="6"/>
  <c r="D22" i="6"/>
  <c r="H9" i="6"/>
  <c r="G9" i="6"/>
  <c r="E9" i="6"/>
  <c r="E32" i="6" s="1"/>
  <c r="H16" i="6"/>
  <c r="G16" i="6"/>
  <c r="E16" i="6"/>
  <c r="D16" i="6"/>
  <c r="D32" i="6" s="1"/>
  <c r="F30" i="6"/>
  <c r="I30" i="6" s="1"/>
  <c r="F29" i="6"/>
  <c r="F28" i="6"/>
  <c r="F26" i="6"/>
  <c r="F25" i="6"/>
  <c r="I25" i="6" s="1"/>
  <c r="F24" i="6"/>
  <c r="I24" i="6" s="1"/>
  <c r="F23" i="6"/>
  <c r="J23" i="6" s="1"/>
  <c r="L23" i="6" s="1"/>
  <c r="F21" i="6"/>
  <c r="J21" i="6" s="1"/>
  <c r="L21" i="6" s="1"/>
  <c r="F20" i="6"/>
  <c r="J20" i="6" s="1"/>
  <c r="L20" i="6" s="1"/>
  <c r="F19" i="6"/>
  <c r="J19" i="6" s="1"/>
  <c r="L19" i="6" s="1"/>
  <c r="F18" i="6"/>
  <c r="J18" i="6" s="1"/>
  <c r="L18" i="6" s="1"/>
  <c r="F17" i="6"/>
  <c r="I17" i="6" s="1"/>
  <c r="F15" i="6"/>
  <c r="F16" i="6" s="1"/>
  <c r="F14" i="6"/>
  <c r="F13" i="6"/>
  <c r="F12" i="6"/>
  <c r="F11" i="6"/>
  <c r="J11" i="6" s="1"/>
  <c r="F10" i="6"/>
  <c r="J10" i="6" s="1"/>
  <c r="F8" i="6"/>
  <c r="I8" i="6" s="1"/>
  <c r="F7" i="6"/>
  <c r="I7" i="6" s="1"/>
  <c r="F6" i="6"/>
  <c r="J6" i="6" s="1"/>
  <c r="L6" i="6" s="1"/>
  <c r="J29" i="6"/>
  <c r="L29" i="6" s="1"/>
  <c r="J28" i="6"/>
  <c r="L28" i="6" s="1"/>
  <c r="J26" i="6"/>
  <c r="L26" i="6" s="1"/>
  <c r="J14" i="6"/>
  <c r="L14" i="6" s="1"/>
  <c r="J13" i="6"/>
  <c r="L13" i="6" s="1"/>
  <c r="J12" i="6"/>
  <c r="L12" i="6" s="1"/>
  <c r="J8" i="6"/>
  <c r="L8" i="6" s="1"/>
  <c r="J7" i="6"/>
  <c r="L7" i="6" s="1"/>
  <c r="D9" i="6"/>
  <c r="F5" i="6"/>
  <c r="J5" i="6" s="1"/>
  <c r="L5" i="6" s="1"/>
  <c r="N5" i="2"/>
  <c r="N23" i="2" l="1"/>
  <c r="N24" i="2"/>
  <c r="N22" i="2"/>
  <c r="N18" i="2"/>
  <c r="N13" i="2"/>
  <c r="N16" i="2"/>
  <c r="N17" i="2"/>
  <c r="N14" i="2"/>
  <c r="N15" i="2"/>
  <c r="N8" i="2"/>
  <c r="N6" i="2"/>
  <c r="N7" i="2"/>
  <c r="N9" i="2"/>
  <c r="N10" i="2"/>
  <c r="P20" i="2"/>
  <c r="N12" i="2"/>
  <c r="O20" i="2"/>
  <c r="H20" i="2"/>
  <c r="E25" i="2"/>
  <c r="F20" i="2"/>
  <c r="G20" i="2"/>
  <c r="E20" i="2"/>
  <c r="I22" i="6"/>
  <c r="I19" i="6"/>
  <c r="J15" i="6"/>
  <c r="L15" i="6" s="1"/>
  <c r="I18" i="6"/>
  <c r="J17" i="6"/>
  <c r="L17" i="6" s="1"/>
  <c r="F27" i="6"/>
  <c r="I6" i="6"/>
  <c r="I20" i="6"/>
  <c r="F9" i="6"/>
  <c r="F32" i="6" s="1"/>
  <c r="J32" i="6" s="1"/>
  <c r="L32" i="6" s="1"/>
  <c r="I21" i="6"/>
  <c r="J27" i="6"/>
  <c r="L27" i="6" s="1"/>
  <c r="I23" i="6"/>
  <c r="I27" i="6" s="1"/>
  <c r="J24" i="6"/>
  <c r="L24" i="6" s="1"/>
  <c r="I10" i="6"/>
  <c r="J25" i="6"/>
  <c r="L25" i="6" s="1"/>
  <c r="I11" i="6"/>
  <c r="F31" i="6"/>
  <c r="I31" i="6"/>
  <c r="J30" i="6"/>
  <c r="L30" i="6" s="1"/>
  <c r="I15" i="6"/>
  <c r="I9" i="6"/>
  <c r="J31" i="6"/>
  <c r="L31" i="6" s="1"/>
  <c r="J22" i="6"/>
  <c r="L22" i="6" s="1"/>
  <c r="J16" i="6"/>
  <c r="L16" i="6" s="1"/>
  <c r="H25" i="2"/>
  <c r="L9" i="2"/>
  <c r="F25" i="2"/>
  <c r="G25" i="2"/>
  <c r="L10" i="2"/>
  <c r="H11" i="2"/>
  <c r="L5" i="2"/>
  <c r="L6" i="2"/>
  <c r="L7" i="2"/>
  <c r="L8" i="2"/>
  <c r="O25" i="2"/>
  <c r="P25" i="2"/>
  <c r="N21" i="2"/>
  <c r="P11" i="2"/>
  <c r="O11" i="2"/>
  <c r="E11" i="2"/>
  <c r="F11" i="2"/>
  <c r="G11" i="2"/>
  <c r="E4" i="2"/>
  <c r="F4" i="2"/>
  <c r="G4" i="2"/>
  <c r="L23" i="2" l="1"/>
  <c r="L18" i="2"/>
  <c r="L19" i="2"/>
  <c r="J20" i="2"/>
  <c r="M20" i="2" s="1"/>
  <c r="I16" i="6"/>
  <c r="I32" i="6" s="1"/>
  <c r="J9" i="6"/>
  <c r="L9" i="6" s="1"/>
  <c r="J25" i="2"/>
  <c r="M25" i="2" s="1"/>
  <c r="H26" i="2"/>
  <c r="E26" i="2"/>
  <c r="F26" i="2"/>
  <c r="G26" i="2"/>
  <c r="J11" i="2"/>
  <c r="M11" i="2" s="1"/>
  <c r="P26" i="2"/>
  <c r="O26" i="2"/>
  <c r="L22" i="2" l="1"/>
  <c r="L14" i="2"/>
  <c r="L16" i="2"/>
  <c r="L24" i="2"/>
  <c r="L13" i="2"/>
  <c r="L21" i="2"/>
  <c r="L17" i="2"/>
  <c r="L15" i="2"/>
  <c r="L25" i="2"/>
  <c r="L20" i="2"/>
  <c r="J26" i="2"/>
  <c r="M26" i="2" s="1"/>
  <c r="L11" i="2"/>
  <c r="L26" i="2" l="1"/>
</calcChain>
</file>

<file path=xl/sharedStrings.xml><?xml version="1.0" encoding="utf-8"?>
<sst xmlns="http://schemas.openxmlformats.org/spreadsheetml/2006/main" count="714" uniqueCount="265">
  <si>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</si>
  <si>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</si>
  <si>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</si>
  <si>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</si>
  <si>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</si>
  <si>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</si>
  <si>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</si>
  <si>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</si>
  <si>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</si>
  <si>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</si>
  <si>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</si>
  <si>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</si>
  <si>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</si>
  <si>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</si>
  <si>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</si>
  <si>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</si>
  <si>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</si>
  <si>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</si>
  <si>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</si>
  <si>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</si>
  <si>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</si>
  <si>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</si>
  <si>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</si>
  <si>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</si>
  <si>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</si>
  <si>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</si>
  <si>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</si>
  <si>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</si>
  <si>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</si>
  <si>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</si>
  <si>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</si>
  <si>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</si>
  <si>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</si>
  <si>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</si>
  <si>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</si>
  <si>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</si>
  <si>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</si>
  <si>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</si>
  <si>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</si>
  <si>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</si>
  <si>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</si>
  <si>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</si>
  <si>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</si>
  <si>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</si>
  <si>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</si>
  <si>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</si>
  <si>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</si>
  <si>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</si>
  <si>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</si>
  <si>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</si>
  <si>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</si>
  <si>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</si>
  <si>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</si>
  <si>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</si>
  <si>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</si>
  <si>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</si>
  <si>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</si>
  <si>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</si>
  <si>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</si>
  <si>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</si>
  <si>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</si>
  <si>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</si>
  <si>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</si>
  <si>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</si>
  <si>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</si>
  <si>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</si>
  <si>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</si>
  <si>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</si>
  <si>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</si>
  <si>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</si>
  <si>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</si>
  <si>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</si>
  <si>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</si>
  <si>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</si>
  <si>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</si>
  <si>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</si>
  <si>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</si>
  <si>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</si>
  <si>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</si>
  <si>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</si>
  <si>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</si>
  <si>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</si>
  <si>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</si>
  <si>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</si>
  <si>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</si>
  <si>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</si>
  <si>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</si>
  <si>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</si>
  <si>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</si>
  <si>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</si>
  <si>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</si>
  <si>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</si>
  <si>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</si>
  <si>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</si>
  <si>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</si>
  <si>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</si>
  <si>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</si>
  <si>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</si>
  <si>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</si>
  <si>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법정 민원</t>
    <phoneticPr fontId="1" type="noConversion"/>
  </si>
  <si>
    <t>인가 / 허가 신청</t>
  </si>
  <si>
    <t>건축 / 개발행위 인허가</t>
  </si>
  <si>
    <t>위생 / 환경업소 영업신고</t>
  </si>
  <si>
    <t>기타 등록 / 신고 / 갱신</t>
  </si>
  <si>
    <t>각종 제증명 발급</t>
  </si>
  <si>
    <t>행정처분 이의신청</t>
  </si>
  <si>
    <t>민원 소계 (a)</t>
  </si>
  <si>
    <t>고충/건의</t>
  </si>
  <si>
    <t>교통 / 불법주정차 (안전신문고)</t>
  </si>
  <si>
    <t>대중교통(버스/택시) 불편신고</t>
  </si>
  <si>
    <t>도로 파손 / 포트홀 및 시설물 보수</t>
  </si>
  <si>
    <t>환경 / 소음 / 폐기물 무단투기</t>
  </si>
  <si>
    <t>불법건축물 / 노점상 / 적치물 단속</t>
  </si>
  <si>
    <t>복지 / 보건 / 위생</t>
  </si>
  <si>
    <t>일반 생활건의 (방문/우편)</t>
  </si>
  <si>
    <t>고충/건의 소계 (b)</t>
  </si>
  <si>
    <t>행정정보 공개 청구</t>
  </si>
  <si>
    <t>CCTV 영상정보 열람 청구</t>
  </si>
  <si>
    <t>예산 / 주요사업 내역 공개 요청</t>
  </si>
  <si>
    <t>단순 질의 및 안내 상담</t>
  </si>
  <si>
    <t>기타 소계 (c)</t>
  </si>
  <si>
    <t>민원 유형 / 세부 분류</t>
  </si>
  <si>
    <t>최근 3개년 누적 접수 현황</t>
  </si>
  <si>
    <t>당해연도 처리 품질</t>
  </si>
  <si>
    <t>전체 민원 접수 합계 (a+b+c)</t>
  </si>
  <si>
    <t>※ 법정 초과 지연 건수: 각 민원 사무별로 규정된 법정 처리기한(예: 7일, 14일)을 넘겨서 처리완료된 누적 건수 (감사 지적 대상)</t>
  </si>
  <si>
    <t>※ 도로 파손(포트홀) 등 안전 관련 고충 민원이 해빙기를 맞아 전년 동기 대비 급증하였으므로 관련 부서의 각별한 주의 요망.</t>
  </si>
  <si>
    <t>VS_YYYY</t>
    <phoneticPr fontId="1" type="noConversion"/>
  </si>
  <si>
    <t>재원 성질별 편성 과목 (통계목)</t>
  </si>
  <si>
    <t>예산 편성 내역</t>
  </si>
  <si>
    <t>당해연도 집행 실적 (실시간 연계)</t>
  </si>
  <si>
    <t>목표 관리</t>
  </si>
  <si>
    <t>전년이월액</t>
  </si>
  <si>
    <t>본예산</t>
  </si>
  <si>
    <t>최종 예산현액 (A)</t>
  </si>
  <si>
    <t>원인행위액</t>
  </si>
  <si>
    <t>실 집행액 (B)</t>
  </si>
  <si>
    <t>집행잔액 (A-B)</t>
  </si>
  <si>
    <t>신속 집행률 (B/A)</t>
  </si>
  <si>
    <t>목표대비 편차(%p)</t>
  </si>
  <si>
    <t>보수 (정규직)</t>
  </si>
  <si>
    <t>기타직보수 (무기계약직 등)</t>
  </si>
  <si>
    <t>수당 및 연가보상비</t>
  </si>
  <si>
    <t>일용인건비 (기간제근로자)</t>
  </si>
  <si>
    <t>인건비 소계</t>
  </si>
  <si>
    <t>일반운영비 (사무관리/공공요금)</t>
  </si>
  <si>
    <t>여비 (국내/국외여비)</t>
  </si>
  <si>
    <t>업무추진비</t>
  </si>
  <si>
    <t>재료비 및 임차료</t>
  </si>
  <si>
    <t>연구개발비 (학술용역 등)</t>
  </si>
  <si>
    <t>자산 및 물품취득비 (기자재)</t>
  </si>
  <si>
    <t>물건비 소계</t>
  </si>
  <si>
    <t>일반보전금 (포상금, 연금 등)</t>
  </si>
  <si>
    <t>민간이전 (민간경상보조)</t>
  </si>
  <si>
    <t>민간이전 (민간자본보조)</t>
  </si>
  <si>
    <t>자치단체등이전 (공공보조)</t>
  </si>
  <si>
    <t>교육기관등에대한보조</t>
  </si>
  <si>
    <t>이전재원 소계</t>
  </si>
  <si>
    <t>시설비 (건설 및 토목공사)</t>
  </si>
  <si>
    <t>감리비 및 시설부대비</t>
  </si>
  <si>
    <t>시설장비유지비 (보수공사)</t>
  </si>
  <si>
    <t>민간위탁금 (자본형성 목적)</t>
  </si>
  <si>
    <t>자본지출 소계</t>
  </si>
  <si>
    <t>차입금 원금 및 이자 상환</t>
  </si>
  <si>
    <t>-</t>
  </si>
  <si>
    <t>예비비 (일반/재해목적)</t>
  </si>
  <si>
    <t>반환금기타 (국도비 반납액)</t>
  </si>
  <si>
    <t>기타 소계</t>
  </si>
  <si>
    <t>목표 집행률</t>
    <phoneticPr fontId="1" type="noConversion"/>
  </si>
  <si>
    <t>경영평가 지표 분류 및 세부 지표명</t>
  </si>
  <si>
    <t>평가 기준</t>
  </si>
  <si>
    <t>당해연도 실적 관리 (누적)</t>
  </si>
  <si>
    <t>평가 시뮬레이션</t>
  </si>
  <si>
    <t>지표 성격</t>
  </si>
  <si>
    <t>가중치</t>
  </si>
  <si>
    <t>측정단위</t>
  </si>
  <si>
    <t>1분기 누적실적</t>
  </si>
  <si>
    <t>현재 누적실적 (B)</t>
  </si>
  <si>
    <t>환산점수(예측)</t>
  </si>
  <si>
    <t>1. 공공기관 고객만족도(PCSI) 지수</t>
  </si>
  <si>
    <t>절대평가</t>
  </si>
  <si>
    <t>점</t>
  </si>
  <si>
    <t>2. 상반기 재정 신속집행 목표 달성률</t>
  </si>
  <si>
    <t>목표부여</t>
  </si>
  <si>
    <t>%</t>
  </si>
  <si>
    <t>3. 온실가스 감축 목표 달성률 (탄소중립)</t>
  </si>
  <si>
    <t>상대평가</t>
  </si>
  <si>
    <t>4. 중소/여성/장애인기업 우선구매 비율</t>
  </si>
  <si>
    <t>5. 중대재해(시민/산업) 사고 발생 건수</t>
  </si>
  <si>
    <t>감점지표</t>
  </si>
  <si>
    <t>건</t>
  </si>
  <si>
    <t>6. 부채비율 및 자기자본회전율 (재무건전성)</t>
  </si>
  <si>
    <t>7. 노동생산성 (1인당 부가가치) 향상도</t>
  </si>
  <si>
    <t>8. 청년 및 장애인 의무고용 창출 실적</t>
  </si>
  <si>
    <t>명</t>
  </si>
  <si>
    <t>9. 공공데이터 개방 및 데이터기반 행정</t>
  </si>
  <si>
    <t>10. 정보보안 및 개인정보보호 관리수준</t>
  </si>
  <si>
    <t>정량 지표 소계</t>
  </si>
  <si>
    <t>11. 국민권익위 종합청렴도 1등급 달성</t>
  </si>
  <si>
    <t>등급</t>
  </si>
  <si>
    <t>2등급</t>
  </si>
  <si>
    <t>1등급</t>
  </si>
  <si>
    <t>하반기 권익위 심사 후 발표 예정 (11월)</t>
  </si>
  <si>
    <t>12. 노사 상생 및 건전한 조직문화 구축</t>
  </si>
  <si>
    <t>A등급</t>
  </si>
  <si>
    <t>S등급</t>
  </si>
  <si>
    <t>노사단협 타결 완료, 보고서 작성 중</t>
  </si>
  <si>
    <t>13. 혁신 및 ESG 경영 확산 실질적 노력도</t>
  </si>
  <si>
    <t>평가단 실적 보고서 1차 제출 완료</t>
  </si>
  <si>
    <t>14. 재난/안전사고 예방 체계 고도화 성과</t>
  </si>
  <si>
    <t>내부 중간 점검 양호</t>
  </si>
  <si>
    <t>15. 적극행정 우수사례 발굴 및 확산 노력</t>
  </si>
  <si>
    <t>3건</t>
  </si>
  <si>
    <t>5건</t>
  </si>
  <si>
    <t>행안부 경진대회 출품 준비 (2건 선정)</t>
  </si>
  <si>
    <t>16. 지역사회 상생발전 및 사회공헌 활동</t>
  </si>
  <si>
    <t>분기별 봉사활동 및 기부 100% 달성</t>
  </si>
  <si>
    <t>17. 디지털 플랫폼 정부(DPG) 구현 선도 노력</t>
  </si>
  <si>
    <t>B등급</t>
  </si>
  <si>
    <t>행정망 클라우드 전환율 지표 관리 중</t>
  </si>
  <si>
    <t>정성 지표 소계</t>
  </si>
  <si>
    <t>미산정</t>
  </si>
  <si>
    <r>
      <t>53.00 </t>
    </r>
    <r>
      <rPr>
        <b/>
        <sz val="10"/>
        <color rgb="FFE9D5FF"/>
        <rFont val="맑은 고딕"/>
        <family val="3"/>
        <charset val="129"/>
        <scheme val="minor"/>
      </rPr>
      <t>/ 60.0 점</t>
    </r>
  </si>
  <si>
    <t>인건비
(100)</t>
    <phoneticPr fontId="1" type="noConversion"/>
  </si>
  <si>
    <t>물건비
(200)</t>
    <phoneticPr fontId="1" type="noConversion"/>
  </si>
  <si>
    <t>이전재원
(300)</t>
    <phoneticPr fontId="1" type="noConversion"/>
  </si>
  <si>
    <t>자본지출
(400)</t>
    <phoneticPr fontId="1" type="noConversion"/>
  </si>
  <si>
    <t>보전재원/
내부거래
(700~800)</t>
    <phoneticPr fontId="1" type="noConversion"/>
  </si>
  <si>
    <t>신속집행 대상 사업 총계</t>
    <phoneticPr fontId="1" type="noConversion"/>
  </si>
  <si>
    <t>연도별 주요 민원 접수 및 처리 현황 종합표</t>
    <phoneticPr fontId="1" type="noConversion"/>
  </si>
  <si>
    <t>목표 달성률 (B/A)</t>
    <phoneticPr fontId="1" type="noConversion"/>
  </si>
  <si>
    <t>정량 지표
(계량 60점)</t>
    <phoneticPr fontId="1" type="noConversion"/>
  </si>
  <si>
    <t>정성 지표
(비계량 40점)</t>
    <phoneticPr fontId="1" type="noConversion"/>
  </si>
  <si>
    <t>종합 평가 시뮬레이션 (정량 지표 선(先) 반영분 기준)</t>
    <phoneticPr fontId="1" type="noConversion"/>
  </si>
  <si>
    <t>※ 예산현액(A) = 당해연도 본예산 + 전년도 이월액. 본 현황판은 명시이월/사고이월 내역을 모두 포함한 최종 집행 실적임.</t>
  </si>
  <si>
    <t>※ 시설비 등 대규모 투자사업의 저조한 실적을 만회하기 위해 선금/기성금 최대 80% 확대 지급 권고 요망.</t>
  </si>
  <si>
    <t>※ 역산 지표(재해 건수 등)는 0건 유지 시 달성률 100%로 반영됨.</t>
  </si>
  <si>
    <t>※ 정성 지표(비계량)는 정부 및 외부 평가기관의 연말/연초 실적 심의 후 최종 점수에 일괄 산입되므로 현재 시뮬레이션에서는 제외됨.</t>
  </si>
  <si>
    <t>공원 / 녹지시설 불편신고</t>
    <phoneticPr fontId="1" type="noConversion"/>
  </si>
  <si>
    <t>ROW_STATUS</t>
  </si>
  <si>
    <t>YEAR</t>
  </si>
  <si>
    <t>CATEGORY</t>
  </si>
  <si>
    <t>SUB_CATEGORY</t>
  </si>
  <si>
    <t>RECEIVED_CNT</t>
  </si>
  <si>
    <t>DELAYED_CNT</t>
  </si>
  <si>
    <t>AVG_DAYS</t>
  </si>
  <si>
    <t>법정 민원</t>
  </si>
  <si>
    <t>공원 / 녹지시설 불편신고</t>
  </si>
  <si>
    <t>정보공개/기타</t>
  </si>
  <si>
    <t>YEAR</t>
    <phoneticPr fontId="1" type="noConversion"/>
  </si>
  <si>
    <t>CATEGORY</t>
    <phoneticPr fontId="1" type="noConversion"/>
  </si>
  <si>
    <t>SUB_CATEGORY</t>
    <phoneticPr fontId="1" type="noConversion"/>
  </si>
  <si>
    <t>RECEIVED_CNT</t>
    <phoneticPr fontId="1" type="noConversion"/>
  </si>
  <si>
    <t>DELAYED_CNT</t>
    <phoneticPr fontId="1" type="noConversion"/>
  </si>
  <si>
    <t>AVG_DAYS</t>
    <phoneticPr fontId="1" type="noConversion"/>
  </si>
  <si>
    <t>YEAR&amp;CATEGORY&amp;SUB</t>
    <phoneticPr fontId="1" type="noConversion"/>
  </si>
  <si>
    <t>COMPLETED_CNT</t>
  </si>
  <si>
    <t>COMPLETED_CNT</t>
    <phoneticPr fontId="1" type="noConversion"/>
  </si>
  <si>
    <t>처리 완료율(%)</t>
    <phoneticPr fontId="1" type="noConversion"/>
  </si>
  <si>
    <t>정보공개/기타</t>
    <phoneticPr fontId="1" type="noConversion"/>
  </si>
  <si>
    <t>N</t>
    <phoneticPr fontId="1" type="noConversion"/>
  </si>
  <si>
    <t xml:space="preserve">전체 접수(건) </t>
    <phoneticPr fontId="1" type="noConversion"/>
  </si>
  <si>
    <t xml:space="preserve">처리 완료(건) </t>
    <phoneticPr fontId="1" type="noConversion"/>
  </si>
  <si>
    <t xml:space="preserve">법정 초과 지연(건) </t>
    <phoneticPr fontId="1" type="noConversion"/>
  </si>
  <si>
    <t xml:space="preserve">평균 소요일(일)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</si>
</sst>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"/>
    <numFmt numFmtId="178" formatCode="0.00%;\-0.00%;0%"/>
  </numFmts>
  <fonts count="4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9"/>
      <color rgb="FF475569"/>
      <name val="맑은 고딕"/>
      <family val="3"/>
      <charset val="129"/>
      <scheme val="minor"/>
    </font>
    <font>
      <b/>
      <sz val="10"/>
      <color rgb="FF1E293B"/>
      <name val="맑은 고딕"/>
      <family val="3"/>
      <charset val="129"/>
      <scheme val="minor"/>
    </font>
    <font>
      <sz val="10"/>
      <color rgb="FF1E293B"/>
      <name val="맑은 고딕"/>
      <family val="3"/>
      <charset val="129"/>
      <scheme val="minor"/>
    </font>
    <font>
      <sz val="10"/>
      <color rgb="FFDC2626"/>
      <name val="맑은 고딕"/>
      <family val="3"/>
      <charset val="129"/>
      <scheme val="minor"/>
    </font>
    <font>
      <sz val="10"/>
      <color rgb="FFBE123C"/>
      <name val="맑은 고딕"/>
      <family val="3"/>
      <charset val="129"/>
      <scheme val="minor"/>
    </font>
    <font>
      <sz val="10"/>
      <color rgb="FF2563EB"/>
      <name val="맑은 고딕"/>
      <family val="3"/>
      <charset val="129"/>
      <scheme val="minor"/>
    </font>
    <font>
      <b/>
      <sz val="10"/>
      <color rgb="FFBE123C"/>
      <name val="맑은 고딕"/>
      <family val="3"/>
      <charset val="129"/>
      <scheme val="minor"/>
    </font>
    <font>
      <b/>
      <sz val="10"/>
      <color rgb="FF1E40AF"/>
      <name val="맑은 고딕"/>
      <family val="3"/>
      <charset val="129"/>
      <scheme val="minor"/>
    </font>
    <font>
      <b/>
      <sz val="10"/>
      <color rgb="FF2563EB"/>
      <name val="맑은 고딕"/>
      <family val="3"/>
      <charset val="129"/>
      <scheme val="minor"/>
    </font>
    <font>
      <sz val="10"/>
      <color rgb="FFE11D48"/>
      <name val="맑은 고딕"/>
      <family val="3"/>
      <charset val="129"/>
      <scheme val="minor"/>
    </font>
    <font>
      <b/>
      <sz val="10"/>
      <color rgb="FFDC2626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rgb="FF0066FF"/>
      <name val="맑은 고딕"/>
      <family val="3"/>
      <charset val="129"/>
      <scheme val="minor"/>
    </font>
    <font>
      <sz val="10"/>
      <color rgb="FF64748B"/>
      <name val="맑은 고딕"/>
      <family val="3"/>
      <charset val="129"/>
      <scheme val="minor"/>
    </font>
    <font>
      <sz val="10"/>
      <color rgb="FF475569"/>
      <name val="맑은 고딕"/>
      <family val="3"/>
      <charset val="129"/>
      <scheme val="minor"/>
    </font>
    <font>
      <b/>
      <sz val="10"/>
      <color rgb="FF059669"/>
      <name val="맑은 고딕"/>
      <family val="3"/>
      <charset val="129"/>
      <scheme val="minor"/>
    </font>
    <font>
      <b/>
      <sz val="10"/>
      <color rgb="FF94A3B8"/>
      <name val="맑은 고딕"/>
      <family val="3"/>
      <charset val="129"/>
      <scheme val="minor"/>
    </font>
    <font>
      <b/>
      <sz val="10"/>
      <color rgb="FF581C87"/>
      <name val="맑은 고딕"/>
      <family val="3"/>
      <charset val="129"/>
      <scheme val="minor"/>
    </font>
    <font>
      <b/>
      <sz val="10"/>
      <color rgb="FF1D4ED8"/>
      <name val="맑은 고딕"/>
      <family val="3"/>
      <charset val="129"/>
      <scheme val="minor"/>
    </font>
    <font>
      <b/>
      <sz val="10"/>
      <color rgb="FF475569"/>
      <name val="맑은 고딕"/>
      <family val="3"/>
      <charset val="129"/>
      <scheme val="minor"/>
    </font>
    <font>
      <b/>
      <sz val="10"/>
      <color rgb="FF64748B"/>
      <name val="맑은 고딕"/>
      <family val="3"/>
      <charset val="129"/>
      <scheme val="minor"/>
    </font>
    <font>
      <sz val="10"/>
      <color rgb="FF94A3B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E9D5FF"/>
      <name val="맑은 고딕"/>
      <family val="3"/>
      <charset val="129"/>
      <scheme val="minor"/>
    </font>
    <font>
      <b/>
      <sz val="10"/>
      <color rgb="FF9F1239"/>
      <name val="맑은 고딕"/>
      <family val="3"/>
      <charset val="129"/>
      <scheme val="minor"/>
    </font>
    <font>
      <sz val="10"/>
      <color rgb="FF059669"/>
      <name val="맑은 고딕"/>
      <family val="3"/>
      <charset val="129"/>
      <scheme val="minor"/>
    </font>
    <font>
      <sz val="9"/>
      <color rgb="FF475569"/>
      <name val="Arial"/>
      <family val="2"/>
    </font>
    <font>
      <sz val="12"/>
      <color theme="1"/>
      <name val="맑은 고딕"/>
      <family val="2"/>
      <charset val="129"/>
      <scheme val="minor"/>
    </font>
    <font>
      <u/>
      <sz val="11"/>
      <color rgb="FF1D4ED8"/>
      <name val="맑은 고딕"/>
      <family val="3"/>
      <charset val="129"/>
      <scheme val="minor"/>
    </font>
    <font>
      <u/>
      <sz val="11"/>
      <color rgb="FF1E293B"/>
      <name val="맑은 고딕"/>
      <family val="3"/>
      <charset val="129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8778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AFC"/>
        <bgColor indexed="64"/>
      </patternFill>
    </fill>
    <fill>
      <patternFill patternType="solid">
        <fgColor rgb="FFF1F5F9"/>
        <bgColor indexed="64"/>
      </patternFill>
    </fill>
    <fill>
      <patternFill patternType="solid">
        <fgColor rgb="FFDBEAFE"/>
        <bgColor indexed="64"/>
      </patternFill>
    </fill>
    <fill>
      <patternFill patternType="solid">
        <fgColor rgb="FFFFF1F2"/>
        <bgColor indexed="64"/>
      </patternFill>
    </fill>
    <fill>
      <patternFill patternType="solid">
        <fgColor rgb="FFEFF6FF"/>
        <bgColor indexed="64"/>
      </patternFill>
    </fill>
    <fill>
      <patternFill patternType="solid">
        <fgColor rgb="FFC1D3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D5E1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5E7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/>
      <diagonal/>
    </border>
    <border>
      <left style="medium">
        <color rgb="FFCBD5E1"/>
      </left>
      <right style="medium">
        <color rgb="FFCBD5E1"/>
      </right>
      <top style="double">
        <color rgb="FF68778E"/>
      </top>
      <bottom style="thin">
        <color rgb="FFC1D3E5"/>
      </bottom>
      <diagonal/>
    </border>
    <border>
      <left/>
      <right style="thin">
        <color rgb="FFCBD5E1"/>
      </right>
      <top/>
      <bottom/>
      <diagonal/>
    </border>
    <border>
      <left/>
      <right style="medium">
        <color rgb="FFCBD5E1"/>
      </right>
      <top style="double">
        <color rgb="FF68778E"/>
      </top>
      <bottom/>
      <diagonal/>
    </border>
    <border>
      <left/>
      <right/>
      <top style="double">
        <color rgb="FF68778E"/>
      </top>
      <bottom/>
      <diagonal/>
    </border>
    <border>
      <left/>
      <right style="thin">
        <color rgb="FFCBD5E1"/>
      </right>
      <top style="thin">
        <color rgb="FFCBD5E1"/>
      </top>
      <bottom/>
      <diagonal/>
    </border>
    <border>
      <left style="thin">
        <color rgb="FFCBD5E1"/>
      </left>
      <right/>
      <top style="thin">
        <color rgb="FFCBD5E1"/>
      </top>
      <bottom/>
      <diagonal/>
    </border>
    <border>
      <left style="thin">
        <color rgb="FFCBD5E1"/>
      </left>
      <right/>
      <top style="double">
        <color rgb="FF68778E"/>
      </top>
      <bottom/>
      <diagonal/>
    </border>
    <border>
      <left/>
      <right style="thin">
        <color rgb="FFCBD5E1"/>
      </right>
      <top/>
      <bottom style="thin">
        <color rgb="FFC1D3E5"/>
      </bottom>
      <diagonal/>
    </border>
    <border>
      <left/>
      <right/>
      <top/>
      <bottom style="thin">
        <color rgb="FFC1D3E5"/>
      </bottom>
      <diagonal/>
    </border>
    <border>
      <left style="thin">
        <color rgb="FFCBD5E1"/>
      </left>
      <right/>
      <top style="thin">
        <color rgb="FFCBD5E1"/>
      </top>
      <bottom style="thin">
        <color rgb="FFCBD5E1"/>
      </bottom>
      <diagonal/>
    </border>
    <border>
      <left/>
      <right style="thin">
        <color rgb="FFCBD5E1"/>
      </right>
      <top style="thin">
        <color rgb="FFCBD5E1"/>
      </top>
      <bottom style="thin">
        <color rgb="FFCBD5E1"/>
      </bottom>
      <diagonal/>
    </border>
    <border>
      <left/>
      <right style="thin">
        <color rgb="FFCBD5E1"/>
      </right>
      <top style="thin">
        <color rgb="FFCBD5E1"/>
      </top>
      <bottom style="double">
        <color rgb="FF68778E"/>
      </bottom>
      <diagonal/>
    </border>
    <border>
      <left style="thin">
        <color rgb="FFCBD5E1"/>
      </left>
      <right/>
      <top style="thin">
        <color rgb="FFCBD5E1"/>
      </top>
      <bottom style="double">
        <color rgb="FF68778E"/>
      </bottom>
      <diagonal/>
    </border>
    <border>
      <left/>
      <right style="medium">
        <color rgb="FFCBD5E1"/>
      </right>
      <top style="double">
        <color rgb="FF68778E"/>
      </top>
      <bottom style="thin">
        <color rgb="FFC1D3E5"/>
      </bottom>
      <diagonal/>
    </border>
    <border>
      <left style="medium">
        <color rgb="FFCBD5E1"/>
      </left>
      <right/>
      <top style="double">
        <color rgb="FF68778E"/>
      </top>
      <bottom style="thin">
        <color rgb="FFC1D3E5"/>
      </bottom>
      <diagonal/>
    </border>
    <border>
      <left style="thin">
        <color rgb="FFC1D3E5"/>
      </left>
      <right style="thin">
        <color rgb="FFC1D3E5"/>
      </right>
      <top style="thin">
        <color rgb="FFC1D3E5"/>
      </top>
      <bottom style="thin">
        <color rgb="FFC1D3E5"/>
      </bottom>
      <diagonal/>
    </border>
    <border>
      <left/>
      <right/>
      <top style="medium">
        <color theme="1" tint="0.249977111117893"/>
      </top>
      <bottom/>
      <diagonal/>
    </border>
    <border>
      <left/>
      <right style="thin">
        <color rgb="FFCBD5E1"/>
      </right>
      <top style="medium">
        <color theme="1" tint="0.249977111117893"/>
      </top>
      <bottom/>
      <diagonal/>
    </border>
    <border>
      <left style="thin">
        <color rgb="FFCBD5E1"/>
      </left>
      <right style="thin">
        <color rgb="FFCBD5E1"/>
      </right>
      <top style="medium">
        <color theme="1" tint="0.249977111117893"/>
      </top>
      <bottom style="thin">
        <color rgb="FFCBD5E1"/>
      </bottom>
      <diagonal/>
    </border>
    <border>
      <left style="thin">
        <color rgb="FFCBD5E1"/>
      </left>
      <right/>
      <top style="medium">
        <color theme="1" tint="0.249977111117893"/>
      </top>
      <bottom style="thin">
        <color rgb="FFCBD5E1"/>
      </bottom>
      <diagonal/>
    </border>
    <border>
      <left/>
      <right/>
      <top style="medium">
        <color theme="1" tint="0.249977111117893"/>
      </top>
      <bottom style="thin">
        <color rgb="FFCBD5E1"/>
      </bottom>
      <diagonal/>
    </border>
    <border>
      <left/>
      <right style="thin">
        <color rgb="FFCBD5E1"/>
      </right>
      <top style="medium">
        <color theme="1" tint="0.249977111117893"/>
      </top>
      <bottom style="thin">
        <color rgb="FFCBD5E1"/>
      </bottom>
      <diagonal/>
    </border>
    <border>
      <left style="thin">
        <color rgb="FFCBD5E1"/>
      </left>
      <right/>
      <top style="medium">
        <color theme="1" tint="0.249977111117893"/>
      </top>
      <bottom style="thin">
        <color rgb="FFC1D3E5"/>
      </bottom>
      <diagonal/>
    </border>
    <border>
      <left/>
      <right/>
      <top style="medium">
        <color theme="1" tint="0.249977111117893"/>
      </top>
      <bottom style="thin">
        <color rgb="FFC1D3E5"/>
      </bottom>
      <diagonal/>
    </border>
    <border>
      <left/>
      <right style="thin">
        <color rgb="FFCBD5E1"/>
      </right>
      <top style="medium">
        <color theme="1" tint="0.249977111117893"/>
      </top>
      <bottom style="thin">
        <color rgb="FFC1D3E5"/>
      </bottom>
      <diagonal/>
    </border>
    <border>
      <left/>
      <right style="thin">
        <color rgb="FFC1D3E5"/>
      </right>
      <top/>
      <bottom style="thin">
        <color rgb="FFC1D3E5"/>
      </bottom>
      <diagonal/>
    </border>
    <border>
      <left/>
      <right style="thin">
        <color rgb="FFC1D3E5"/>
      </right>
      <top style="medium">
        <color theme="1" tint="0.249977111117893"/>
      </top>
      <bottom style="thin">
        <color rgb="FFC1D3E5"/>
      </bottom>
      <diagonal/>
    </border>
    <border>
      <left/>
      <right style="thin">
        <color rgb="FFC1D3E5"/>
      </right>
      <top style="thin">
        <color rgb="FFC1D3E5"/>
      </top>
      <bottom/>
      <diagonal/>
    </border>
    <border>
      <left/>
      <right style="thin">
        <color rgb="FFC1D3E5"/>
      </right>
      <top/>
      <bottom/>
      <diagonal/>
    </border>
    <border>
      <left/>
      <right style="thin">
        <color rgb="FFC1D3E5"/>
      </right>
      <top/>
      <bottom style="double">
        <color rgb="FF68778E"/>
      </bottom>
      <diagonal/>
    </border>
    <border>
      <left/>
      <right style="thin">
        <color rgb="FFC1D3E5"/>
      </right>
      <top style="medium">
        <color theme="1" tint="0.249977111117893"/>
      </top>
      <bottom/>
      <diagonal/>
    </border>
    <border>
      <left/>
      <right/>
      <top style="thin">
        <color rgb="FFC1D3E5"/>
      </top>
      <bottom/>
      <diagonal/>
    </border>
    <border>
      <left style="medium">
        <color rgb="FFCBD5E1"/>
      </left>
      <right/>
      <top style="double">
        <color rgb="FF68778E"/>
      </top>
      <bottom/>
      <diagonal/>
    </border>
    <border>
      <left/>
      <right/>
      <top/>
      <bottom style="double">
        <color rgb="FF68778E"/>
      </bottom>
      <diagonal/>
    </border>
    <border>
      <left/>
      <right style="thin">
        <color rgb="FFCBD5E1"/>
      </right>
      <top style="thin">
        <color rgb="FFC1D3E5"/>
      </top>
      <bottom/>
      <diagonal/>
    </border>
    <border>
      <left style="thin">
        <color rgb="FFCBD5E1"/>
      </left>
      <right/>
      <top style="thin">
        <color rgb="FFC1D3E5"/>
      </top>
      <bottom style="thin">
        <color rgb="FFCBD5E1"/>
      </bottom>
      <diagonal/>
    </border>
    <border>
      <left/>
      <right style="thin">
        <color rgb="FFCBD5E1"/>
      </right>
      <top style="thin">
        <color rgb="FFC1D3E5"/>
      </top>
      <bottom style="thin">
        <color rgb="FFCBD5E1"/>
      </bottom>
      <diagonal/>
    </border>
    <border>
      <left/>
      <right style="thin">
        <color rgb="FFCBD5E1"/>
      </right>
      <top/>
      <bottom style="double">
        <color rgb="FF68778E"/>
      </bottom>
      <diagonal/>
    </border>
  </borders>
  <cellStyleXfs count="3">
    <xf numFmtId="0" fontId="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</cellStyleXfs>
  <cellXfs count="19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9" fillId="6" borderId="0" xfId="0" applyFont="1" applyFill="1">
      <alignment vertical="center"/>
    </xf>
    <xf numFmtId="0" fontId="9" fillId="0" borderId="0" xfId="0" applyFont="1">
      <alignment vertical="center"/>
    </xf>
    <xf numFmtId="0" fontId="11" fillId="0" borderId="0" xfId="0" applyFont="1" applyAlignment="1">
      <alignment vertical="center"/>
    </xf>
    <xf numFmtId="3" fontId="13" fillId="13" borderId="13" xfId="0" applyNumberFormat="1" applyFont="1" applyFill="1" applyBorder="1" applyAlignment="1">
      <alignment horizontal="right" vertical="center" indent="1"/>
    </xf>
    <xf numFmtId="0" fontId="13" fillId="9" borderId="28" xfId="0" applyFont="1" applyFill="1" applyBorder="1" applyAlignment="1">
      <alignment horizontal="center" vertical="center"/>
    </xf>
    <xf numFmtId="0" fontId="13" fillId="15" borderId="28" xfId="0" applyFont="1" applyFill="1" applyBorder="1" applyAlignment="1">
      <alignment horizontal="center" vertical="center"/>
    </xf>
    <xf numFmtId="0" fontId="13" fillId="7" borderId="28" xfId="0" applyFont="1" applyFill="1" applyBorder="1" applyAlignment="1">
      <alignment horizontal="center" vertical="center"/>
    </xf>
    <xf numFmtId="0" fontId="13" fillId="8" borderId="28" xfId="0" applyFont="1" applyFill="1" applyBorder="1" applyAlignment="1">
      <alignment horizontal="center" vertical="center"/>
    </xf>
    <xf numFmtId="0" fontId="26" fillId="7" borderId="28" xfId="0" applyFont="1" applyFill="1" applyBorder="1">
      <alignment vertical="center"/>
    </xf>
    <xf numFmtId="0" fontId="13" fillId="7" borderId="28" xfId="0" applyFont="1" applyFill="1" applyBorder="1">
      <alignment vertical="center"/>
    </xf>
    <xf numFmtId="0" fontId="31" fillId="9" borderId="28" xfId="0" applyFont="1" applyFill="1" applyBorder="1">
      <alignment vertical="center"/>
    </xf>
    <xf numFmtId="0" fontId="29" fillId="9" borderId="28" xfId="0" applyFont="1" applyFill="1" applyBorder="1">
      <alignment vertical="center"/>
    </xf>
    <xf numFmtId="0" fontId="19" fillId="9" borderId="28" xfId="0" applyFont="1" applyFill="1" applyBorder="1" applyAlignment="1">
      <alignment horizontal="right" vertical="center"/>
    </xf>
    <xf numFmtId="0" fontId="25" fillId="7" borderId="28" xfId="0" applyFont="1" applyFill="1" applyBorder="1" applyAlignment="1">
      <alignment horizontal="center" vertical="center"/>
    </xf>
    <xf numFmtId="0" fontId="33" fillId="7" borderId="28" xfId="0" applyFont="1" applyFill="1" applyBorder="1" applyAlignment="1">
      <alignment horizontal="center" vertical="center"/>
    </xf>
    <xf numFmtId="0" fontId="34" fillId="7" borderId="28" xfId="0" applyFont="1" applyFill="1" applyBorder="1">
      <alignment vertical="center"/>
    </xf>
    <xf numFmtId="0" fontId="32" fillId="9" borderId="28" xfId="0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/>
    </xf>
    <xf numFmtId="0" fontId="25" fillId="7" borderId="28" xfId="0" applyFont="1" applyFill="1" applyBorder="1" applyAlignment="1">
      <alignment horizontal="right" vertical="center" indent="1"/>
    </xf>
    <xf numFmtId="3" fontId="14" fillId="7" borderId="28" xfId="0" applyNumberFormat="1" applyFont="1" applyFill="1" applyBorder="1" applyAlignment="1">
      <alignment horizontal="right" vertical="center" indent="1"/>
    </xf>
    <xf numFmtId="3" fontId="13" fillId="8" borderId="28" xfId="0" applyNumberFormat="1" applyFont="1" applyFill="1" applyBorder="1" applyAlignment="1">
      <alignment horizontal="right" vertical="center" indent="1"/>
    </xf>
    <xf numFmtId="3" fontId="26" fillId="7" borderId="28" xfId="0" applyNumberFormat="1" applyFont="1" applyFill="1" applyBorder="1" applyAlignment="1">
      <alignment horizontal="right" vertical="center" indent="1"/>
    </xf>
    <xf numFmtId="10" fontId="14" fillId="7" borderId="28" xfId="0" applyNumberFormat="1" applyFont="1" applyFill="1" applyBorder="1" applyAlignment="1">
      <alignment horizontal="right" vertical="center" indent="1"/>
    </xf>
    <xf numFmtId="0" fontId="13" fillId="9" borderId="28" xfId="0" applyFont="1" applyFill="1" applyBorder="1" applyAlignment="1">
      <alignment horizontal="right" vertical="center" indent="1"/>
    </xf>
    <xf numFmtId="3" fontId="13" fillId="9" borderId="28" xfId="0" applyNumberFormat="1" applyFont="1" applyFill="1" applyBorder="1" applyAlignment="1">
      <alignment horizontal="right" vertical="center" indent="1"/>
    </xf>
    <xf numFmtId="10" fontId="13" fillId="9" borderId="28" xfId="0" applyNumberFormat="1" applyFont="1" applyFill="1" applyBorder="1" applyAlignment="1">
      <alignment horizontal="right" vertical="center" indent="1"/>
    </xf>
    <xf numFmtId="3" fontId="25" fillId="7" borderId="28" xfId="0" applyNumberFormat="1" applyFont="1" applyFill="1" applyBorder="1" applyAlignment="1">
      <alignment horizontal="right" vertical="center" indent="1"/>
    </xf>
    <xf numFmtId="0" fontId="26" fillId="7" borderId="28" xfId="0" applyFont="1" applyFill="1" applyBorder="1" applyAlignment="1">
      <alignment horizontal="right" vertical="center" indent="1"/>
    </xf>
    <xf numFmtId="0" fontId="14" fillId="7" borderId="28" xfId="0" applyFont="1" applyFill="1" applyBorder="1" applyAlignment="1">
      <alignment horizontal="right" vertical="center" indent="1"/>
    </xf>
    <xf numFmtId="176" fontId="13" fillId="13" borderId="15" xfId="1" applyFont="1" applyFill="1" applyBorder="1" applyAlignment="1">
      <alignment horizontal="center" vertical="center"/>
    </xf>
    <xf numFmtId="176" fontId="13" fillId="13" borderId="13" xfId="1" applyFont="1" applyFill="1" applyBorder="1" applyAlignment="1">
      <alignment horizontal="right" vertical="center" indent="1"/>
    </xf>
    <xf numFmtId="0" fontId="14" fillId="14" borderId="28" xfId="0" applyFont="1" applyFill="1" applyBorder="1" applyAlignment="1">
      <alignment horizontal="left" vertical="center"/>
    </xf>
    <xf numFmtId="9" fontId="22" fillId="7" borderId="28" xfId="0" applyNumberFormat="1" applyFont="1" applyFill="1" applyBorder="1" applyAlignment="1">
      <alignment horizontal="right" vertical="center" indent="1"/>
    </xf>
    <xf numFmtId="9" fontId="22" fillId="9" borderId="28" xfId="0" applyNumberFormat="1" applyFont="1" applyFill="1" applyBorder="1" applyAlignment="1">
      <alignment horizontal="right" vertical="center" indent="1"/>
    </xf>
    <xf numFmtId="9" fontId="27" fillId="7" borderId="28" xfId="0" applyNumberFormat="1" applyFont="1" applyFill="1" applyBorder="1" applyAlignment="1">
      <alignment horizontal="right" vertical="center" indent="1"/>
    </xf>
    <xf numFmtId="9" fontId="28" fillId="7" borderId="28" xfId="0" applyNumberFormat="1" applyFont="1" applyFill="1" applyBorder="1" applyAlignment="1">
      <alignment horizontal="right" vertical="center" indent="1"/>
    </xf>
    <xf numFmtId="9" fontId="13" fillId="9" borderId="28" xfId="0" applyNumberFormat="1" applyFont="1" applyFill="1" applyBorder="1" applyAlignment="1">
      <alignment horizontal="right" vertical="center" indent="1"/>
    </xf>
    <xf numFmtId="9" fontId="18" fillId="13" borderId="27" xfId="0" applyNumberFormat="1" applyFont="1" applyFill="1" applyBorder="1" applyAlignment="1">
      <alignment horizontal="right" vertical="center"/>
    </xf>
    <xf numFmtId="0" fontId="13" fillId="7" borderId="28" xfId="0" applyFont="1" applyFill="1" applyBorder="1" applyAlignment="1">
      <alignment horizontal="right" vertical="center" indent="1"/>
    </xf>
    <xf numFmtId="10" fontId="13" fillId="8" borderId="28" xfId="2" applyNumberFormat="1" applyFont="1" applyFill="1" applyBorder="1" applyAlignment="1">
      <alignment horizontal="right" vertical="center" indent="1"/>
    </xf>
    <xf numFmtId="10" fontId="13" fillId="9" borderId="28" xfId="2" applyNumberFormat="1" applyFont="1" applyFill="1" applyBorder="1" applyAlignment="1">
      <alignment horizontal="right" vertical="center" indent="1"/>
    </xf>
    <xf numFmtId="3" fontId="24" fillId="13" borderId="13" xfId="0" applyNumberFormat="1" applyFont="1" applyFill="1" applyBorder="1" applyAlignment="1">
      <alignment horizontal="right" vertical="center" indent="1"/>
    </xf>
    <xf numFmtId="10" fontId="13" fillId="13" borderId="26" xfId="0" applyNumberFormat="1" applyFont="1" applyFill="1" applyBorder="1" applyAlignment="1">
      <alignment horizontal="right" vertical="center" indent="1"/>
    </xf>
    <xf numFmtId="0" fontId="26" fillId="7" borderId="28" xfId="0" applyFont="1" applyFill="1" applyBorder="1" applyAlignment="1">
      <alignment horizontal="center" vertical="center"/>
    </xf>
    <xf numFmtId="0" fontId="31" fillId="9" borderId="28" xfId="0" applyFont="1" applyFill="1" applyBorder="1" applyAlignment="1">
      <alignment horizontal="center" vertical="center"/>
    </xf>
    <xf numFmtId="0" fontId="13" fillId="13" borderId="15" xfId="1" applyNumberFormat="1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30" fillId="9" borderId="28" xfId="0" applyFont="1" applyFill="1" applyBorder="1" applyAlignment="1">
      <alignment horizontal="right" vertical="center" indent="1"/>
    </xf>
    <xf numFmtId="10" fontId="17" fillId="7" borderId="28" xfId="0" applyNumberFormat="1" applyFont="1" applyFill="1" applyBorder="1" applyAlignment="1">
      <alignment horizontal="right" vertical="center" indent="1"/>
    </xf>
    <xf numFmtId="10" fontId="15" fillId="7" borderId="28" xfId="0" applyNumberFormat="1" applyFont="1" applyFill="1" applyBorder="1" applyAlignment="1">
      <alignment horizontal="right" vertical="center" indent="1"/>
    </xf>
    <xf numFmtId="10" fontId="37" fillId="7" borderId="28" xfId="0" applyNumberFormat="1" applyFont="1" applyFill="1" applyBorder="1" applyAlignment="1">
      <alignment horizontal="right" vertical="center" indent="1"/>
    </xf>
    <xf numFmtId="0" fontId="32" fillId="9" borderId="28" xfId="0" applyFont="1" applyFill="1" applyBorder="1" applyAlignment="1">
      <alignment horizontal="right" vertical="center" indent="1"/>
    </xf>
    <xf numFmtId="0" fontId="31" fillId="9" borderId="28" xfId="0" applyFont="1" applyFill="1" applyBorder="1" applyAlignment="1">
      <alignment horizontal="right" vertical="center" indent="1"/>
    </xf>
    <xf numFmtId="177" fontId="13" fillId="7" borderId="28" xfId="0" applyNumberFormat="1" applyFont="1" applyFill="1" applyBorder="1" applyAlignment="1">
      <alignment horizontal="right" vertical="center" indent="1"/>
    </xf>
    <xf numFmtId="2" fontId="13" fillId="7" borderId="28" xfId="0" applyNumberFormat="1" applyFont="1" applyFill="1" applyBorder="1" applyAlignment="1">
      <alignment horizontal="right" vertical="center" indent="1"/>
    </xf>
    <xf numFmtId="177" fontId="25" fillId="7" borderId="28" xfId="0" applyNumberFormat="1" applyFont="1" applyFill="1" applyBorder="1" applyAlignment="1">
      <alignment horizontal="right" vertical="center" indent="1"/>
    </xf>
    <xf numFmtId="177" fontId="13" fillId="9" borderId="28" xfId="0" applyNumberFormat="1" applyFont="1" applyFill="1" applyBorder="1" applyAlignment="1">
      <alignment horizontal="right" vertical="center" indent="1"/>
    </xf>
    <xf numFmtId="177" fontId="14" fillId="7" borderId="28" xfId="0" applyNumberFormat="1" applyFont="1" applyFill="1" applyBorder="1" applyAlignment="1">
      <alignment horizontal="right" vertical="center" indent="1"/>
    </xf>
    <xf numFmtId="0" fontId="14" fillId="14" borderId="28" xfId="0" applyFont="1" applyFill="1" applyBorder="1" applyAlignment="1">
      <alignment horizontal="left" vertical="center" indent="1"/>
    </xf>
    <xf numFmtId="0" fontId="0" fillId="16" borderId="0" xfId="0" applyFill="1">
      <alignment vertical="center"/>
    </xf>
    <xf numFmtId="0" fontId="0" fillId="0" borderId="0" xfId="0" applyNumberFormat="1">
      <alignment vertical="center"/>
    </xf>
    <xf numFmtId="0" fontId="0" fillId="17" borderId="0" xfId="0" applyFill="1">
      <alignment vertical="center"/>
    </xf>
    <xf numFmtId="0" fontId="39" fillId="0" borderId="0" xfId="0" applyFont="1">
      <alignment vertical="center"/>
    </xf>
    <xf numFmtId="3" fontId="0" fillId="0" borderId="0" xfId="0" applyNumberFormat="1">
      <alignment vertical="center"/>
    </xf>
    <xf numFmtId="3" fontId="14" fillId="14" borderId="11" xfId="0" applyNumberFormat="1" applyFont="1" applyFill="1" applyBorder="1" applyAlignment="1">
      <alignment horizontal="right" vertical="center" indent="1"/>
    </xf>
    <xf numFmtId="0" fontId="14" fillId="14" borderId="11" xfId="0" applyFont="1" applyFill="1" applyBorder="1" applyAlignment="1">
      <alignment horizontal="right" vertical="center" indent="1"/>
    </xf>
    <xf numFmtId="0" fontId="41" fillId="11" borderId="23" xfId="0" applyFont="1" applyFill="1" applyBorder="1" applyAlignment="1" applyProtection="1">
      <alignment horizontal="right" vertical="center" indent="1"/>
      <protection locked="0"/>
    </xf>
    <xf numFmtId="10" fontId="15" fillId="7" borderId="22" xfId="0" applyNumberFormat="1" applyFont="1" applyFill="1" applyBorder="1" applyAlignment="1" applyProtection="1">
      <alignment horizontal="right" vertical="center"/>
    </xf>
    <xf numFmtId="178" fontId="14" fillId="7" borderId="23" xfId="0" applyNumberFormat="1" applyFont="1" applyFill="1" applyBorder="1" applyAlignment="1" applyProtection="1">
      <alignment horizontal="right" vertical="center" indent="1"/>
    </xf>
    <xf numFmtId="10" fontId="17" fillId="7" borderId="22" xfId="0" applyNumberFormat="1" applyFont="1" applyFill="1" applyBorder="1" applyAlignment="1" applyProtection="1">
      <alignment horizontal="right" vertical="center"/>
    </xf>
    <xf numFmtId="0" fontId="14" fillId="11" borderId="22" xfId="0" applyFont="1" applyFill="1" applyBorder="1" applyAlignment="1" applyProtection="1">
      <alignment horizontal="right" vertical="center"/>
    </xf>
    <xf numFmtId="0" fontId="16" fillId="11" borderId="22" xfId="0" applyFont="1" applyFill="1" applyBorder="1" applyAlignment="1" applyProtection="1">
      <alignment horizontal="right" vertical="center"/>
    </xf>
    <xf numFmtId="0" fontId="18" fillId="11" borderId="22" xfId="0" applyFont="1" applyFill="1" applyBorder="1" applyAlignment="1" applyProtection="1">
      <alignment horizontal="right" vertical="center"/>
    </xf>
    <xf numFmtId="0" fontId="21" fillId="11" borderId="22" xfId="0" applyFont="1" applyFill="1" applyBorder="1" applyAlignment="1" applyProtection="1">
      <alignment horizontal="right" vertical="center"/>
    </xf>
    <xf numFmtId="0" fontId="19" fillId="12" borderId="22" xfId="0" applyFont="1" applyFill="1" applyBorder="1" applyAlignment="1">
      <alignment horizontal="right" vertical="center"/>
    </xf>
    <xf numFmtId="0" fontId="19" fillId="12" borderId="23" xfId="0" applyFont="1" applyFill="1" applyBorder="1" applyAlignment="1">
      <alignment horizontal="left" vertical="center"/>
    </xf>
    <xf numFmtId="0" fontId="36" fillId="11" borderId="23" xfId="0" applyFont="1" applyFill="1" applyBorder="1" applyAlignment="1">
      <alignment vertical="center"/>
    </xf>
    <xf numFmtId="0" fontId="36" fillId="11" borderId="22" xfId="0" applyFont="1" applyFill="1" applyBorder="1" applyAlignment="1">
      <alignment horizontal="right" vertical="center"/>
    </xf>
    <xf numFmtId="0" fontId="14" fillId="14" borderId="48" xfId="0" applyFont="1" applyFill="1" applyBorder="1" applyAlignment="1">
      <alignment horizontal="left" vertical="center"/>
    </xf>
    <xf numFmtId="0" fontId="14" fillId="14" borderId="49" xfId="0" applyFont="1" applyFill="1" applyBorder="1" applyAlignment="1">
      <alignment horizontal="left" vertical="center"/>
    </xf>
    <xf numFmtId="0" fontId="14" fillId="14" borderId="22" xfId="0" applyFont="1" applyFill="1" applyBorder="1" applyAlignment="1">
      <alignment horizontal="left" vertical="center"/>
    </xf>
    <xf numFmtId="0" fontId="14" fillId="14" borderId="23" xfId="0" applyFont="1" applyFill="1" applyBorder="1" applyAlignment="1">
      <alignment horizontal="left" vertical="center"/>
    </xf>
    <xf numFmtId="0" fontId="13" fillId="9" borderId="0" xfId="0" applyFont="1" applyFill="1" applyBorder="1" applyAlignment="1">
      <alignment horizontal="center" vertical="center"/>
    </xf>
    <xf numFmtId="0" fontId="13" fillId="9" borderId="44" xfId="0" applyFont="1" applyFill="1" applyBorder="1" applyAlignment="1">
      <alignment horizontal="center" vertical="center" wrapText="1"/>
    </xf>
    <xf numFmtId="0" fontId="13" fillId="9" borderId="0" xfId="0" applyFont="1" applyFill="1" applyBorder="1" applyAlignment="1">
      <alignment horizontal="center" vertical="center" wrapText="1"/>
    </xf>
    <xf numFmtId="0" fontId="13" fillId="9" borderId="46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3" fillId="10" borderId="32" xfId="0" applyFont="1" applyFill="1" applyBorder="1" applyAlignment="1">
      <alignment horizontal="center" vertical="center"/>
    </xf>
    <xf numFmtId="0" fontId="13" fillId="10" borderId="33" xfId="0" applyFont="1" applyFill="1" applyBorder="1" applyAlignment="1">
      <alignment horizontal="center" vertical="center"/>
    </xf>
    <xf numFmtId="0" fontId="13" fillId="10" borderId="34" xfId="0" applyFont="1" applyFill="1" applyBorder="1" applyAlignment="1">
      <alignment horizontal="center" vertical="center"/>
    </xf>
    <xf numFmtId="3" fontId="40" fillId="9" borderId="22" xfId="0" applyNumberFormat="1" applyFont="1" applyFill="1" applyBorder="1" applyAlignment="1" applyProtection="1">
      <alignment horizontal="right" vertical="center" indent="1"/>
      <protection locked="0"/>
    </xf>
    <xf numFmtId="3" fontId="40" fillId="9" borderId="23" xfId="0" applyNumberFormat="1" applyFont="1" applyFill="1" applyBorder="1" applyAlignment="1" applyProtection="1">
      <alignment horizontal="right" vertical="center" indent="1"/>
      <protection locked="0"/>
    </xf>
    <xf numFmtId="0" fontId="0" fillId="0" borderId="23" xfId="0" applyBorder="1" applyAlignment="1">
      <alignment horizontal="right" vertical="center" indent="1"/>
    </xf>
    <xf numFmtId="0" fontId="40" fillId="9" borderId="22" xfId="0" applyFont="1" applyFill="1" applyBorder="1" applyAlignment="1" applyProtection="1">
      <alignment horizontal="right" vertical="center" indent="1"/>
      <protection locked="0"/>
    </xf>
    <xf numFmtId="0" fontId="13" fillId="18" borderId="32" xfId="0" applyFont="1" applyFill="1" applyBorder="1" applyAlignment="1">
      <alignment horizontal="center" vertical="center"/>
    </xf>
    <xf numFmtId="0" fontId="13" fillId="18" borderId="33" xfId="0" applyFont="1" applyFill="1" applyBorder="1" applyAlignment="1">
      <alignment horizontal="center" vertical="center"/>
    </xf>
    <xf numFmtId="0" fontId="13" fillId="18" borderId="34" xfId="0" applyFont="1" applyFill="1" applyBorder="1" applyAlignment="1">
      <alignment horizontal="center" vertical="center"/>
    </xf>
    <xf numFmtId="177" fontId="41" fillId="11" borderId="22" xfId="0" applyNumberFormat="1" applyFont="1" applyFill="1" applyBorder="1" applyAlignment="1" applyProtection="1">
      <alignment horizontal="right" vertical="center" indent="1"/>
      <protection locked="0"/>
    </xf>
    <xf numFmtId="177" fontId="41" fillId="11" borderId="23" xfId="0" applyNumberFormat="1" applyFont="1" applyFill="1" applyBorder="1" applyAlignment="1" applyProtection="1">
      <alignment horizontal="right" vertical="center" indent="1"/>
      <protection locked="0"/>
    </xf>
    <xf numFmtId="0" fontId="13" fillId="9" borderId="40" xfId="0" applyFont="1" applyFill="1" applyBorder="1" applyAlignment="1">
      <alignment horizontal="center" vertical="center" wrapText="1"/>
    </xf>
    <xf numFmtId="0" fontId="13" fillId="9" borderId="41" xfId="0" applyFont="1" applyFill="1" applyBorder="1" applyAlignment="1">
      <alignment horizontal="center" vertical="center" wrapText="1"/>
    </xf>
    <xf numFmtId="0" fontId="13" fillId="9" borderId="21" xfId="0" applyFont="1" applyFill="1" applyBorder="1" applyAlignment="1">
      <alignment horizontal="center" vertical="center" wrapText="1"/>
    </xf>
    <xf numFmtId="0" fontId="13" fillId="9" borderId="38" xfId="0" applyFont="1" applyFill="1" applyBorder="1" applyAlignment="1">
      <alignment horizontal="center" vertical="center" wrapText="1"/>
    </xf>
    <xf numFmtId="0" fontId="13" fillId="8" borderId="35" xfId="0" applyFont="1" applyFill="1" applyBorder="1" applyAlignment="1">
      <alignment horizontal="center" vertical="center"/>
    </xf>
    <xf numFmtId="0" fontId="13" fillId="8" borderId="36" xfId="0" applyFont="1" applyFill="1" applyBorder="1" applyAlignment="1">
      <alignment horizontal="center" vertical="center"/>
    </xf>
    <xf numFmtId="0" fontId="13" fillId="8" borderId="37" xfId="0" applyFont="1" applyFill="1" applyBorder="1" applyAlignment="1">
      <alignment horizontal="center" vertical="center"/>
    </xf>
    <xf numFmtId="0" fontId="13" fillId="8" borderId="39" xfId="0" applyFont="1" applyFill="1" applyBorder="1" applyAlignment="1">
      <alignment horizontal="center" vertical="center"/>
    </xf>
    <xf numFmtId="0" fontId="13" fillId="9" borderId="42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3" fillId="13" borderId="45" xfId="1" applyNumberFormat="1" applyFont="1" applyFill="1" applyBorder="1" applyAlignment="1">
      <alignment horizontal="center" vertical="center"/>
    </xf>
    <xf numFmtId="0" fontId="13" fillId="13" borderId="15" xfId="1" applyNumberFormat="1" applyFont="1" applyFill="1" applyBorder="1" applyAlignment="1">
      <alignment horizontal="center" vertical="center"/>
    </xf>
    <xf numFmtId="0" fontId="13" fillId="8" borderId="43" xfId="0" applyFont="1" applyFill="1" applyBorder="1" applyAlignment="1">
      <alignment horizontal="center" vertical="center"/>
    </xf>
    <xf numFmtId="0" fontId="13" fillId="8" borderId="41" xfId="0" applyFont="1" applyFill="1" applyBorder="1" applyAlignment="1">
      <alignment horizontal="center" vertical="center"/>
    </xf>
    <xf numFmtId="0" fontId="13" fillId="9" borderId="40" xfId="0" applyFont="1" applyFill="1" applyBorder="1" applyAlignment="1">
      <alignment horizontal="center" vertical="center"/>
    </xf>
    <xf numFmtId="0" fontId="13" fillId="9" borderId="41" xfId="0" applyFont="1" applyFill="1" applyBorder="1" applyAlignment="1">
      <alignment horizontal="center" vertical="center"/>
    </xf>
    <xf numFmtId="0" fontId="13" fillId="13" borderId="19" xfId="0" applyFont="1" applyFill="1" applyBorder="1" applyAlignment="1">
      <alignment horizontal="center" vertical="center"/>
    </xf>
    <xf numFmtId="0" fontId="33" fillId="7" borderId="28" xfId="0" applyFont="1" applyFill="1" applyBorder="1" applyAlignment="1">
      <alignment horizontal="left" vertical="center"/>
    </xf>
    <xf numFmtId="0" fontId="13" fillId="19" borderId="44" xfId="0" applyFont="1" applyFill="1" applyBorder="1" applyAlignment="1">
      <alignment horizontal="center" vertical="center"/>
    </xf>
    <xf numFmtId="0" fontId="13" fillId="19" borderId="47" xfId="0" applyFont="1" applyFill="1" applyBorder="1" applyAlignment="1">
      <alignment horizontal="center" vertical="center"/>
    </xf>
    <xf numFmtId="0" fontId="13" fillId="19" borderId="0" xfId="0" applyFont="1" applyFill="1" applyBorder="1" applyAlignment="1">
      <alignment horizontal="center" vertical="center"/>
    </xf>
    <xf numFmtId="0" fontId="13" fillId="19" borderId="14" xfId="0" applyFont="1" applyFill="1" applyBorder="1" applyAlignment="1">
      <alignment horizontal="center" vertical="center"/>
    </xf>
    <xf numFmtId="0" fontId="13" fillId="19" borderId="21" xfId="0" applyFont="1" applyFill="1" applyBorder="1" applyAlignment="1">
      <alignment horizontal="center" vertical="center"/>
    </xf>
    <xf numFmtId="0" fontId="13" fillId="19" borderId="20" xfId="0" applyFont="1" applyFill="1" applyBorder="1" applyAlignment="1">
      <alignment horizontal="center" vertical="center"/>
    </xf>
    <xf numFmtId="0" fontId="13" fillId="19" borderId="11" xfId="0" applyFont="1" applyFill="1" applyBorder="1" applyAlignment="1">
      <alignment horizontal="center" vertical="center"/>
    </xf>
    <xf numFmtId="3" fontId="13" fillId="19" borderId="11" xfId="0" applyNumberFormat="1" applyFont="1" applyFill="1" applyBorder="1" applyAlignment="1">
      <alignment horizontal="right" vertical="center" indent="1"/>
    </xf>
    <xf numFmtId="3" fontId="13" fillId="19" borderId="22" xfId="0" applyNumberFormat="1" applyFont="1" applyFill="1" applyBorder="1" applyAlignment="1" applyProtection="1">
      <alignment horizontal="right" vertical="center" indent="1"/>
      <protection locked="0"/>
    </xf>
    <xf numFmtId="0" fontId="0" fillId="19" borderId="23" xfId="0" applyFill="1" applyBorder="1" applyAlignment="1">
      <alignment horizontal="right" vertical="center" indent="1"/>
    </xf>
    <xf numFmtId="10" fontId="20" fillId="19" borderId="22" xfId="0" applyNumberFormat="1" applyFont="1" applyFill="1" applyBorder="1" applyAlignment="1" applyProtection="1">
      <alignment horizontal="right" vertical="center"/>
    </xf>
    <xf numFmtId="178" fontId="13" fillId="19" borderId="23" xfId="0" applyNumberFormat="1" applyFont="1" applyFill="1" applyBorder="1" applyAlignment="1" applyProtection="1">
      <alignment horizontal="right" vertical="center" indent="1"/>
    </xf>
    <xf numFmtId="0" fontId="18" fillId="19" borderId="22" xfId="0" applyFont="1" applyFill="1" applyBorder="1" applyAlignment="1" applyProtection="1">
      <alignment horizontal="right" vertical="center"/>
    </xf>
    <xf numFmtId="0" fontId="13" fillId="19" borderId="23" xfId="0" applyFont="1" applyFill="1" applyBorder="1" applyAlignment="1" applyProtection="1">
      <alignment horizontal="right" vertical="center" indent="1"/>
      <protection locked="0"/>
    </xf>
    <xf numFmtId="177" fontId="13" fillId="19" borderId="22" xfId="0" applyNumberFormat="1" applyFont="1" applyFill="1" applyBorder="1" applyAlignment="1" applyProtection="1">
      <alignment horizontal="right" vertical="center" indent="1"/>
      <protection locked="0"/>
    </xf>
    <xf numFmtId="177" fontId="13" fillId="19" borderId="23" xfId="0" applyNumberFormat="1" applyFont="1" applyFill="1" applyBorder="1" applyAlignment="1" applyProtection="1">
      <alignment horizontal="right" vertical="center" indent="1"/>
      <protection locked="0"/>
    </xf>
    <xf numFmtId="0" fontId="13" fillId="19" borderId="29" xfId="0" applyFont="1" applyFill="1" applyBorder="1" applyAlignment="1">
      <alignment horizontal="center" vertical="center"/>
    </xf>
    <xf numFmtId="0" fontId="13" fillId="19" borderId="30" xfId="0" applyFont="1" applyFill="1" applyBorder="1" applyAlignment="1">
      <alignment horizontal="center" vertical="center"/>
    </xf>
    <xf numFmtId="0" fontId="13" fillId="19" borderId="31" xfId="0" applyFont="1" applyFill="1" applyBorder="1" applyAlignment="1">
      <alignment horizontal="center" vertical="center"/>
    </xf>
    <xf numFmtId="0" fontId="13" fillId="19" borderId="11" xfId="0" applyFont="1" applyFill="1" applyBorder="1" applyAlignment="1">
      <alignment horizontal="center" vertical="center"/>
    </xf>
    <xf numFmtId="10" fontId="22" fillId="19" borderId="22" xfId="0" applyNumberFormat="1" applyFont="1" applyFill="1" applyBorder="1" applyAlignment="1" applyProtection="1">
      <alignment horizontal="right" vertical="center"/>
    </xf>
    <xf numFmtId="0" fontId="13" fillId="19" borderId="44" xfId="0" applyFont="1" applyFill="1" applyBorder="1" applyAlignment="1">
      <alignment horizontal="center" vertical="center" wrapText="1"/>
    </xf>
    <xf numFmtId="0" fontId="13" fillId="19" borderId="47" xfId="0" applyFont="1" applyFill="1" applyBorder="1" applyAlignment="1">
      <alignment horizontal="center" vertical="center" wrapText="1"/>
    </xf>
    <xf numFmtId="0" fontId="13" fillId="19" borderId="0" xfId="0" applyFont="1" applyFill="1" applyBorder="1" applyAlignment="1">
      <alignment horizontal="center" vertical="center" wrapText="1"/>
    </xf>
    <xf numFmtId="0" fontId="13" fillId="19" borderId="14" xfId="0" applyFont="1" applyFill="1" applyBorder="1" applyAlignment="1">
      <alignment horizontal="center" vertical="center" wrapText="1"/>
    </xf>
    <xf numFmtId="0" fontId="13" fillId="19" borderId="46" xfId="0" applyFont="1" applyFill="1" applyBorder="1" applyAlignment="1">
      <alignment horizontal="center" vertical="center" wrapText="1"/>
    </xf>
    <xf numFmtId="0" fontId="13" fillId="19" borderId="50" xfId="0" applyFont="1" applyFill="1" applyBorder="1" applyAlignment="1">
      <alignment horizontal="center" vertical="center" wrapText="1"/>
    </xf>
    <xf numFmtId="0" fontId="13" fillId="19" borderId="12" xfId="0" applyFont="1" applyFill="1" applyBorder="1" applyAlignment="1">
      <alignment horizontal="center" vertical="center"/>
    </xf>
    <xf numFmtId="3" fontId="13" fillId="19" borderId="12" xfId="0" applyNumberFormat="1" applyFont="1" applyFill="1" applyBorder="1" applyAlignment="1">
      <alignment horizontal="right" vertical="center" indent="1"/>
    </xf>
    <xf numFmtId="3" fontId="13" fillId="19" borderId="25" xfId="0" applyNumberFormat="1" applyFont="1" applyFill="1" applyBorder="1" applyAlignment="1">
      <alignment horizontal="right" vertical="center" indent="1"/>
    </xf>
    <xf numFmtId="0" fontId="0" fillId="19" borderId="24" xfId="0" applyFill="1" applyBorder="1" applyAlignment="1">
      <alignment horizontal="right" vertical="center" indent="1"/>
    </xf>
    <xf numFmtId="10" fontId="22" fillId="19" borderId="18" xfId="0" applyNumberFormat="1" applyFont="1" applyFill="1" applyBorder="1" applyAlignment="1">
      <alignment horizontal="right" vertical="center"/>
    </xf>
    <xf numFmtId="178" fontId="13" fillId="19" borderId="24" xfId="0" applyNumberFormat="1" applyFont="1" applyFill="1" applyBorder="1" applyAlignment="1">
      <alignment horizontal="right" vertical="center" indent="1"/>
    </xf>
    <xf numFmtId="0" fontId="18" fillId="19" borderId="25" xfId="0" applyFont="1" applyFill="1" applyBorder="1" applyAlignment="1">
      <alignment horizontal="right" vertical="center"/>
    </xf>
    <xf numFmtId="0" fontId="13" fillId="19" borderId="17" xfId="0" applyFont="1" applyFill="1" applyBorder="1" applyAlignment="1" applyProtection="1">
      <alignment horizontal="right" vertical="center" indent="1"/>
      <protection locked="0"/>
    </xf>
    <xf numFmtId="0" fontId="13" fillId="20" borderId="16" xfId="0" applyFont="1" applyFill="1" applyBorder="1" applyAlignment="1">
      <alignment horizontal="center" vertical="center"/>
    </xf>
    <xf numFmtId="0" fontId="13" fillId="20" borderId="15" xfId="0" applyFont="1" applyFill="1" applyBorder="1" applyAlignment="1">
      <alignment horizontal="center" vertical="center"/>
    </xf>
    <xf numFmtId="3" fontId="13" fillId="20" borderId="13" xfId="0" applyNumberFormat="1" applyFont="1" applyFill="1" applyBorder="1" applyAlignment="1">
      <alignment horizontal="right" vertical="center" indent="1"/>
    </xf>
    <xf numFmtId="3" fontId="13" fillId="20" borderId="27" xfId="0" applyNumberFormat="1" applyFont="1" applyFill="1" applyBorder="1" applyAlignment="1">
      <alignment horizontal="right" vertical="center" indent="1"/>
    </xf>
    <xf numFmtId="3" fontId="13" fillId="20" borderId="26" xfId="0" applyNumberFormat="1" applyFont="1" applyFill="1" applyBorder="1" applyAlignment="1">
      <alignment horizontal="right" vertical="center" indent="1"/>
    </xf>
    <xf numFmtId="10" fontId="22" fillId="20" borderId="27" xfId="0" applyNumberFormat="1" applyFont="1" applyFill="1" applyBorder="1" applyAlignment="1">
      <alignment horizontal="right" vertical="center"/>
    </xf>
    <xf numFmtId="178" fontId="13" fillId="20" borderId="26" xfId="0" applyNumberFormat="1" applyFont="1" applyFill="1" applyBorder="1" applyAlignment="1">
      <alignment horizontal="right" vertical="center" indent="1"/>
    </xf>
    <xf numFmtId="0" fontId="18" fillId="20" borderId="27" xfId="0" applyFont="1" applyFill="1" applyBorder="1" applyAlignment="1">
      <alignment horizontal="right" vertical="center"/>
    </xf>
    <xf numFmtId="0" fontId="13" fillId="20" borderId="26" xfId="0" applyFont="1" applyFill="1" applyBorder="1" applyAlignment="1">
      <alignment horizontal="right" vertical="center" indent="1"/>
    </xf>
    <xf numFmtId="177" fontId="13" fillId="20" borderId="27" xfId="0" applyNumberFormat="1" applyFont="1" applyFill="1" applyBorder="1" applyAlignment="1">
      <alignment horizontal="right" vertical="center" indent="1"/>
    </xf>
    <xf numFmtId="177" fontId="13" fillId="20" borderId="26" xfId="0" applyNumberFormat="1" applyFont="1" applyFill="1" applyBorder="1" applyAlignment="1">
      <alignment horizontal="right" vertical="center" indent="1"/>
    </xf>
    <xf numFmtId="0" fontId="13" fillId="12" borderId="22" xfId="0" applyFont="1" applyFill="1" applyBorder="1" applyAlignment="1">
      <alignment horizontal="center" vertical="center"/>
    </xf>
    <xf numFmtId="0" fontId="13" fillId="12" borderId="23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3">
    <dxf>
      <font>
        <color rgb="FF0066FF"/>
      </font>
    </dxf>
    <dxf>
      <font>
        <color rgb="FFCC0000"/>
      </font>
    </dxf>
    <dxf>
      <font>
        <b/>
        <i val="0"/>
        <color rgb="FF0066FF"/>
      </font>
    </dxf>
    <dxf>
      <font>
        <color rgb="FFCC0000"/>
      </font>
    </dxf>
    <dxf>
      <font>
        <color rgb="FF0066FF"/>
      </font>
    </dxf>
    <dxf>
      <font>
        <color rgb="FF1E293B"/>
      </font>
    </dxf>
    <dxf>
      <font>
        <color rgb="FFCC0000"/>
      </font>
    </dxf>
    <dxf>
      <font>
        <color rgb="FF0066FF"/>
      </font>
    </dxf>
    <dxf>
      <font>
        <color rgb="FF1E293B"/>
      </font>
    </dxf>
    <dxf>
      <font>
        <b/>
        <i val="0"/>
        <color rgb="FFCC0000"/>
      </font>
      <fill>
        <patternFill patternType="none">
          <bgColor auto="1"/>
        </patternFill>
      </fill>
    </dxf>
    <dxf>
      <font>
        <b/>
        <i val="0"/>
        <color rgb="FFCC0000"/>
      </font>
      <fill>
        <patternFill patternType="none">
          <bgColor auto="1"/>
        </patternFill>
      </fill>
    </dxf>
    <dxf>
      <font>
        <b/>
        <i val="0"/>
        <color rgb="FFCC0000"/>
      </font>
      <fill>
        <patternFill patternType="none">
          <bgColor auto="1"/>
        </patternFill>
      </fill>
    </dxf>
    <dxf>
      <font>
        <color rgb="FFCC0000"/>
      </font>
    </dxf>
  </dxfs>
  <tableStyles count="0" defaultTableStyle="TableStyleMedium2" defaultPivotStyle="PivotStyleLight16"/>
  <colors>
    <mruColors>
      <color rgb="FFEFF6FF"/>
      <color rgb="FFF3F3F3"/>
      <color rgb="FFFFF1F2"/>
      <color rgb="FFF1F5F9"/>
      <color rgb="FF1E293B"/>
      <color rgb="FFFFE5E7"/>
      <color rgb="FFDBEAFE"/>
      <color rgb="FF1D4ED8"/>
      <color rgb="FF0066FF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1</xdr:row>
      <xdr:rowOff>47625</xdr:rowOff>
    </xdr:from>
    <xdr:to>
      <xdr:col>1</xdr:col>
      <xdr:colOff>373650</xdr:colOff>
      <xdr:row>1</xdr:row>
      <xdr:rowOff>173625</xdr:rowOff>
    </xdr:to>
    <xdr:pic>
      <xdr:nvPicPr>
        <xdr:cNvPr id="3" name="pencil2">
          <a:extLst>
            <a:ext uri="{FF2B5EF4-FFF2-40B4-BE49-F238E27FC236}">
              <a16:creationId xmlns:a16="http://schemas.microsoft.com/office/drawing/2014/main" id="{AC9ACD53-0281-4405-9F02-106144F8D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" y="257175"/>
          <a:ext cx="126000" cy="126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38100</xdr:rowOff>
    </xdr:from>
    <xdr:to>
      <xdr:col>2</xdr:col>
      <xdr:colOff>126000</xdr:colOff>
      <xdr:row>1</xdr:row>
      <xdr:rowOff>164100</xdr:rowOff>
    </xdr:to>
    <xdr:pic>
      <xdr:nvPicPr>
        <xdr:cNvPr id="4" name="pencil">
          <a:extLst>
            <a:ext uri="{FF2B5EF4-FFF2-40B4-BE49-F238E27FC236}">
              <a16:creationId xmlns:a16="http://schemas.microsoft.com/office/drawing/2014/main" id="{72A68DEA-C2AE-4656-AA60-A5ECDE346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1600" y="247650"/>
          <a:ext cx="126000" cy="12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showGridLines="0" tabSelected="1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H5" sqref="H5:I5"/>
    </sheetView>
  </sheetViews>
  <sheetFormatPr defaultRowHeight="16.5" x14ac:dyDescent="0.3"/>
  <cols>
    <col min="1" max="1" width="0.875" customWidth="1"/>
    <col min="2" max="2" width="12.25" customWidth="1"/>
    <col min="4" max="4" width="27.125" customWidth="1"/>
    <col min="5" max="7" width="17.125" customWidth="1"/>
    <col min="8" max="8" width="14.75" customWidth="1"/>
    <col min="9" max="9" width="5" customWidth="1"/>
    <col min="10" max="10" width="14.75" customWidth="1"/>
    <col min="11" max="11" width="5" customWidth="1"/>
    <col min="12" max="12" width="10.125" customWidth="1"/>
    <col min="13" max="13" width="9.375" customWidth="1"/>
    <col min="14" max="14" width="17.25" customWidth="1"/>
    <col min="15" max="15" width="4.625" customWidth="1"/>
    <col min="16" max="16" width="15.25" customWidth="1"/>
    <col min="17" max="17" width="4.625" customWidth="1"/>
  </cols>
  <sheetData>
    <row r="1" spans="1:17" ht="17.25" customHeight="1" x14ac:dyDescent="0.3">
      <c r="A1" s="28"/>
      <c r="B1" s="30" t="s">
        <v>229</v>
      </c>
      <c r="C1" s="29"/>
      <c r="D1" s="29"/>
      <c r="E1" s="29"/>
      <c r="F1" s="29"/>
      <c r="G1" s="29"/>
      <c r="H1" s="29"/>
      <c r="J1" s="29"/>
      <c r="M1" s="29"/>
      <c r="N1" s="29"/>
      <c r="O1" s="29"/>
      <c r="P1" s="29"/>
      <c r="Q1" s="29"/>
    </row>
    <row r="2" spans="1:17" ht="8.25" customHeight="1" thickBot="1" x14ac:dyDescent="0.35">
      <c r="A2" s="29"/>
      <c r="B2" s="29"/>
      <c r="C2" s="29"/>
      <c r="D2" s="29"/>
      <c r="E2" s="29"/>
      <c r="F2" s="29"/>
      <c r="G2" s="29"/>
      <c r="H2" s="29"/>
      <c r="J2" s="29"/>
      <c r="M2" s="29"/>
      <c r="N2" s="29"/>
      <c r="O2" s="29"/>
      <c r="P2" s="29"/>
      <c r="Q2" s="29"/>
    </row>
    <row r="3" spans="1:17" ht="25.5" customHeight="1" x14ac:dyDescent="0.3">
      <c r="A3" s="163" t="s">
        <v>121</v>
      </c>
      <c r="B3" s="163"/>
      <c r="C3" s="163"/>
      <c r="D3" s="164"/>
      <c r="E3" s="165" t="s">
        <v>122</v>
      </c>
      <c r="F3" s="165"/>
      <c r="G3" s="165"/>
      <c r="H3" s="116" t="str">
        <f xml:space="preserve"> VS_YYYY &amp; "년 접수 현황"</f>
        <v>2026년 접수 현황</v>
      </c>
      <c r="I3" s="117"/>
      <c r="J3" s="117"/>
      <c r="K3" s="117"/>
      <c r="L3" s="117"/>
      <c r="M3" s="118"/>
      <c r="N3" s="123" t="s">
        <v>123</v>
      </c>
      <c r="O3" s="124"/>
      <c r="P3" s="124"/>
      <c r="Q3" s="125"/>
    </row>
    <row r="4" spans="1:17" ht="25.5" customHeight="1" x14ac:dyDescent="0.3">
      <c r="A4" s="151"/>
      <c r="B4" s="151"/>
      <c r="C4" s="151"/>
      <c r="D4" s="152"/>
      <c r="E4" s="166" t="str">
        <f>VS_YYYY-3 &amp;"년"</f>
        <v>2023년</v>
      </c>
      <c r="F4" s="166" t="str">
        <f>VS_YYYY-2 &amp;"년"</f>
        <v>2024년</v>
      </c>
      <c r="G4" s="166" t="str">
        <f>VS_YYYY-1 &amp;"년"</f>
        <v>2025년</v>
      </c>
      <c r="H4" s="102" t="s">
        <v>261</v>
      </c>
      <c r="I4" s="103" t="str">
        <f>_xll.AUD_IMAGE(":pencil")</f>
        <v>:pencil</v>
      </c>
      <c r="J4" s="102" t="s">
        <v>262</v>
      </c>
      <c r="K4" s="103" t="str">
        <f>_xll.AUD_IMAGE(":pencil")</f>
        <v>:pencil</v>
      </c>
      <c r="L4" s="193" t="s">
        <v>258</v>
      </c>
      <c r="M4" s="194"/>
      <c r="N4" s="105" t="s">
        <v>263</v>
      </c>
      <c r="O4" s="104" t="str">
        <f>_xll.AUD_IMAGE(":pencil")</f>
        <v>:pencil</v>
      </c>
      <c r="P4" s="105" t="s">
        <v>264</v>
      </c>
      <c r="Q4" s="104" t="str">
        <f>_xll.AUD_IMAGE(":pencil")</f>
        <v>:pencil</v>
      </c>
    </row>
    <row r="5" spans="1:17" ht="24.75" customHeight="1" x14ac:dyDescent="0.3">
      <c r="A5" s="147" t="s">
        <v>99</v>
      </c>
      <c r="B5" s="148"/>
      <c r="C5" s="106" t="s">
        <v>100</v>
      </c>
      <c r="D5" s="107"/>
      <c r="E5" s="92">
        <f>INDEX('D1'!$A:$G,    MATCH(VS_YYYY-3&amp;'V_연도별 민원 처리'!$A$5&amp;'V_연도별 민원 처리'!$C5,'D1'!$H:$H,0),    4)</f>
        <v>1310</v>
      </c>
      <c r="F5" s="92">
        <f>INDEX('D1'!$A:$G,    MATCH(VS_YYYY-2&amp;'V_연도별 민원 처리'!$A$5&amp;'V_연도별 민원 처리'!$C5,'D1'!$H:$H,0),    4)</f>
        <v>1180</v>
      </c>
      <c r="G5" s="92">
        <f>INDEX('D1'!$A:$G,    MATCH(VS_YYYY-1&amp;'V_연도별 민원 처리'!$A$5&amp;'V_연도별 민원 처리'!$C5,'D1'!$H:$H,0),    4)</f>
        <v>1205</v>
      </c>
      <c r="H5" s="119">
        <f>INDEX('D1'!$A:$G,    MATCH(VS_YYYY&amp;'V_연도별 민원 처리'!$A$5&amp;'V_연도별 민원 처리'!$C5,'D1'!$H:$H,0),    4)</f>
        <v>320</v>
      </c>
      <c r="I5" s="120"/>
      <c r="J5" s="119">
        <f>INDEX('D1'!$A:$G,    MATCH(VS_YYYY&amp;'V_연도별 민원 처리'!$A$5&amp;'V_연도별 민원 처리'!$C5,'D1'!$H:$H,0),    5)</f>
        <v>295</v>
      </c>
      <c r="K5" s="120"/>
      <c r="L5" s="95">
        <f>M5</f>
        <v>0.921875</v>
      </c>
      <c r="M5" s="96">
        <f>IFERROR(J5/H5, 0)</f>
        <v>0.921875</v>
      </c>
      <c r="N5" s="98">
        <f>O5</f>
        <v>2</v>
      </c>
      <c r="O5" s="94">
        <f>INDEX('D1'!$A:$G,    MATCH(VS_YYYY&amp;'V_연도별 민원 처리'!$A$5&amp;'V_연도별 민원 처리'!$C5,'D1'!$H:$H,0),    6)</f>
        <v>2</v>
      </c>
      <c r="P5" s="126">
        <f>INDEX('D1'!$A:$G,    MATCH(VS_YYYY&amp;'V_연도별 민원 처리'!$A$5&amp;'V_연도별 민원 처리'!$C5,'D1'!$H:$H,0),    7)</f>
        <v>4.2</v>
      </c>
      <c r="Q5" s="127"/>
    </row>
    <row r="6" spans="1:17" ht="24.75" customHeight="1" x14ac:dyDescent="0.3">
      <c r="A6" s="149"/>
      <c r="B6" s="150"/>
      <c r="C6" s="108" t="s">
        <v>101</v>
      </c>
      <c r="D6" s="109"/>
      <c r="E6" s="92">
        <f>INDEX('D1'!$A:$G,    MATCH(VS_YYYY-3&amp;'V_연도별 민원 처리'!$A$5&amp;'V_연도별 민원 처리'!$C6,'D1'!$H:$H,0),    4)</f>
        <v>920</v>
      </c>
      <c r="F6" s="92">
        <f>INDEX('D1'!$A:$G,    MATCH(VS_YYYY-2&amp;'V_연도별 민원 처리'!$A$5&amp;'V_연도별 민원 처리'!$C6,'D1'!$H:$H,0),    4)</f>
        <v>880</v>
      </c>
      <c r="G6" s="92">
        <f>INDEX('D1'!$A:$G,    MATCH(VS_YYYY-1&amp;'V_연도별 민원 처리'!$A$5&amp;'V_연도별 민원 처리'!$C6,'D1'!$H:$H,0),    4)</f>
        <v>810</v>
      </c>
      <c r="H6" s="119">
        <f>INDEX('D1'!$A:$G,    MATCH(VS_YYYY&amp;'V_연도별 민원 처리'!$A$5&amp;'V_연도별 민원 처리'!$C6,'D1'!$H:$H,0),    4)</f>
        <v>210</v>
      </c>
      <c r="I6" s="121"/>
      <c r="J6" s="119">
        <f>INDEX('D1'!$A:$G,    MATCH(VS_YYYY&amp;'V_연도별 민원 처리'!$A$5&amp;'V_연도별 민원 처리'!$C6,'D1'!$H:$H,0),    5)</f>
        <v>185</v>
      </c>
      <c r="K6" s="120"/>
      <c r="L6" s="95">
        <f t="shared" ref="L6:N26" si="0">M6</f>
        <v>0.88095238095238093</v>
      </c>
      <c r="M6" s="96">
        <f t="shared" ref="M6:M26" si="1">IFERROR(J6/H6, 0)</f>
        <v>0.88095238095238093</v>
      </c>
      <c r="N6" s="99">
        <f t="shared" si="0"/>
        <v>5</v>
      </c>
      <c r="O6" s="94">
        <f>INDEX('D1'!$A:$G,    MATCH(VS_YYYY&amp;'V_연도별 민원 처리'!$A$5&amp;'V_연도별 민원 처리'!$C6,'D1'!$H:$H,0),    6)</f>
        <v>5</v>
      </c>
      <c r="P6" s="126">
        <f>INDEX('D1'!$A:$G,    MATCH(VS_YYYY&amp;'V_연도별 민원 처리'!$A$5&amp;'V_연도별 민원 처리'!$C6,'D1'!$H:$H,0),    7)</f>
        <v>14.5</v>
      </c>
      <c r="Q6" s="127"/>
    </row>
    <row r="7" spans="1:17" ht="24.75" customHeight="1" x14ac:dyDescent="0.3">
      <c r="A7" s="149"/>
      <c r="B7" s="150"/>
      <c r="C7" s="108" t="s">
        <v>102</v>
      </c>
      <c r="D7" s="109"/>
      <c r="E7" s="92">
        <f>INDEX('D1'!$A:$G,    MATCH(VS_YYYY-3&amp;'V_연도별 민원 처리'!$A$5&amp;'V_연도별 민원 처리'!$C7,'D1'!$H:$H,0),    4)</f>
        <v>1450</v>
      </c>
      <c r="F7" s="92">
        <f>INDEX('D1'!$A:$G,    MATCH(VS_YYYY-2&amp;'V_연도별 민원 처리'!$A$5&amp;'V_연도별 민원 처리'!$C7,'D1'!$H:$H,0),    4)</f>
        <v>1530</v>
      </c>
      <c r="G7" s="92">
        <f>INDEX('D1'!$A:$G,    MATCH(VS_YYYY-1&amp;'V_연도별 민원 처리'!$A$5&amp;'V_연도별 민원 처리'!$C7,'D1'!$H:$H,0),    4)</f>
        <v>1600</v>
      </c>
      <c r="H7" s="119">
        <f>INDEX('D1'!$A:$G,    MATCH(VS_YYYY&amp;'V_연도별 민원 처리'!$A$5&amp;'V_연도별 민원 처리'!$C7,'D1'!$H:$H,0),    4)</f>
        <v>450</v>
      </c>
      <c r="I7" s="121"/>
      <c r="J7" s="119">
        <f>INDEX('D1'!$A:$G,    MATCH(VS_YYYY&amp;'V_연도별 민원 처리'!$A$5&amp;'V_연도별 민원 처리'!$C7,'D1'!$H:$H,0),    5)</f>
        <v>450</v>
      </c>
      <c r="K7" s="120"/>
      <c r="L7" s="95">
        <f t="shared" si="0"/>
        <v>1</v>
      </c>
      <c r="M7" s="96">
        <f t="shared" si="1"/>
        <v>1</v>
      </c>
      <c r="N7" s="98">
        <f t="shared" si="0"/>
        <v>0</v>
      </c>
      <c r="O7" s="94">
        <f>INDEX('D1'!$A:$G,    MATCH(VS_YYYY&amp;'V_연도별 민원 처리'!$A$5&amp;'V_연도별 민원 처리'!$C7,'D1'!$H:$H,0),    6)</f>
        <v>0</v>
      </c>
      <c r="P7" s="126">
        <f>INDEX('D1'!$A:$G,    MATCH(VS_YYYY&amp;'V_연도별 민원 처리'!$A$5&amp;'V_연도별 민원 처리'!$C7,'D1'!$H:$H,0),    7)</f>
        <v>2.1</v>
      </c>
      <c r="Q7" s="127"/>
    </row>
    <row r="8" spans="1:17" ht="24.75" customHeight="1" x14ac:dyDescent="0.3">
      <c r="A8" s="149"/>
      <c r="B8" s="150"/>
      <c r="C8" s="108" t="s">
        <v>103</v>
      </c>
      <c r="D8" s="109"/>
      <c r="E8" s="92">
        <f>INDEX('D1'!$A:$G,    MATCH(VS_YYYY-3&amp;'V_연도별 민원 처리'!$A$5&amp;'V_연도별 민원 처리'!$C8,'D1'!$H:$H,0),    4)</f>
        <v>3670</v>
      </c>
      <c r="F8" s="92">
        <f>INDEX('D1'!$A:$G,    MATCH(VS_YYYY-2&amp;'V_연도별 민원 처리'!$A$5&amp;'V_연도별 민원 처리'!$C8,'D1'!$H:$H,0),    4)</f>
        <v>3900</v>
      </c>
      <c r="G8" s="92">
        <f>INDEX('D1'!$A:$G,    MATCH(VS_YYYY-1&amp;'V_연도별 민원 처리'!$A$5&amp;'V_연도별 민원 처리'!$C8,'D1'!$H:$H,0),    4)</f>
        <v>4100</v>
      </c>
      <c r="H8" s="119">
        <f>INDEX('D1'!$A:$G,    MATCH(VS_YYYY&amp;'V_연도별 민원 처리'!$A$5&amp;'V_연도별 민원 처리'!$C8,'D1'!$H:$H,0),    4)</f>
        <v>700</v>
      </c>
      <c r="I8" s="121"/>
      <c r="J8" s="119">
        <f>INDEX('D1'!$A:$G,    MATCH(VS_YYYY&amp;'V_연도별 민원 처리'!$A$5&amp;'V_연도별 민원 처리'!$C8,'D1'!$H:$H,0),    5)</f>
        <v>695</v>
      </c>
      <c r="K8" s="120"/>
      <c r="L8" s="95">
        <f t="shared" si="0"/>
        <v>0.99285714285714288</v>
      </c>
      <c r="M8" s="96">
        <f t="shared" si="1"/>
        <v>0.99285714285714288</v>
      </c>
      <c r="N8" s="98">
        <f t="shared" si="0"/>
        <v>0</v>
      </c>
      <c r="O8" s="94">
        <f>INDEX('D1'!$A:$G,    MATCH(VS_YYYY&amp;'V_연도별 민원 처리'!$A$5&amp;'V_연도별 민원 처리'!$C8,'D1'!$H:$H,0),    6)</f>
        <v>0</v>
      </c>
      <c r="P8" s="126">
        <f>INDEX('D1'!$A:$G,    MATCH(VS_YYYY&amp;'V_연도별 민원 처리'!$A$5&amp;'V_연도별 민원 처리'!$C8,'D1'!$H:$H,0),    7)</f>
        <v>1.5</v>
      </c>
      <c r="Q8" s="127"/>
    </row>
    <row r="9" spans="1:17" ht="24.75" customHeight="1" x14ac:dyDescent="0.3">
      <c r="A9" s="149"/>
      <c r="B9" s="150"/>
      <c r="C9" s="108" t="s">
        <v>104</v>
      </c>
      <c r="D9" s="109"/>
      <c r="E9" s="92">
        <f>INDEX('D1'!$A:$G,    MATCH(VS_YYYY-3&amp;'V_연도별 민원 처리'!$A$5&amp;'V_연도별 민원 처리'!$C9,'D1'!$H:$H,0),    4)</f>
        <v>9800</v>
      </c>
      <c r="F9" s="92">
        <f>INDEX('D1'!$A:$G,    MATCH(VS_YYYY-2&amp;'V_연도별 민원 처리'!$A$5&amp;'V_연도별 민원 처리'!$C9,'D1'!$H:$H,0),    4)</f>
        <v>8500</v>
      </c>
      <c r="G9" s="92">
        <f>INDEX('D1'!$A:$G,    MATCH(VS_YYYY-1&amp;'V_연도별 민원 처리'!$A$5&amp;'V_연도별 민원 처리'!$C9,'D1'!$H:$H,0),    4)</f>
        <v>7200</v>
      </c>
      <c r="H9" s="119">
        <f>INDEX('D1'!$A:$G,    MATCH(VS_YYYY&amp;'V_연도별 민원 처리'!$A$5&amp;'V_연도별 민원 처리'!$C9,'D1'!$H:$H,0),    4)</f>
        <v>1850</v>
      </c>
      <c r="I9" s="121"/>
      <c r="J9" s="119">
        <f>INDEX('D1'!$A:$G,    MATCH(VS_YYYY&amp;'V_연도별 민원 처리'!$A$5&amp;'V_연도별 민원 처리'!$C9,'D1'!$H:$H,0),    5)</f>
        <v>1850</v>
      </c>
      <c r="K9" s="120"/>
      <c r="L9" s="97">
        <f t="shared" si="0"/>
        <v>1</v>
      </c>
      <c r="M9" s="96">
        <f t="shared" si="1"/>
        <v>1</v>
      </c>
      <c r="N9" s="98">
        <f t="shared" si="0"/>
        <v>0</v>
      </c>
      <c r="O9" s="94">
        <f>INDEX('D1'!$A:$G,    MATCH(VS_YYYY&amp;'V_연도별 민원 처리'!$A$5&amp;'V_연도별 민원 처리'!$C9,'D1'!$H:$H,0),    6)</f>
        <v>0</v>
      </c>
      <c r="P9" s="126">
        <f>INDEX('D1'!$A:$G,    MATCH(VS_YYYY&amp;'V_연도별 민원 처리'!$A$5&amp;'V_연도별 민원 처리'!$C9,'D1'!$H:$H,0),    7)</f>
        <v>0.1</v>
      </c>
      <c r="Q9" s="127"/>
    </row>
    <row r="10" spans="1:17" ht="24.75" customHeight="1" x14ac:dyDescent="0.3">
      <c r="A10" s="149"/>
      <c r="B10" s="150"/>
      <c r="C10" s="108" t="s">
        <v>105</v>
      </c>
      <c r="D10" s="109"/>
      <c r="E10" s="92">
        <f>INDEX('D1'!$A:$G,    MATCH(VS_YYYY-3&amp;'V_연도별 민원 처리'!$A$5&amp;'V_연도별 민원 처리'!$C10,'D1'!$H:$H,0),    4)</f>
        <v>180</v>
      </c>
      <c r="F10" s="92">
        <f>INDEX('D1'!$A:$G,    MATCH(VS_YYYY-2&amp;'V_연도별 민원 처리'!$A$5&amp;'V_연도별 민원 처리'!$C10,'D1'!$H:$H,0),    4)</f>
        <v>165</v>
      </c>
      <c r="G10" s="92">
        <f>INDEX('D1'!$A:$G,    MATCH(VS_YYYY-1&amp;'V_연도별 민원 처리'!$A$5&amp;'V_연도별 민원 처리'!$C10,'D1'!$H:$H,0),    4)</f>
        <v>170</v>
      </c>
      <c r="H10" s="119">
        <f>INDEX('D1'!$A:$G,    MATCH(VS_YYYY&amp;'V_연도별 민원 처리'!$A$5&amp;'V_연도별 민원 처리'!$C10,'D1'!$H:$H,0),    4)</f>
        <v>45</v>
      </c>
      <c r="I10" s="121"/>
      <c r="J10" s="119">
        <f>INDEX('D1'!$A:$G,    MATCH(VS_YYYY&amp;'V_연도별 민원 처리'!$A$5&amp;'V_연도별 민원 처리'!$C10,'D1'!$H:$H,0),    5)</f>
        <v>30</v>
      </c>
      <c r="K10" s="120"/>
      <c r="L10" s="95">
        <f t="shared" si="0"/>
        <v>0.66666666666666663</v>
      </c>
      <c r="M10" s="96">
        <f t="shared" si="1"/>
        <v>0.66666666666666663</v>
      </c>
      <c r="N10" s="100">
        <f t="shared" si="0"/>
        <v>1</v>
      </c>
      <c r="O10" s="94">
        <f>INDEX('D1'!$A:$G,    MATCH(VS_YYYY&amp;'V_연도별 민원 처리'!$A$5&amp;'V_연도별 민원 처리'!$C10,'D1'!$H:$H,0),    6)</f>
        <v>1</v>
      </c>
      <c r="P10" s="126">
        <f>INDEX('D1'!$A:$G,    MATCH(VS_YYYY&amp;'V_연도별 민원 처리'!$A$5&amp;'V_연도별 민원 처리'!$C10,'D1'!$H:$H,0),    7)</f>
        <v>12.5</v>
      </c>
      <c r="Q10" s="127"/>
    </row>
    <row r="11" spans="1:17" ht="24.75" customHeight="1" x14ac:dyDescent="0.3">
      <c r="A11" s="151"/>
      <c r="B11" s="152"/>
      <c r="C11" s="153" t="s">
        <v>106</v>
      </c>
      <c r="D11" s="153"/>
      <c r="E11" s="154">
        <f>SUM(E5:E10)</f>
        <v>17330</v>
      </c>
      <c r="F11" s="154">
        <f t="shared" ref="F11:J11" si="2">SUM(F5:F10)</f>
        <v>16155</v>
      </c>
      <c r="G11" s="154">
        <f t="shared" si="2"/>
        <v>15085</v>
      </c>
      <c r="H11" s="155">
        <f t="shared" si="2"/>
        <v>3575</v>
      </c>
      <c r="I11" s="156"/>
      <c r="J11" s="155">
        <f t="shared" si="2"/>
        <v>3505</v>
      </c>
      <c r="K11" s="156"/>
      <c r="L11" s="157">
        <f t="shared" si="0"/>
        <v>0.98041958041958044</v>
      </c>
      <c r="M11" s="158">
        <f t="shared" si="1"/>
        <v>0.98041958041958044</v>
      </c>
      <c r="N11" s="159"/>
      <c r="O11" s="160">
        <f>SUM(O5:O10)</f>
        <v>8</v>
      </c>
      <c r="P11" s="161">
        <f>AVERAGE(P5:P10)</f>
        <v>5.8166666666666673</v>
      </c>
      <c r="Q11" s="162"/>
    </row>
    <row r="12" spans="1:17" ht="24.75" customHeight="1" x14ac:dyDescent="0.3">
      <c r="A12" s="147" t="s">
        <v>107</v>
      </c>
      <c r="B12" s="148"/>
      <c r="C12" s="108" t="s">
        <v>108</v>
      </c>
      <c r="D12" s="109"/>
      <c r="E12" s="92">
        <f>INDEX('D1'!$A:$G,    MATCH(VS_YYYY-3&amp;'V_연도별 민원 처리'!$A$12&amp;'V_연도별 민원 처리'!$C12,'D1'!$H:$H,0),    4)</f>
        <v>8200</v>
      </c>
      <c r="F12" s="92">
        <f>INDEX('D1'!$A:$G,    MATCH(VS_YYYY-2&amp;'V_연도별 민원 처리'!$A$12&amp;'V_연도별 민원 처리'!$C12,'D1'!$H:$H,0),    4)</f>
        <v>10100</v>
      </c>
      <c r="G12" s="92">
        <f>INDEX('D1'!$A:$G,    MATCH(VS_YYYY-1&amp;'V_연도별 민원 처리'!$A$12&amp;'V_연도별 민원 처리'!$C12,'D1'!$H:$H,0),    4)</f>
        <v>12500</v>
      </c>
      <c r="H12" s="119">
        <f>INDEX('D1'!$A:$G,    MATCH(VS_YYYY&amp;'V_연도별 민원 처리'!$A$12&amp;'V_연도별 민원 처리'!$C12,'D1'!$H:$H,0),    4)</f>
        <v>2800</v>
      </c>
      <c r="I12" s="121"/>
      <c r="J12" s="119">
        <f>INDEX('D1'!$A:$G,    MATCH(VS_YYYY&amp;'V_연도별 민원 처리'!$A$12&amp;'V_연도별 민원 처리'!$C12,'D1'!$H:$H,0),    5)</f>
        <v>2100</v>
      </c>
      <c r="K12" s="120"/>
      <c r="L12" s="95">
        <f>M12</f>
        <v>0.75</v>
      </c>
      <c r="M12" s="96">
        <f t="shared" si="1"/>
        <v>0.75</v>
      </c>
      <c r="N12" s="101">
        <f t="shared" si="0"/>
        <v>15</v>
      </c>
      <c r="O12" s="94">
        <f>INDEX('D1'!$A:$G,    MATCH(VS_YYYY&amp;'V_연도별 민원 처리'!$A$12&amp;'V_연도별 민원 처리'!$C12,'D1'!$H:$H,0),    6)</f>
        <v>15</v>
      </c>
      <c r="P12" s="126">
        <f>INDEX('D1'!$A:$G,    MATCH(VS_YYYY&amp;'V_연도별 민원 처리'!$A$12&amp;'V_연도별 민원 처리'!$C12,'D1'!$H:$H,0),    7)</f>
        <v>6.5</v>
      </c>
      <c r="Q12" s="127"/>
    </row>
    <row r="13" spans="1:17" ht="24.75" customHeight="1" x14ac:dyDescent="0.3">
      <c r="A13" s="149"/>
      <c r="B13" s="150"/>
      <c r="C13" s="108" t="s">
        <v>109</v>
      </c>
      <c r="D13" s="109"/>
      <c r="E13" s="92">
        <f>INDEX('D1'!$A:$G,    MATCH(VS_YYYY-3&amp;'V_연도별 민원 처리'!$A$12&amp;'V_연도별 민원 처리'!$C13,'D1'!$H:$H,0),    4)</f>
        <v>1350</v>
      </c>
      <c r="F13" s="92">
        <f>INDEX('D1'!$A:$G,    MATCH(VS_YYYY-2&amp;'V_연도별 민원 처리'!$A$12&amp;'V_연도별 민원 처리'!$C13,'D1'!$H:$H,0),    4)</f>
        <v>1420</v>
      </c>
      <c r="G13" s="92">
        <f>INDEX('D1'!$A:$G,    MATCH(VS_YYYY-1&amp;'V_연도별 민원 처리'!$A$12&amp;'V_연도별 민원 처리'!$C13,'D1'!$H:$H,0),    4)</f>
        <v>1480</v>
      </c>
      <c r="H13" s="119">
        <f>INDEX('D1'!$A:$G,    MATCH(VS_YYYY&amp;'V_연도별 민원 처리'!$A$12&amp;'V_연도별 민원 처리'!$C13,'D1'!$H:$H,0),    4)</f>
        <v>350</v>
      </c>
      <c r="I13" s="121"/>
      <c r="J13" s="119">
        <f>INDEX('D1'!$A:$G,    MATCH(VS_YYYY&amp;'V_연도별 민원 처리'!$A$12&amp;'V_연도별 민원 처리'!$C13,'D1'!$H:$H,0),    5)</f>
        <v>345</v>
      </c>
      <c r="K13" s="120"/>
      <c r="L13" s="95">
        <f t="shared" si="0"/>
        <v>0.98571428571428577</v>
      </c>
      <c r="M13" s="96">
        <f t="shared" si="1"/>
        <v>0.98571428571428577</v>
      </c>
      <c r="N13" s="98">
        <f t="shared" si="0"/>
        <v>0</v>
      </c>
      <c r="O13" s="94">
        <f>INDEX('D1'!$A:$G,    MATCH(VS_YYYY&amp;'V_연도별 민원 처리'!$A$12&amp;'V_연도별 민원 처리'!$C13,'D1'!$H:$H,0),    6)</f>
        <v>0</v>
      </c>
      <c r="P13" s="126">
        <f>INDEX('D1'!$A:$G,    MATCH(VS_YYYY&amp;'V_연도별 민원 처리'!$A$12&amp;'V_연도별 민원 처리'!$C13,'D1'!$H:$H,0),    7)</f>
        <v>4.2</v>
      </c>
      <c r="Q13" s="127"/>
    </row>
    <row r="14" spans="1:17" ht="24.75" customHeight="1" x14ac:dyDescent="0.3">
      <c r="A14" s="149"/>
      <c r="B14" s="150"/>
      <c r="C14" s="108" t="s">
        <v>110</v>
      </c>
      <c r="D14" s="109"/>
      <c r="E14" s="92">
        <f>INDEX('D1'!$A:$G,    MATCH(VS_YYYY-3&amp;'V_연도별 민원 처리'!$A$12&amp;'V_연도별 민원 처리'!$C14,'D1'!$H:$H,0),    4)</f>
        <v>1100</v>
      </c>
      <c r="F14" s="92">
        <f>INDEX('D1'!$A:$G,    MATCH(VS_YYYY-2&amp;'V_연도별 민원 처리'!$A$12&amp;'V_연도별 민원 처리'!$C14,'D1'!$H:$H,0),    4)</f>
        <v>1350</v>
      </c>
      <c r="G14" s="92">
        <f>INDEX('D1'!$A:$G,    MATCH(VS_YYYY-1&amp;'V_연도별 민원 처리'!$A$12&amp;'V_연도별 민원 처리'!$C14,'D1'!$H:$H,0),    4)</f>
        <v>1520</v>
      </c>
      <c r="H14" s="119">
        <f>INDEX('D1'!$A:$G,    MATCH(VS_YYYY&amp;'V_연도별 민원 처리'!$A$12&amp;'V_연도별 민원 처리'!$C14,'D1'!$H:$H,0),    4)</f>
        <v>420</v>
      </c>
      <c r="I14" s="121"/>
      <c r="J14" s="119">
        <f>INDEX('D1'!$A:$G,    MATCH(VS_YYYY&amp;'V_연도별 민원 처리'!$A$12&amp;'V_연도별 민원 처리'!$C14,'D1'!$H:$H,0),    5)</f>
        <v>350</v>
      </c>
      <c r="K14" s="120"/>
      <c r="L14" s="95">
        <f t="shared" si="0"/>
        <v>0.83333333333333337</v>
      </c>
      <c r="M14" s="96">
        <f t="shared" si="1"/>
        <v>0.83333333333333337</v>
      </c>
      <c r="N14" s="101">
        <f t="shared" si="0"/>
        <v>22</v>
      </c>
      <c r="O14" s="94">
        <f>INDEX('D1'!$A:$G,    MATCH(VS_YYYY&amp;'V_연도별 민원 처리'!$A$12&amp;'V_연도별 민원 처리'!$C14,'D1'!$H:$H,0),    6)</f>
        <v>22</v>
      </c>
      <c r="P14" s="126">
        <f>INDEX('D1'!$A:$G,    MATCH(VS_YYYY&amp;'V_연도별 민원 처리'!$A$12&amp;'V_연도별 민원 처리'!$C14,'D1'!$H:$H,0),    7)</f>
        <v>8.5</v>
      </c>
      <c r="Q14" s="127"/>
    </row>
    <row r="15" spans="1:17" ht="24.75" customHeight="1" x14ac:dyDescent="0.3">
      <c r="A15" s="149"/>
      <c r="B15" s="150"/>
      <c r="C15" s="108" t="s">
        <v>111</v>
      </c>
      <c r="D15" s="109"/>
      <c r="E15" s="92">
        <f>INDEX('D1'!$A:$G,    MATCH(VS_YYYY-3&amp;'V_연도별 민원 처리'!$A$12&amp;'V_연도별 민원 처리'!$C15,'D1'!$H:$H,0),    4)</f>
        <v>2400</v>
      </c>
      <c r="F15" s="92">
        <f>INDEX('D1'!$A:$G,    MATCH(VS_YYYY-2&amp;'V_연도별 민원 처리'!$A$12&amp;'V_연도별 민원 처리'!$C15,'D1'!$H:$H,0),    4)</f>
        <v>2950</v>
      </c>
      <c r="G15" s="92">
        <f>INDEX('D1'!$A:$G,    MATCH(VS_YYYY-1&amp;'V_연도별 민원 처리'!$A$12&amp;'V_연도별 민원 처리'!$C15,'D1'!$H:$H,0),    4)</f>
        <v>3200</v>
      </c>
      <c r="H15" s="119">
        <f>INDEX('D1'!$A:$G,    MATCH(VS_YYYY&amp;'V_연도별 민원 처리'!$A$12&amp;'V_연도별 민원 처리'!$C15,'D1'!$H:$H,0),    4)</f>
        <v>750</v>
      </c>
      <c r="I15" s="121"/>
      <c r="J15" s="119">
        <f>INDEX('D1'!$A:$G,    MATCH(VS_YYYY&amp;'V_연도별 민원 처리'!$A$12&amp;'V_연도별 민원 처리'!$C15,'D1'!$H:$H,0),    5)</f>
        <v>720</v>
      </c>
      <c r="K15" s="120"/>
      <c r="L15" s="95">
        <f t="shared" si="0"/>
        <v>0.96</v>
      </c>
      <c r="M15" s="96">
        <f t="shared" si="1"/>
        <v>0.96</v>
      </c>
      <c r="N15" s="101">
        <f t="shared" si="0"/>
        <v>8</v>
      </c>
      <c r="O15" s="94">
        <f>INDEX('D1'!$A:$G,    MATCH(VS_YYYY&amp;'V_연도별 민원 처리'!$A$12&amp;'V_연도별 민원 처리'!$C15,'D1'!$H:$H,0),    6)</f>
        <v>8</v>
      </c>
      <c r="P15" s="126">
        <f>INDEX('D1'!$A:$G,    MATCH(VS_YYYY&amp;'V_연도별 민원 처리'!$A$12&amp;'V_연도별 민원 처리'!$C15,'D1'!$H:$H,0),    7)</f>
        <v>5.2</v>
      </c>
      <c r="Q15" s="127"/>
    </row>
    <row r="16" spans="1:17" ht="24.75" customHeight="1" x14ac:dyDescent="0.3">
      <c r="A16" s="149"/>
      <c r="B16" s="150"/>
      <c r="C16" s="108" t="s">
        <v>112</v>
      </c>
      <c r="D16" s="109"/>
      <c r="E16" s="92">
        <f>INDEX('D1'!$A:$G,    MATCH(VS_YYYY-3&amp;'V_연도별 민원 처리'!$A$12&amp;'V_연도별 민원 처리'!$C16,'D1'!$H:$H,0),    4)</f>
        <v>710</v>
      </c>
      <c r="F16" s="92">
        <f>INDEX('D1'!$A:$G,    MATCH(VS_YYYY-2&amp;'V_연도별 민원 처리'!$A$12&amp;'V_연도별 민원 처리'!$C16,'D1'!$H:$H,0),    4)</f>
        <v>880</v>
      </c>
      <c r="G16" s="92">
        <f>INDEX('D1'!$A:$G,    MATCH(VS_YYYY-1&amp;'V_연도별 민원 처리'!$A$12&amp;'V_연도별 민원 처리'!$C16,'D1'!$H:$H,0),    4)</f>
        <v>950</v>
      </c>
      <c r="H16" s="119">
        <f>INDEX('D1'!$A:$G,    MATCH(VS_YYYY&amp;'V_연도별 민원 처리'!$A$12&amp;'V_연도별 민원 처리'!$C16,'D1'!$H:$H,0),    4)</f>
        <v>210</v>
      </c>
      <c r="I16" s="121"/>
      <c r="J16" s="119">
        <f>INDEX('D1'!$A:$G,    MATCH(VS_YYYY&amp;'V_연도별 민원 처리'!$A$12&amp;'V_연도별 민원 처리'!$C16,'D1'!$H:$H,0),    5)</f>
        <v>180</v>
      </c>
      <c r="K16" s="120"/>
      <c r="L16" s="95">
        <f t="shared" si="0"/>
        <v>0.8571428571428571</v>
      </c>
      <c r="M16" s="96">
        <f t="shared" si="1"/>
        <v>0.8571428571428571</v>
      </c>
      <c r="N16" s="101">
        <f t="shared" si="0"/>
        <v>12</v>
      </c>
      <c r="O16" s="94">
        <f>INDEX('D1'!$A:$G,    MATCH(VS_YYYY&amp;'V_연도별 민원 처리'!$A$12&amp;'V_연도별 민원 처리'!$C16,'D1'!$H:$H,0),    6)</f>
        <v>12</v>
      </c>
      <c r="P16" s="126">
        <f>INDEX('D1'!$A:$G,    MATCH(VS_YYYY&amp;'V_연도별 민원 처리'!$A$12&amp;'V_연도별 민원 처리'!$C16,'D1'!$H:$H,0),    7)</f>
        <v>15</v>
      </c>
      <c r="Q16" s="127"/>
    </row>
    <row r="17" spans="1:17" ht="24.75" customHeight="1" x14ac:dyDescent="0.3">
      <c r="A17" s="149"/>
      <c r="B17" s="150"/>
      <c r="C17" s="108" t="s">
        <v>113</v>
      </c>
      <c r="D17" s="109"/>
      <c r="E17" s="92">
        <f>INDEX('D1'!$A:$G,    MATCH(VS_YYYY-3&amp;'V_연도별 민원 처리'!$A$12&amp;'V_연도별 민원 처리'!$C17,'D1'!$H:$H,0),    4)</f>
        <v>1800</v>
      </c>
      <c r="F17" s="92">
        <f>INDEX('D1'!$A:$G,    MATCH(VS_YYYY-2&amp;'V_연도별 민원 처리'!$A$12&amp;'V_연도별 민원 처리'!$C17,'D1'!$H:$H,0),    4)</f>
        <v>2150</v>
      </c>
      <c r="G17" s="92">
        <f>INDEX('D1'!$A:$G,    MATCH(VS_YYYY-1&amp;'V_연도별 민원 처리'!$A$12&amp;'V_연도별 민원 처리'!$C17,'D1'!$H:$H,0),    4)</f>
        <v>2400</v>
      </c>
      <c r="H17" s="119">
        <f>INDEX('D1'!$A:$G,    MATCH(VS_YYYY&amp;'V_연도별 민원 처리'!$A$12&amp;'V_연도별 민원 처리'!$C17,'D1'!$H:$H,0),    4)</f>
        <v>250</v>
      </c>
      <c r="I17" s="121"/>
      <c r="J17" s="119">
        <f>INDEX('D1'!$A:$G,    MATCH(VS_YYYY&amp;'V_연도별 민원 처리'!$A$12&amp;'V_연도별 민원 처리'!$C17,'D1'!$H:$H,0),    5)</f>
        <v>250</v>
      </c>
      <c r="K17" s="120"/>
      <c r="L17" s="97">
        <f t="shared" si="0"/>
        <v>1</v>
      </c>
      <c r="M17" s="96">
        <f t="shared" si="1"/>
        <v>1</v>
      </c>
      <c r="N17" s="98">
        <f t="shared" si="0"/>
        <v>0</v>
      </c>
      <c r="O17" s="94">
        <f>INDEX('D1'!$A:$G,    MATCH(VS_YYYY&amp;'V_연도별 민원 처리'!$A$12&amp;'V_연도별 민원 처리'!$C17,'D1'!$H:$H,0),    6)</f>
        <v>0</v>
      </c>
      <c r="P17" s="126">
        <f>INDEX('D1'!$A:$G,    MATCH(VS_YYYY&amp;'V_연도별 민원 처리'!$A$12&amp;'V_연도별 민원 처리'!$C17,'D1'!$H:$H,0),    7)</f>
        <v>3.8</v>
      </c>
      <c r="Q17" s="127"/>
    </row>
    <row r="18" spans="1:17" ht="24.75" customHeight="1" x14ac:dyDescent="0.3">
      <c r="A18" s="149"/>
      <c r="B18" s="150"/>
      <c r="C18" s="108" t="s">
        <v>114</v>
      </c>
      <c r="D18" s="109"/>
      <c r="E18" s="92">
        <f>INDEX('D1'!$A:$G,    MATCH(VS_YYYY-3&amp;'V_연도별 민원 처리'!$A$12&amp;'V_연도별 민원 처리'!$C18,'D1'!$H:$H,0),    4)</f>
        <v>610</v>
      </c>
      <c r="F18" s="92">
        <f>INDEX('D1'!$A:$G,    MATCH(VS_YYYY-2&amp;'V_연도별 민원 처리'!$A$12&amp;'V_연도별 민원 처리'!$C18,'D1'!$H:$H,0),    4)</f>
        <v>580</v>
      </c>
      <c r="G18" s="92">
        <f>INDEX('D1'!$A:$G,    MATCH(VS_YYYY-1&amp;'V_연도별 민원 처리'!$A$12&amp;'V_연도별 민원 처리'!$C18,'D1'!$H:$H,0),    4)</f>
        <v>490</v>
      </c>
      <c r="H18" s="119">
        <f>INDEX('D1'!$A:$G,    MATCH(VS_YYYY&amp;'V_연도별 민원 처리'!$A$12&amp;'V_연도별 민원 처리'!$C18,'D1'!$H:$H,0),    4)</f>
        <v>120</v>
      </c>
      <c r="I18" s="121"/>
      <c r="J18" s="119">
        <f>INDEX('D1'!$A:$G,    MATCH(VS_YYYY&amp;'V_연도별 민원 처리'!$A$12&amp;'V_연도별 민원 처리'!$C18,'D1'!$H:$H,0),    5)</f>
        <v>120</v>
      </c>
      <c r="K18" s="120"/>
      <c r="L18" s="97">
        <f t="shared" si="0"/>
        <v>1</v>
      </c>
      <c r="M18" s="96">
        <f t="shared" si="1"/>
        <v>1</v>
      </c>
      <c r="N18" s="98">
        <f t="shared" si="0"/>
        <v>0</v>
      </c>
      <c r="O18" s="94">
        <f>INDEX('D1'!$A:$G,    MATCH(VS_YYYY&amp;'V_연도별 민원 처리'!$A$12&amp;'V_연도별 민원 처리'!$C18,'D1'!$H:$H,0),    6)</f>
        <v>0</v>
      </c>
      <c r="P18" s="126">
        <f>INDEX('D1'!$A:$G,    MATCH(VS_YYYY&amp;'V_연도별 민원 처리'!$A$12&amp;'V_연도별 민원 처리'!$C18,'D1'!$H:$H,0),    7)</f>
        <v>4.5</v>
      </c>
      <c r="Q18" s="127"/>
    </row>
    <row r="19" spans="1:17" ht="24.75" customHeight="1" x14ac:dyDescent="0.3">
      <c r="A19" s="149"/>
      <c r="B19" s="150"/>
      <c r="C19" s="108" t="s">
        <v>238</v>
      </c>
      <c r="D19" s="109"/>
      <c r="E19" s="92">
        <f>INDEX('D1'!$A:$G,    MATCH(VS_YYYY-3&amp;'V_연도별 민원 처리'!$A$12&amp;'V_연도별 민원 처리'!$C19,'D1'!$H:$H,0),    4)</f>
        <v>650</v>
      </c>
      <c r="F19" s="92">
        <f>INDEX('D1'!$A:$G,    MATCH(VS_YYYY-2&amp;'V_연도별 민원 처리'!$A$12&amp;'V_연도별 민원 처리'!$C19,'D1'!$H:$H,0),    4)</f>
        <v>720</v>
      </c>
      <c r="G19" s="92">
        <f>INDEX('D1'!$A:$G,    MATCH(VS_YYYY-1&amp;'V_연도별 민원 처리'!$A$12&amp;'V_연도별 민원 처리'!$C19,'D1'!$H:$H,0),    4)</f>
        <v>810</v>
      </c>
      <c r="H19" s="119">
        <f>INDEX('D1'!$A:$G,    MATCH(VS_YYYY&amp;'V_연도별 민원 처리'!$A$12&amp;'V_연도별 민원 처리'!$C19,'D1'!$H:$H,0),    4)</f>
        <v>180</v>
      </c>
      <c r="I19" s="121"/>
      <c r="J19" s="119">
        <f>INDEX('D1'!$A:$G,    MATCH(VS_YYYY&amp;'V_연도별 민원 처리'!$A$12&amp;'V_연도별 민원 처리'!$C19,'D1'!$H:$H,0),    5)</f>
        <v>162</v>
      </c>
      <c r="K19" s="120"/>
      <c r="L19" s="97">
        <f t="shared" ref="L19" si="3">M19</f>
        <v>0.9</v>
      </c>
      <c r="M19" s="96">
        <f t="shared" si="1"/>
        <v>0.9</v>
      </c>
      <c r="N19" s="98">
        <f t="shared" ref="N19" si="4">O19</f>
        <v>2</v>
      </c>
      <c r="O19" s="94">
        <f>INDEX('D1'!$A:$G,    MATCH(VS_YYYY&amp;'V_연도별 민원 처리'!$A$12&amp;'V_연도별 민원 처리'!$C19,'D1'!$H:$H,0),    6)</f>
        <v>2</v>
      </c>
      <c r="P19" s="126">
        <f>INDEX('D1'!$A:$G,    MATCH(VS_YYYY&amp;'V_연도별 민원 처리'!$A$12&amp;'V_연도별 민원 처리'!$C19,'D1'!$H:$H,0),    7)</f>
        <v>5.5</v>
      </c>
      <c r="Q19" s="127"/>
    </row>
    <row r="20" spans="1:17" ht="24.75" customHeight="1" x14ac:dyDescent="0.3">
      <c r="A20" s="151"/>
      <c r="B20" s="152"/>
      <c r="C20" s="153" t="s">
        <v>115</v>
      </c>
      <c r="D20" s="153"/>
      <c r="E20" s="154">
        <f>SUM(E12:E19)</f>
        <v>16820</v>
      </c>
      <c r="F20" s="154">
        <f t="shared" ref="F20:J20" si="5">SUM(F12:F19)</f>
        <v>20150</v>
      </c>
      <c r="G20" s="154">
        <f t="shared" si="5"/>
        <v>23350</v>
      </c>
      <c r="H20" s="155">
        <f t="shared" si="5"/>
        <v>5080</v>
      </c>
      <c r="I20" s="156"/>
      <c r="J20" s="155">
        <f t="shared" si="5"/>
        <v>4227</v>
      </c>
      <c r="K20" s="156"/>
      <c r="L20" s="167">
        <f t="shared" si="0"/>
        <v>0.83208661417322838</v>
      </c>
      <c r="M20" s="158">
        <f t="shared" si="1"/>
        <v>0.83208661417322838</v>
      </c>
      <c r="N20" s="159"/>
      <c r="O20" s="160">
        <f>SUM(O12:O19)</f>
        <v>59</v>
      </c>
      <c r="P20" s="161">
        <f>AVERAGE(P12:P19)</f>
        <v>6.6499999999999995</v>
      </c>
      <c r="Q20" s="162"/>
    </row>
    <row r="21" spans="1:17" ht="24.75" customHeight="1" x14ac:dyDescent="0.3">
      <c r="A21" s="168" t="s">
        <v>259</v>
      </c>
      <c r="B21" s="169"/>
      <c r="C21" s="108" t="s">
        <v>116</v>
      </c>
      <c r="D21" s="109"/>
      <c r="E21" s="93">
        <f>INDEX('D1'!$A:$G,    MATCH(VS_YYYY-3&amp;'V_연도별 민원 처리'!$A$21&amp;'V_연도별 민원 처리'!$C21,'D1'!$H:$H,0),    4)</f>
        <v>520</v>
      </c>
      <c r="F21" s="93">
        <f>INDEX('D1'!$A:$G,    MATCH(VS_YYYY-2&amp;'V_연도별 민원 처리'!$A$21&amp;'V_연도별 민원 처리'!$C21,'D1'!$H:$H,0),    4)</f>
        <v>610</v>
      </c>
      <c r="G21" s="93">
        <f>INDEX('D1'!$A:$G,    MATCH(VS_YYYY-1&amp;'V_연도별 민원 처리'!$A$21&amp;'V_연도별 민원 처리'!$C21,'D1'!$H:$H,0),    4)</f>
        <v>680</v>
      </c>
      <c r="H21" s="122">
        <f>INDEX('D1'!$A:$G,    MATCH(VS_YYYY&amp;'V_연도별 민원 처리'!$A$21&amp;'V_연도별 민원 처리'!$C21,'D1'!$H:$H,0),    4)</f>
        <v>180</v>
      </c>
      <c r="I21" s="121"/>
      <c r="J21" s="119">
        <f>INDEX('D1'!$A:$G,    MATCH(VS_YYYY&amp;'V_연도별 민원 처리'!$A$21&amp;'V_연도별 민원 처리'!$C21,'D1'!$H:$H,0),    5)</f>
        <v>175</v>
      </c>
      <c r="K21" s="120"/>
      <c r="L21" s="95">
        <f t="shared" si="0"/>
        <v>0.97222222222222221</v>
      </c>
      <c r="M21" s="96">
        <f t="shared" si="1"/>
        <v>0.97222222222222221</v>
      </c>
      <c r="N21" s="98">
        <f t="shared" si="0"/>
        <v>0</v>
      </c>
      <c r="O21" s="94">
        <f>INDEX('D1'!$A:$G,    MATCH(VS_YYYY&amp;'V_연도별 민원 처리'!$A$21&amp;'V_연도별 민원 처리'!$C21,'D1'!$H:$H,0),    6)</f>
        <v>0</v>
      </c>
      <c r="P21" s="126">
        <f>INDEX('D1'!$A:$G,    MATCH(VS_YYYY&amp;'V_연도별 민원 처리'!$A$21&amp;'V_연도별 민원 처리'!$C21,'D1'!$H:$H,0),    7)</f>
        <v>8.5</v>
      </c>
      <c r="Q21" s="127"/>
    </row>
    <row r="22" spans="1:17" ht="24.75" customHeight="1" x14ac:dyDescent="0.3">
      <c r="A22" s="170"/>
      <c r="B22" s="171"/>
      <c r="C22" s="108" t="s">
        <v>117</v>
      </c>
      <c r="D22" s="109"/>
      <c r="E22" s="93">
        <f>INDEX('D1'!$A:$G,    MATCH(VS_YYYY-3&amp;'V_연도별 민원 처리'!$A$21&amp;'V_연도별 민원 처리'!$C22,'D1'!$H:$H,0),    4)</f>
        <v>460</v>
      </c>
      <c r="F22" s="93">
        <f>INDEX('D1'!$A:$G,    MATCH(VS_YYYY-2&amp;'V_연도별 민원 처리'!$A$21&amp;'V_연도별 민원 처리'!$C22,'D1'!$H:$H,0),    4)</f>
        <v>580</v>
      </c>
      <c r="G22" s="93">
        <f>INDEX('D1'!$A:$G,    MATCH(VS_YYYY-1&amp;'V_연도별 민원 처리'!$A$21&amp;'V_연도별 민원 처리'!$C22,'D1'!$H:$H,0),    4)</f>
        <v>650</v>
      </c>
      <c r="H22" s="122">
        <f>INDEX('D1'!$A:$G,    MATCH(VS_YYYY&amp;'V_연도별 민원 처리'!$A$21&amp;'V_연도별 민원 처리'!$C22,'D1'!$H:$H,0),    4)</f>
        <v>160</v>
      </c>
      <c r="I22" s="121"/>
      <c r="J22" s="119">
        <f>INDEX('D1'!$A:$G,    MATCH(VS_YYYY&amp;'V_연도별 민원 처리'!$A$21&amp;'V_연도별 민원 처리'!$C22,'D1'!$H:$H,0),    5)</f>
        <v>140</v>
      </c>
      <c r="K22" s="120"/>
      <c r="L22" s="95">
        <f t="shared" si="0"/>
        <v>0.875</v>
      </c>
      <c r="M22" s="96">
        <f t="shared" si="1"/>
        <v>0.875</v>
      </c>
      <c r="N22" s="101">
        <f t="shared" si="0"/>
        <v>2</v>
      </c>
      <c r="O22" s="94">
        <f>INDEX('D1'!$A:$G,    MATCH(VS_YYYY&amp;'V_연도별 민원 처리'!$A$21&amp;'V_연도별 민원 처리'!$C22,'D1'!$H:$H,0),    6)</f>
        <v>2</v>
      </c>
      <c r="P22" s="126">
        <f>INDEX('D1'!$A:$G,    MATCH(VS_YYYY&amp;'V_연도별 민원 처리'!$A$21&amp;'V_연도별 민원 처리'!$C22,'D1'!$H:$H,0),    7)</f>
        <v>7.2</v>
      </c>
      <c r="Q22" s="127"/>
    </row>
    <row r="23" spans="1:17" ht="24.75" customHeight="1" x14ac:dyDescent="0.3">
      <c r="A23" s="170"/>
      <c r="B23" s="171"/>
      <c r="C23" s="108" t="s">
        <v>118</v>
      </c>
      <c r="D23" s="109"/>
      <c r="E23" s="93">
        <f>INDEX('D1'!$A:$G,    MATCH(VS_YYYY-3&amp;'V_연도별 민원 처리'!$A$21&amp;'V_연도별 민원 처리'!$C23,'D1'!$H:$H,0),    4)</f>
        <v>145</v>
      </c>
      <c r="F23" s="93">
        <f>INDEX('D1'!$A:$G,    MATCH(VS_YYYY-2&amp;'V_연도별 민원 처리'!$A$21&amp;'V_연도별 민원 처리'!$C23,'D1'!$H:$H,0),    4)</f>
        <v>190</v>
      </c>
      <c r="G23" s="93">
        <f>INDEX('D1'!$A:$G,    MATCH(VS_YYYY-1&amp;'V_연도별 민원 처리'!$A$21&amp;'V_연도별 민원 처리'!$C23,'D1'!$H:$H,0),    4)</f>
        <v>220</v>
      </c>
      <c r="H23" s="122">
        <f>INDEX('D1'!$A:$G,    MATCH(VS_YYYY&amp;'V_연도별 민원 처리'!$A$21&amp;'V_연도별 민원 처리'!$C23,'D1'!$H:$H,0),    4)</f>
        <v>65</v>
      </c>
      <c r="I23" s="121"/>
      <c r="J23" s="119">
        <f>INDEX('D1'!$A:$G,    MATCH(VS_YYYY&amp;'V_연도별 민원 처리'!$A$21&amp;'V_연도별 민원 처리'!$C23,'D1'!$H:$H,0),    5)</f>
        <v>60</v>
      </c>
      <c r="K23" s="120"/>
      <c r="L23" s="95">
        <f t="shared" si="0"/>
        <v>0.92307692307692313</v>
      </c>
      <c r="M23" s="96">
        <f t="shared" si="1"/>
        <v>0.92307692307692313</v>
      </c>
      <c r="N23" s="98">
        <f t="shared" si="0"/>
        <v>0</v>
      </c>
      <c r="O23" s="94">
        <f>INDEX('D1'!$A:$G,    MATCH(VS_YYYY&amp;'V_연도별 민원 처리'!$A$21&amp;'V_연도별 민원 처리'!$C23,'D1'!$H:$H,0),    6)</f>
        <v>0</v>
      </c>
      <c r="P23" s="126">
        <f>INDEX('D1'!$A:$G,    MATCH(VS_YYYY&amp;'V_연도별 민원 처리'!$A$21&amp;'V_연도별 민원 처리'!$C23,'D1'!$H:$H,0),    7)</f>
        <v>10.5</v>
      </c>
      <c r="Q23" s="127"/>
    </row>
    <row r="24" spans="1:17" ht="24.75" customHeight="1" x14ac:dyDescent="0.3">
      <c r="A24" s="170"/>
      <c r="B24" s="171"/>
      <c r="C24" s="108" t="s">
        <v>119</v>
      </c>
      <c r="D24" s="109"/>
      <c r="E24" s="93">
        <f>INDEX('D1'!$A:$G,    MATCH(VS_YYYY-3&amp;'V_연도별 민원 처리'!$A$21&amp;'V_연도별 민원 처리'!$C24,'D1'!$H:$H,0),    4)</f>
        <v>3500</v>
      </c>
      <c r="F24" s="93">
        <f>INDEX('D1'!$A:$G,    MATCH(VS_YYYY-2&amp;'V_연도별 민원 처리'!$A$21&amp;'V_연도별 민원 처리'!$C24,'D1'!$H:$H,0),    4)</f>
        <v>3800</v>
      </c>
      <c r="G24" s="93">
        <f>INDEX('D1'!$A:$G,    MATCH(VS_YYYY-1&amp;'V_연도별 민원 처리'!$A$21&amp;'V_연도별 민원 처리'!$C24,'D1'!$H:$H,0),    4)</f>
        <v>3100</v>
      </c>
      <c r="H24" s="122">
        <f>INDEX('D1'!$A:$G,    MATCH(VS_YYYY&amp;'V_연도별 민원 처리'!$A$21&amp;'V_연도별 민원 처리'!$C24,'D1'!$H:$H,0),    4)</f>
        <v>950</v>
      </c>
      <c r="I24" s="121"/>
      <c r="J24" s="119">
        <f>INDEX('D1'!$A:$G,    MATCH(VS_YYYY&amp;'V_연도별 민원 처리'!$A$21&amp;'V_연도별 민원 처리'!$C24,'D1'!$H:$H,0),    5)</f>
        <v>950</v>
      </c>
      <c r="K24" s="120"/>
      <c r="L24" s="95">
        <f t="shared" si="0"/>
        <v>1</v>
      </c>
      <c r="M24" s="96">
        <f t="shared" si="1"/>
        <v>1</v>
      </c>
      <c r="N24" s="98">
        <f t="shared" si="0"/>
        <v>0</v>
      </c>
      <c r="O24" s="94">
        <f>INDEX('D1'!$A:$G,    MATCH(VS_YYYY&amp;'V_연도별 민원 처리'!$A$21&amp;'V_연도별 민원 처리'!$C24,'D1'!$H:$H,0),    6)</f>
        <v>0</v>
      </c>
      <c r="P24" s="126">
        <f>INDEX('D1'!$A:$G,    MATCH(VS_YYYY&amp;'V_연도별 민원 처리'!$A$21&amp;'V_연도별 민원 처리'!$C24,'D1'!$H:$H,0),    7)</f>
        <v>0.5</v>
      </c>
      <c r="Q24" s="127"/>
    </row>
    <row r="25" spans="1:17" ht="24.75" customHeight="1" thickBot="1" x14ac:dyDescent="0.35">
      <c r="A25" s="172"/>
      <c r="B25" s="173"/>
      <c r="C25" s="174" t="s">
        <v>120</v>
      </c>
      <c r="D25" s="174"/>
      <c r="E25" s="175">
        <f>SUM(E21:E24)</f>
        <v>4625</v>
      </c>
      <c r="F25" s="175">
        <f>SUM(F21:F24)</f>
        <v>5180</v>
      </c>
      <c r="G25" s="175">
        <f>SUM(G21:G24)</f>
        <v>4650</v>
      </c>
      <c r="H25" s="176">
        <f>SUM(H21:H24)</f>
        <v>1355</v>
      </c>
      <c r="I25" s="177"/>
      <c r="J25" s="155">
        <f>SUM(J21:J24)</f>
        <v>1325</v>
      </c>
      <c r="K25" s="156"/>
      <c r="L25" s="178">
        <f t="shared" si="0"/>
        <v>0.97785977859778594</v>
      </c>
      <c r="M25" s="179">
        <f t="shared" si="1"/>
        <v>0.97785977859778594</v>
      </c>
      <c r="N25" s="180"/>
      <c r="O25" s="181">
        <f>SUM(O21:O24)</f>
        <v>2</v>
      </c>
      <c r="P25" s="161">
        <f>AVERAGE(P21:P24)</f>
        <v>6.6749999999999998</v>
      </c>
      <c r="Q25" s="162"/>
    </row>
    <row r="26" spans="1:17" ht="47.25" customHeight="1" thickTop="1" x14ac:dyDescent="0.3">
      <c r="A26" s="182" t="s">
        <v>124</v>
      </c>
      <c r="B26" s="182"/>
      <c r="C26" s="182"/>
      <c r="D26" s="183"/>
      <c r="E26" s="184">
        <f>E11+E20+E25</f>
        <v>38775</v>
      </c>
      <c r="F26" s="184">
        <f>F11+F20+F25</f>
        <v>41485</v>
      </c>
      <c r="G26" s="184">
        <f>G11+G20+G25</f>
        <v>43085</v>
      </c>
      <c r="H26" s="185">
        <f>H11+H20+H25</f>
        <v>10010</v>
      </c>
      <c r="I26" s="186"/>
      <c r="J26" s="185">
        <f>J11+J20+J25</f>
        <v>9057</v>
      </c>
      <c r="K26" s="186"/>
      <c r="L26" s="187">
        <f t="shared" si="0"/>
        <v>0.90479520479520481</v>
      </c>
      <c r="M26" s="188">
        <f t="shared" si="1"/>
        <v>0.90479520479520481</v>
      </c>
      <c r="N26" s="189"/>
      <c r="O26" s="190">
        <f>O11+O20+O25</f>
        <v>69</v>
      </c>
      <c r="P26" s="191">
        <f>AVERAGE(P11,P20,P25)</f>
        <v>6.3805555555555555</v>
      </c>
      <c r="Q26" s="192"/>
    </row>
    <row r="27" spans="1:17" x14ac:dyDescent="0.3">
      <c r="A27" s="29"/>
      <c r="B27" s="29"/>
      <c r="C27" s="29"/>
      <c r="D27" s="29"/>
      <c r="E27" s="29"/>
      <c r="F27" s="29"/>
      <c r="G27" s="29"/>
      <c r="H27" s="29"/>
      <c r="J27" s="29"/>
      <c r="M27" s="29"/>
      <c r="N27" s="29"/>
      <c r="O27" s="29"/>
      <c r="P27" s="29"/>
      <c r="Q27" s="29"/>
    </row>
    <row r="28" spans="1:17" x14ac:dyDescent="0.3">
      <c r="A28" s="29"/>
      <c r="B28" s="45" t="s">
        <v>125</v>
      </c>
      <c r="C28" s="29"/>
      <c r="D28" s="29"/>
      <c r="E28" s="29"/>
      <c r="F28" s="29"/>
      <c r="G28" s="29"/>
      <c r="H28" s="29"/>
      <c r="J28" s="29"/>
      <c r="M28" s="29"/>
      <c r="N28" s="29"/>
      <c r="O28" s="29"/>
      <c r="P28" s="29"/>
      <c r="Q28" s="29"/>
    </row>
    <row r="29" spans="1:17" x14ac:dyDescent="0.3">
      <c r="A29" s="29"/>
      <c r="B29" s="45" t="s">
        <v>126</v>
      </c>
      <c r="C29" s="29"/>
      <c r="D29" s="29"/>
      <c r="E29" s="29"/>
      <c r="F29" s="29"/>
      <c r="G29" s="29"/>
      <c r="H29" s="29"/>
      <c r="J29" s="29"/>
      <c r="M29" s="29"/>
      <c r="N29" s="29"/>
      <c r="O29" s="29"/>
      <c r="P29" s="29"/>
      <c r="Q29" s="29"/>
    </row>
  </sheetData>
  <sheetProtection sheet="1" selectLockedCells="1"/>
  <mergeCells count="96">
    <mergeCell ref="P24:Q24"/>
    <mergeCell ref="P11:Q11"/>
    <mergeCell ref="P20:Q20"/>
    <mergeCell ref="P25:Q25"/>
    <mergeCell ref="P26:Q26"/>
    <mergeCell ref="P18:Q18"/>
    <mergeCell ref="P19:Q19"/>
    <mergeCell ref="P21:Q21"/>
    <mergeCell ref="P22:Q22"/>
    <mergeCell ref="P23:Q23"/>
    <mergeCell ref="J26:K26"/>
    <mergeCell ref="J24:K24"/>
    <mergeCell ref="N3:Q3"/>
    <mergeCell ref="P5:Q5"/>
    <mergeCell ref="P6:Q6"/>
    <mergeCell ref="P7:Q7"/>
    <mergeCell ref="P8:Q8"/>
    <mergeCell ref="P9:Q9"/>
    <mergeCell ref="P10:Q10"/>
    <mergeCell ref="P12:Q12"/>
    <mergeCell ref="P13:Q13"/>
    <mergeCell ref="P14:Q14"/>
    <mergeCell ref="P15:Q15"/>
    <mergeCell ref="P16:Q16"/>
    <mergeCell ref="P17:Q17"/>
    <mergeCell ref="J22:K22"/>
    <mergeCell ref="J23:K23"/>
    <mergeCell ref="J11:K11"/>
    <mergeCell ref="J20:K20"/>
    <mergeCell ref="J25:K25"/>
    <mergeCell ref="H26:I26"/>
    <mergeCell ref="J16:K16"/>
    <mergeCell ref="J17:K17"/>
    <mergeCell ref="J18:K18"/>
    <mergeCell ref="J19:K19"/>
    <mergeCell ref="J21:K21"/>
    <mergeCell ref="H21:I21"/>
    <mergeCell ref="H22:I22"/>
    <mergeCell ref="H23:I23"/>
    <mergeCell ref="H24:I24"/>
    <mergeCell ref="H25:I25"/>
    <mergeCell ref="H16:I16"/>
    <mergeCell ref="J5:K5"/>
    <mergeCell ref="J6:K6"/>
    <mergeCell ref="J7:K7"/>
    <mergeCell ref="J8:K8"/>
    <mergeCell ref="J9:K9"/>
    <mergeCell ref="J10:K10"/>
    <mergeCell ref="J12:K12"/>
    <mergeCell ref="J13:K13"/>
    <mergeCell ref="J14:K14"/>
    <mergeCell ref="J15:K15"/>
    <mergeCell ref="H17:I17"/>
    <mergeCell ref="H18:I18"/>
    <mergeCell ref="H20:I20"/>
    <mergeCell ref="H19:I19"/>
    <mergeCell ref="H11:I11"/>
    <mergeCell ref="H12:I12"/>
    <mergeCell ref="H13:I13"/>
    <mergeCell ref="H14:I14"/>
    <mergeCell ref="H15:I15"/>
    <mergeCell ref="L4:M4"/>
    <mergeCell ref="A3:D4"/>
    <mergeCell ref="A5:B11"/>
    <mergeCell ref="C7:D7"/>
    <mergeCell ref="C8:D8"/>
    <mergeCell ref="C9:D9"/>
    <mergeCell ref="C10:D10"/>
    <mergeCell ref="E3:G3"/>
    <mergeCell ref="H3:M3"/>
    <mergeCell ref="C11:D11"/>
    <mergeCell ref="H5:I5"/>
    <mergeCell ref="H6:I6"/>
    <mergeCell ref="H7:I7"/>
    <mergeCell ref="H8:I8"/>
    <mergeCell ref="H9:I9"/>
    <mergeCell ref="H10:I10"/>
    <mergeCell ref="A21:B25"/>
    <mergeCell ref="A26:D26"/>
    <mergeCell ref="C23:D23"/>
    <mergeCell ref="C24:D24"/>
    <mergeCell ref="C25:D25"/>
    <mergeCell ref="C21:D21"/>
    <mergeCell ref="C22:D22"/>
    <mergeCell ref="C20:D20"/>
    <mergeCell ref="C5:D5"/>
    <mergeCell ref="C6:D6"/>
    <mergeCell ref="C19:D19"/>
    <mergeCell ref="A12:B20"/>
    <mergeCell ref="C12:D12"/>
    <mergeCell ref="C13:D13"/>
    <mergeCell ref="C14:D14"/>
    <mergeCell ref="C15:D15"/>
    <mergeCell ref="C16:D16"/>
    <mergeCell ref="C17:D17"/>
    <mergeCell ref="C18:D18"/>
  </mergeCells>
  <phoneticPr fontId="1" type="noConversion"/>
  <conditionalFormatting sqref="O5:O10 O21:O24 O12:O19">
    <cfRule type="cellIs" dxfId="12" priority="29" operator="greaterThan">
      <formula>AVERAGE($O$5:$O$10,$O$12:$O$18,$O$21:$O$24)</formula>
    </cfRule>
  </conditionalFormatting>
  <conditionalFormatting sqref="M5:M26">
    <cfRule type="cellIs" dxfId="11" priority="4" operator="lessThan">
      <formula>0.8</formula>
    </cfRule>
  </conditionalFormatting>
  <conditionalFormatting sqref="H26">
    <cfRule type="cellIs" dxfId="10" priority="3" operator="lessThan">
      <formula>0.8</formula>
    </cfRule>
  </conditionalFormatting>
  <conditionalFormatting sqref="J26">
    <cfRule type="cellIs" dxfId="9" priority="2" operator="lessThan">
      <formula>0.8</formula>
    </cfRule>
  </conditionalFormatting>
  <dataValidations count="1">
    <dataValidation type="whole" errorStyle="warning" allowBlank="1" showInputMessage="1" showErrorMessage="1" errorTitle="입력 오류" error="접수 건수보다 처리 건수가 많을 수 없습니다." promptTitle="처리 완료(건)" prompt="접수 건수보다 적어야 합니다." sqref="J5:J26" xr:uid="{52C8A273-AAC4-4D2F-BF5A-43E5AC3DE966}">
      <formula1>0</formula1>
      <formula2>$H$5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2" id="{E1B1FD93-0803-403C-8E70-C8D2305ABC3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0.8</xm:f>
              </x14:cfvo>
              <x14:cfIcon iconSet="NoIcons" iconId="0"/>
              <x14:cfIcon iconSet="3Symbols" iconId="1"/>
              <x14:cfIcon iconSet="NoIcons" iconId="0"/>
            </x14:iconSet>
          </x14:cfRule>
          <xm:sqref>L5:L26</xm:sqref>
        </x14:conditionalFormatting>
        <x14:conditionalFormatting xmlns:xm="http://schemas.microsoft.com/office/excel/2006/main">
          <x14:cfRule type="iconSet" priority="34" id="{B49D8B04-ACFB-4FA4-8627-C6B9351224B7}">
            <x14:iconSet showValue="0" custom="1">
              <x14:cfvo type="percent">
                <xm:f>0</xm:f>
              </x14:cfvo>
              <x14:cfvo type="percentile">
                <xm:f>10</xm:f>
              </x14:cfvo>
              <x14:cfvo type="formula">
                <xm:f>AVERAGE($O$5:$O$10,$O$12:$O$18,$O$21:$O$24)</xm:f>
              </x14:cfvo>
              <x14:cfIcon iconSet="NoIcons" iconId="0"/>
              <x14:cfIcon iconSet="NoIcons" iconId="0"/>
              <x14:cfIcon iconSet="3TrafficLights1" iconId="0"/>
            </x14:iconSet>
          </x14:cfRule>
          <xm:sqref>N5:N10 N21:N24 N12:N19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E0FF-B736-4EB8-BA3A-50854854F019}">
  <dimension ref="A1:L35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24" sqref="C24"/>
    </sheetView>
  </sheetViews>
  <sheetFormatPr defaultRowHeight="16.5" x14ac:dyDescent="0.3"/>
  <cols>
    <col min="1" max="1" width="0.875" customWidth="1"/>
    <col min="2" max="2" width="12.25" customWidth="1"/>
    <col min="3" max="3" width="36.5" customWidth="1"/>
    <col min="4" max="4" width="15.75" customWidth="1"/>
    <col min="5" max="12" width="17" customWidth="1"/>
  </cols>
  <sheetData>
    <row r="1" spans="1:12" ht="17.25" x14ac:dyDescent="0.3">
      <c r="A1" s="28"/>
      <c r="B1" s="30" t="s">
        <v>229</v>
      </c>
    </row>
    <row r="2" spans="1:12" ht="8.25" customHeight="1" thickBot="1" x14ac:dyDescent="0.35"/>
    <row r="3" spans="1:12" ht="25.5" customHeight="1" x14ac:dyDescent="0.3">
      <c r="A3" s="137" t="s">
        <v>128</v>
      </c>
      <c r="B3" s="137"/>
      <c r="C3" s="137"/>
      <c r="D3" s="132" t="s">
        <v>129</v>
      </c>
      <c r="E3" s="133"/>
      <c r="F3" s="134"/>
      <c r="G3" s="132" t="s">
        <v>130</v>
      </c>
      <c r="H3" s="133"/>
      <c r="I3" s="133"/>
      <c r="J3" s="134"/>
      <c r="K3" s="132" t="s">
        <v>131</v>
      </c>
      <c r="L3" s="135"/>
    </row>
    <row r="4" spans="1:12" ht="25.5" customHeight="1" x14ac:dyDescent="0.3">
      <c r="A4" s="138"/>
      <c r="B4" s="138"/>
      <c r="C4" s="138"/>
      <c r="D4" s="35" t="s">
        <v>132</v>
      </c>
      <c r="E4" s="35" t="s">
        <v>133</v>
      </c>
      <c r="F4" s="33" t="s">
        <v>134</v>
      </c>
      <c r="G4" s="35" t="s">
        <v>135</v>
      </c>
      <c r="H4" s="33" t="s">
        <v>136</v>
      </c>
      <c r="I4" s="35" t="s">
        <v>137</v>
      </c>
      <c r="J4" s="33" t="s">
        <v>138</v>
      </c>
      <c r="K4" s="35" t="s">
        <v>168</v>
      </c>
      <c r="L4" s="33" t="s">
        <v>139</v>
      </c>
    </row>
    <row r="5" spans="1:12" ht="24.75" customHeight="1" x14ac:dyDescent="0.3">
      <c r="A5" s="111" t="s">
        <v>223</v>
      </c>
      <c r="B5" s="128"/>
      <c r="C5" s="59" t="s">
        <v>140</v>
      </c>
      <c r="D5" s="46">
        <v>0</v>
      </c>
      <c r="E5" s="47">
        <v>120000</v>
      </c>
      <c r="F5" s="48">
        <f>D5+E5</f>
        <v>120000</v>
      </c>
      <c r="G5" s="49">
        <v>20000</v>
      </c>
      <c r="H5" s="48">
        <v>20000</v>
      </c>
      <c r="I5" s="47">
        <f>F5-H5</f>
        <v>100000</v>
      </c>
      <c r="J5" s="67">
        <f t="shared" ref="J5:J8" si="0">H5/F5</f>
        <v>0.16666666666666666</v>
      </c>
      <c r="K5" s="50">
        <v>0.5</v>
      </c>
      <c r="L5" s="60">
        <f>J5-K5</f>
        <v>-0.33333333333333337</v>
      </c>
    </row>
    <row r="6" spans="1:12" ht="24.75" customHeight="1" x14ac:dyDescent="0.3">
      <c r="A6" s="112"/>
      <c r="B6" s="129"/>
      <c r="C6" s="59" t="s">
        <v>141</v>
      </c>
      <c r="D6" s="46">
        <v>0</v>
      </c>
      <c r="E6" s="47">
        <v>45000</v>
      </c>
      <c r="F6" s="48">
        <f t="shared" ref="F6:F30" si="1">D6+E6</f>
        <v>45000</v>
      </c>
      <c r="G6" s="49">
        <v>7500</v>
      </c>
      <c r="H6" s="48">
        <v>7500</v>
      </c>
      <c r="I6" s="47">
        <f t="shared" ref="I6:I8" si="2">F6-H6</f>
        <v>37500</v>
      </c>
      <c r="J6" s="67">
        <f t="shared" si="0"/>
        <v>0.16666666666666666</v>
      </c>
      <c r="K6" s="50">
        <v>0.5</v>
      </c>
      <c r="L6" s="60">
        <f t="shared" ref="L6:L32" si="3">J6-K6</f>
        <v>-0.33333333333333337</v>
      </c>
    </row>
    <row r="7" spans="1:12" ht="24.75" customHeight="1" x14ac:dyDescent="0.3">
      <c r="A7" s="112"/>
      <c r="B7" s="129"/>
      <c r="C7" s="59" t="s">
        <v>142</v>
      </c>
      <c r="D7" s="46">
        <v>0</v>
      </c>
      <c r="E7" s="47">
        <v>15000</v>
      </c>
      <c r="F7" s="48">
        <f t="shared" si="1"/>
        <v>15000</v>
      </c>
      <c r="G7" s="49">
        <v>3000</v>
      </c>
      <c r="H7" s="48">
        <v>3000</v>
      </c>
      <c r="I7" s="47">
        <f t="shared" si="2"/>
        <v>12000</v>
      </c>
      <c r="J7" s="67">
        <f t="shared" si="0"/>
        <v>0.2</v>
      </c>
      <c r="K7" s="50">
        <v>0.5</v>
      </c>
      <c r="L7" s="60">
        <f t="shared" si="3"/>
        <v>-0.3</v>
      </c>
    </row>
    <row r="8" spans="1:12" ht="24.75" customHeight="1" x14ac:dyDescent="0.3">
      <c r="A8" s="112"/>
      <c r="B8" s="129"/>
      <c r="C8" s="59" t="s">
        <v>143</v>
      </c>
      <c r="D8" s="46">
        <v>0</v>
      </c>
      <c r="E8" s="47">
        <v>25000</v>
      </c>
      <c r="F8" s="48">
        <f t="shared" si="1"/>
        <v>25000</v>
      </c>
      <c r="G8" s="49">
        <v>8000</v>
      </c>
      <c r="H8" s="48">
        <v>8000</v>
      </c>
      <c r="I8" s="47">
        <f t="shared" si="2"/>
        <v>17000</v>
      </c>
      <c r="J8" s="67">
        <f t="shared" si="0"/>
        <v>0.32</v>
      </c>
      <c r="K8" s="50">
        <v>0.5</v>
      </c>
      <c r="L8" s="60">
        <f t="shared" si="3"/>
        <v>-0.18</v>
      </c>
    </row>
    <row r="9" spans="1:12" ht="24.75" customHeight="1" x14ac:dyDescent="0.3">
      <c r="A9" s="130"/>
      <c r="B9" s="131"/>
      <c r="C9" s="32" t="s">
        <v>144</v>
      </c>
      <c r="D9" s="51">
        <f>SUM(D5:D8)</f>
        <v>0</v>
      </c>
      <c r="E9" s="52">
        <f t="shared" ref="E9:I9" si="4">SUM(E5:E8)</f>
        <v>205000</v>
      </c>
      <c r="F9" s="52">
        <f t="shared" si="4"/>
        <v>205000</v>
      </c>
      <c r="G9" s="52">
        <f t="shared" si="4"/>
        <v>38500</v>
      </c>
      <c r="H9" s="52">
        <f t="shared" si="4"/>
        <v>38500</v>
      </c>
      <c r="I9" s="52">
        <f t="shared" si="4"/>
        <v>166500</v>
      </c>
      <c r="J9" s="68">
        <f>H9/F9</f>
        <v>0.18780487804878049</v>
      </c>
      <c r="K9" s="53">
        <v>0.5</v>
      </c>
      <c r="L9" s="61">
        <f t="shared" si="3"/>
        <v>-0.31219512195121951</v>
      </c>
    </row>
    <row r="10" spans="1:12" ht="24.75" customHeight="1" x14ac:dyDescent="0.3">
      <c r="A10" s="111" t="s">
        <v>224</v>
      </c>
      <c r="B10" s="128"/>
      <c r="C10" s="59" t="s">
        <v>145</v>
      </c>
      <c r="D10" s="54">
        <v>1500</v>
      </c>
      <c r="E10" s="47">
        <v>48500</v>
      </c>
      <c r="F10" s="48">
        <f t="shared" si="1"/>
        <v>50000</v>
      </c>
      <c r="G10" s="49">
        <v>35000</v>
      </c>
      <c r="H10" s="48">
        <v>25000</v>
      </c>
      <c r="I10" s="47">
        <f t="shared" ref="I10:I15" si="5">F10-H10</f>
        <v>25000</v>
      </c>
      <c r="J10" s="67">
        <f t="shared" ref="J10:J32" si="6">H10/F10</f>
        <v>0.5</v>
      </c>
      <c r="K10" s="50">
        <v>0.6</v>
      </c>
      <c r="L10" s="60">
        <f t="shared" si="3"/>
        <v>-9.9999999999999978E-2</v>
      </c>
    </row>
    <row r="11" spans="1:12" ht="24.75" customHeight="1" x14ac:dyDescent="0.3">
      <c r="A11" s="112"/>
      <c r="B11" s="129"/>
      <c r="C11" s="59" t="s">
        <v>146</v>
      </c>
      <c r="D11" s="46">
        <v>0</v>
      </c>
      <c r="E11" s="47">
        <v>8000</v>
      </c>
      <c r="F11" s="48">
        <f t="shared" si="1"/>
        <v>8000</v>
      </c>
      <c r="G11" s="49">
        <v>2000</v>
      </c>
      <c r="H11" s="48">
        <v>2000</v>
      </c>
      <c r="I11" s="47">
        <f t="shared" si="5"/>
        <v>6000</v>
      </c>
      <c r="J11" s="67">
        <f t="shared" si="6"/>
        <v>0.25</v>
      </c>
      <c r="K11" s="50">
        <v>0.5</v>
      </c>
      <c r="L11" s="60">
        <f t="shared" si="3"/>
        <v>-0.25</v>
      </c>
    </row>
    <row r="12" spans="1:12" ht="24.75" customHeight="1" x14ac:dyDescent="0.3">
      <c r="A12" s="112"/>
      <c r="B12" s="129"/>
      <c r="C12" s="59" t="s">
        <v>147</v>
      </c>
      <c r="D12" s="46">
        <v>0</v>
      </c>
      <c r="E12" s="47">
        <v>5000</v>
      </c>
      <c r="F12" s="48">
        <f t="shared" si="1"/>
        <v>5000</v>
      </c>
      <c r="G12" s="49">
        <v>1500</v>
      </c>
      <c r="H12" s="48">
        <v>1500</v>
      </c>
      <c r="I12" s="47">
        <f t="shared" si="5"/>
        <v>3500</v>
      </c>
      <c r="J12" s="67">
        <f t="shared" si="6"/>
        <v>0.3</v>
      </c>
      <c r="K12" s="50">
        <v>0.5</v>
      </c>
      <c r="L12" s="60">
        <f t="shared" si="3"/>
        <v>-0.2</v>
      </c>
    </row>
    <row r="13" spans="1:12" ht="24.75" customHeight="1" x14ac:dyDescent="0.3">
      <c r="A13" s="112"/>
      <c r="B13" s="129"/>
      <c r="C13" s="59" t="s">
        <v>148</v>
      </c>
      <c r="D13" s="46">
        <v>500</v>
      </c>
      <c r="E13" s="47">
        <v>12500</v>
      </c>
      <c r="F13" s="48">
        <f t="shared" si="1"/>
        <v>13000</v>
      </c>
      <c r="G13" s="49">
        <v>6500</v>
      </c>
      <c r="H13" s="48">
        <v>6000</v>
      </c>
      <c r="I13" s="47">
        <f t="shared" si="5"/>
        <v>7000</v>
      </c>
      <c r="J13" s="67">
        <f t="shared" si="6"/>
        <v>0.46153846153846156</v>
      </c>
      <c r="K13" s="50">
        <v>0.6</v>
      </c>
      <c r="L13" s="60">
        <f t="shared" si="3"/>
        <v>-0.13846153846153841</v>
      </c>
    </row>
    <row r="14" spans="1:12" ht="24.75" customHeight="1" x14ac:dyDescent="0.3">
      <c r="A14" s="112"/>
      <c r="B14" s="129"/>
      <c r="C14" s="59" t="s">
        <v>149</v>
      </c>
      <c r="D14" s="54">
        <v>1000</v>
      </c>
      <c r="E14" s="47">
        <v>16000</v>
      </c>
      <c r="F14" s="48">
        <f t="shared" si="1"/>
        <v>17000</v>
      </c>
      <c r="G14" s="49">
        <v>10000</v>
      </c>
      <c r="H14" s="48">
        <v>8500</v>
      </c>
      <c r="I14" s="47">
        <f t="shared" si="5"/>
        <v>8500</v>
      </c>
      <c r="J14" s="67">
        <f t="shared" si="6"/>
        <v>0.5</v>
      </c>
      <c r="K14" s="50">
        <v>0.6</v>
      </c>
      <c r="L14" s="60">
        <f t="shared" si="3"/>
        <v>-9.9999999999999978E-2</v>
      </c>
    </row>
    <row r="15" spans="1:12" ht="24.75" customHeight="1" x14ac:dyDescent="0.3">
      <c r="A15" s="112"/>
      <c r="B15" s="129"/>
      <c r="C15" s="59" t="s">
        <v>150</v>
      </c>
      <c r="D15" s="54">
        <v>5000</v>
      </c>
      <c r="E15" s="47">
        <v>45000</v>
      </c>
      <c r="F15" s="48">
        <f t="shared" si="1"/>
        <v>50000</v>
      </c>
      <c r="G15" s="49">
        <v>32000</v>
      </c>
      <c r="H15" s="48">
        <v>28000</v>
      </c>
      <c r="I15" s="47">
        <f t="shared" si="5"/>
        <v>22000</v>
      </c>
      <c r="J15" s="67">
        <f t="shared" si="6"/>
        <v>0.56000000000000005</v>
      </c>
      <c r="K15" s="50">
        <v>0.65</v>
      </c>
      <c r="L15" s="60">
        <f t="shared" si="3"/>
        <v>-8.9999999999999969E-2</v>
      </c>
    </row>
    <row r="16" spans="1:12" ht="24.75" customHeight="1" x14ac:dyDescent="0.3">
      <c r="A16" s="130"/>
      <c r="B16" s="131"/>
      <c r="C16" s="32" t="s">
        <v>151</v>
      </c>
      <c r="D16" s="52">
        <f>SUM(D10:D15)</f>
        <v>8000</v>
      </c>
      <c r="E16" s="52">
        <f t="shared" ref="E16:I16" si="7">SUM(E10:E15)</f>
        <v>135000</v>
      </c>
      <c r="F16" s="52">
        <f t="shared" si="7"/>
        <v>143000</v>
      </c>
      <c r="G16" s="52">
        <f t="shared" si="7"/>
        <v>87000</v>
      </c>
      <c r="H16" s="52">
        <f t="shared" si="7"/>
        <v>71000</v>
      </c>
      <c r="I16" s="52">
        <f t="shared" si="7"/>
        <v>72000</v>
      </c>
      <c r="J16" s="68">
        <f t="shared" si="6"/>
        <v>0.49650349650349651</v>
      </c>
      <c r="K16" s="53">
        <v>0.6</v>
      </c>
      <c r="L16" s="61">
        <f t="shared" si="3"/>
        <v>-0.10349650349650347</v>
      </c>
    </row>
    <row r="17" spans="1:12" ht="24.75" customHeight="1" x14ac:dyDescent="0.3">
      <c r="A17" s="111" t="s">
        <v>225</v>
      </c>
      <c r="B17" s="128"/>
      <c r="C17" s="59" t="s">
        <v>152</v>
      </c>
      <c r="D17" s="46">
        <v>0</v>
      </c>
      <c r="E17" s="47">
        <v>30000</v>
      </c>
      <c r="F17" s="48">
        <f t="shared" si="1"/>
        <v>30000</v>
      </c>
      <c r="G17" s="49">
        <v>12000</v>
      </c>
      <c r="H17" s="48">
        <v>12000</v>
      </c>
      <c r="I17" s="47">
        <f t="shared" ref="I17:I21" si="8">F17-H17</f>
        <v>18000</v>
      </c>
      <c r="J17" s="67">
        <f t="shared" si="6"/>
        <v>0.4</v>
      </c>
      <c r="K17" s="50">
        <v>0.65</v>
      </c>
      <c r="L17" s="60">
        <f t="shared" si="3"/>
        <v>-0.25</v>
      </c>
    </row>
    <row r="18" spans="1:12" ht="24.75" customHeight="1" x14ac:dyDescent="0.3">
      <c r="A18" s="112"/>
      <c r="B18" s="129"/>
      <c r="C18" s="59" t="s">
        <v>153</v>
      </c>
      <c r="D18" s="54">
        <v>2000</v>
      </c>
      <c r="E18" s="47">
        <v>88000</v>
      </c>
      <c r="F18" s="48">
        <f t="shared" si="1"/>
        <v>90000</v>
      </c>
      <c r="G18" s="49">
        <v>60000</v>
      </c>
      <c r="H18" s="48">
        <v>40000</v>
      </c>
      <c r="I18" s="47">
        <f t="shared" si="8"/>
        <v>50000</v>
      </c>
      <c r="J18" s="67">
        <f t="shared" si="6"/>
        <v>0.44444444444444442</v>
      </c>
      <c r="K18" s="50">
        <v>0.65</v>
      </c>
      <c r="L18" s="60">
        <f t="shared" si="3"/>
        <v>-0.2055555555555556</v>
      </c>
    </row>
    <row r="19" spans="1:12" ht="24.75" customHeight="1" x14ac:dyDescent="0.3">
      <c r="A19" s="112"/>
      <c r="B19" s="129"/>
      <c r="C19" s="59" t="s">
        <v>154</v>
      </c>
      <c r="D19" s="54">
        <v>10000</v>
      </c>
      <c r="E19" s="47">
        <v>140000</v>
      </c>
      <c r="F19" s="48">
        <f t="shared" si="1"/>
        <v>150000</v>
      </c>
      <c r="G19" s="49">
        <v>95000</v>
      </c>
      <c r="H19" s="48">
        <v>65000</v>
      </c>
      <c r="I19" s="47">
        <f t="shared" si="8"/>
        <v>85000</v>
      </c>
      <c r="J19" s="67">
        <f t="shared" si="6"/>
        <v>0.43333333333333335</v>
      </c>
      <c r="K19" s="50">
        <v>0.65</v>
      </c>
      <c r="L19" s="60">
        <f t="shared" si="3"/>
        <v>-0.21666666666666667</v>
      </c>
    </row>
    <row r="20" spans="1:12" ht="24.75" customHeight="1" x14ac:dyDescent="0.3">
      <c r="A20" s="112"/>
      <c r="B20" s="129"/>
      <c r="C20" s="59" t="s">
        <v>155</v>
      </c>
      <c r="D20" s="46">
        <v>0</v>
      </c>
      <c r="E20" s="47">
        <v>100000</v>
      </c>
      <c r="F20" s="48">
        <f t="shared" si="1"/>
        <v>100000</v>
      </c>
      <c r="G20" s="49">
        <v>80000</v>
      </c>
      <c r="H20" s="48">
        <v>50000</v>
      </c>
      <c r="I20" s="47">
        <f t="shared" si="8"/>
        <v>50000</v>
      </c>
      <c r="J20" s="67">
        <f t="shared" si="6"/>
        <v>0.5</v>
      </c>
      <c r="K20" s="50">
        <v>0.65</v>
      </c>
      <c r="L20" s="60">
        <f t="shared" si="3"/>
        <v>-0.15000000000000002</v>
      </c>
    </row>
    <row r="21" spans="1:12" ht="24.75" customHeight="1" x14ac:dyDescent="0.3">
      <c r="A21" s="112"/>
      <c r="B21" s="129"/>
      <c r="C21" s="59" t="s">
        <v>156</v>
      </c>
      <c r="D21" s="46">
        <v>0</v>
      </c>
      <c r="E21" s="47">
        <v>20000</v>
      </c>
      <c r="F21" s="48">
        <f t="shared" si="1"/>
        <v>20000</v>
      </c>
      <c r="G21" s="49">
        <v>20000</v>
      </c>
      <c r="H21" s="48">
        <v>15000</v>
      </c>
      <c r="I21" s="47">
        <f t="shared" si="8"/>
        <v>5000</v>
      </c>
      <c r="J21" s="67">
        <f t="shared" si="6"/>
        <v>0.75</v>
      </c>
      <c r="K21" s="50">
        <v>0.65</v>
      </c>
      <c r="L21" s="62">
        <f t="shared" si="3"/>
        <v>9.9999999999999978E-2</v>
      </c>
    </row>
    <row r="22" spans="1:12" ht="24.75" customHeight="1" x14ac:dyDescent="0.3">
      <c r="A22" s="130"/>
      <c r="B22" s="131"/>
      <c r="C22" s="32" t="s">
        <v>157</v>
      </c>
      <c r="D22" s="52">
        <f>SUM(D17:D21)</f>
        <v>12000</v>
      </c>
      <c r="E22" s="52">
        <f t="shared" ref="E22:I22" si="9">SUM(E17:E21)</f>
        <v>378000</v>
      </c>
      <c r="F22" s="52">
        <f t="shared" si="9"/>
        <v>390000</v>
      </c>
      <c r="G22" s="52">
        <f t="shared" si="9"/>
        <v>267000</v>
      </c>
      <c r="H22" s="52">
        <f t="shared" si="9"/>
        <v>182000</v>
      </c>
      <c r="I22" s="52">
        <f t="shared" si="9"/>
        <v>208000</v>
      </c>
      <c r="J22" s="68">
        <f t="shared" si="6"/>
        <v>0.46666666666666667</v>
      </c>
      <c r="K22" s="53">
        <v>0.65</v>
      </c>
      <c r="L22" s="61">
        <f t="shared" si="3"/>
        <v>-0.18333333333333335</v>
      </c>
    </row>
    <row r="23" spans="1:12" ht="24.75" customHeight="1" x14ac:dyDescent="0.3">
      <c r="A23" s="111" t="s">
        <v>226</v>
      </c>
      <c r="B23" s="128"/>
      <c r="C23" s="59" t="s">
        <v>158</v>
      </c>
      <c r="D23" s="54">
        <v>110000</v>
      </c>
      <c r="E23" s="47">
        <v>550000</v>
      </c>
      <c r="F23" s="48">
        <f t="shared" si="1"/>
        <v>660000</v>
      </c>
      <c r="G23" s="49">
        <v>320000</v>
      </c>
      <c r="H23" s="48">
        <v>150000</v>
      </c>
      <c r="I23" s="47">
        <f t="shared" ref="I23:I26" si="10">F23-H23</f>
        <v>510000</v>
      </c>
      <c r="J23" s="67">
        <f t="shared" si="6"/>
        <v>0.22727272727272727</v>
      </c>
      <c r="K23" s="50">
        <v>0.65</v>
      </c>
      <c r="L23" s="60">
        <f t="shared" si="3"/>
        <v>-0.42272727272727273</v>
      </c>
    </row>
    <row r="24" spans="1:12" ht="24.75" customHeight="1" x14ac:dyDescent="0.3">
      <c r="A24" s="112"/>
      <c r="B24" s="129"/>
      <c r="C24" s="59" t="s">
        <v>159</v>
      </c>
      <c r="D24" s="54">
        <v>10000</v>
      </c>
      <c r="E24" s="47">
        <v>30000</v>
      </c>
      <c r="F24" s="48">
        <f t="shared" si="1"/>
        <v>40000</v>
      </c>
      <c r="G24" s="49">
        <v>30000</v>
      </c>
      <c r="H24" s="48">
        <v>30000</v>
      </c>
      <c r="I24" s="47">
        <f t="shared" si="10"/>
        <v>10000</v>
      </c>
      <c r="J24" s="67">
        <f t="shared" si="6"/>
        <v>0.75</v>
      </c>
      <c r="K24" s="50">
        <v>0.65</v>
      </c>
      <c r="L24" s="62">
        <f t="shared" si="3"/>
        <v>9.9999999999999978E-2</v>
      </c>
    </row>
    <row r="25" spans="1:12" ht="24.75" customHeight="1" x14ac:dyDescent="0.3">
      <c r="A25" s="112"/>
      <c r="B25" s="129"/>
      <c r="C25" s="59" t="s">
        <v>160</v>
      </c>
      <c r="D25" s="46">
        <v>0</v>
      </c>
      <c r="E25" s="47">
        <v>45000</v>
      </c>
      <c r="F25" s="48">
        <f t="shared" si="1"/>
        <v>45000</v>
      </c>
      <c r="G25" s="49">
        <v>25000</v>
      </c>
      <c r="H25" s="48">
        <v>20000</v>
      </c>
      <c r="I25" s="47">
        <f t="shared" si="10"/>
        <v>25000</v>
      </c>
      <c r="J25" s="67">
        <f t="shared" si="6"/>
        <v>0.44444444444444442</v>
      </c>
      <c r="K25" s="50">
        <v>0.65</v>
      </c>
      <c r="L25" s="60">
        <f t="shared" si="3"/>
        <v>-0.2055555555555556</v>
      </c>
    </row>
    <row r="26" spans="1:12" ht="24.75" customHeight="1" x14ac:dyDescent="0.3">
      <c r="A26" s="112"/>
      <c r="B26" s="129"/>
      <c r="C26" s="59" t="s">
        <v>161</v>
      </c>
      <c r="D26" s="46">
        <v>0</v>
      </c>
      <c r="E26" s="47">
        <v>25000</v>
      </c>
      <c r="F26" s="48">
        <f t="shared" si="1"/>
        <v>25000</v>
      </c>
      <c r="G26" s="49">
        <v>15000</v>
      </c>
      <c r="H26" s="48">
        <v>10000</v>
      </c>
      <c r="I26" s="47">
        <f t="shared" si="10"/>
        <v>15000</v>
      </c>
      <c r="J26" s="67">
        <f t="shared" si="6"/>
        <v>0.4</v>
      </c>
      <c r="K26" s="50">
        <v>0.65</v>
      </c>
      <c r="L26" s="60">
        <f t="shared" si="3"/>
        <v>-0.25</v>
      </c>
    </row>
    <row r="27" spans="1:12" ht="24.75" customHeight="1" x14ac:dyDescent="0.3">
      <c r="A27" s="130"/>
      <c r="B27" s="131"/>
      <c r="C27" s="32" t="s">
        <v>162</v>
      </c>
      <c r="D27" s="52">
        <f>SUM(D23:D26)</f>
        <v>120000</v>
      </c>
      <c r="E27" s="52">
        <f t="shared" ref="E27:I27" si="11">SUM(E23:E26)</f>
        <v>650000</v>
      </c>
      <c r="F27" s="52">
        <f t="shared" si="11"/>
        <v>770000</v>
      </c>
      <c r="G27" s="52">
        <f t="shared" si="11"/>
        <v>390000</v>
      </c>
      <c r="H27" s="52">
        <f t="shared" si="11"/>
        <v>210000</v>
      </c>
      <c r="I27" s="52">
        <f t="shared" si="11"/>
        <v>560000</v>
      </c>
      <c r="J27" s="68">
        <f t="shared" si="6"/>
        <v>0.27272727272727271</v>
      </c>
      <c r="K27" s="53">
        <v>0.65</v>
      </c>
      <c r="L27" s="61">
        <f t="shared" si="3"/>
        <v>-0.37727272727272732</v>
      </c>
    </row>
    <row r="28" spans="1:12" ht="24.75" customHeight="1" x14ac:dyDescent="0.3">
      <c r="A28" s="111" t="s">
        <v>227</v>
      </c>
      <c r="B28" s="128"/>
      <c r="C28" s="59" t="s">
        <v>163</v>
      </c>
      <c r="D28" s="46">
        <v>0</v>
      </c>
      <c r="E28" s="47">
        <v>15000</v>
      </c>
      <c r="F28" s="48">
        <f t="shared" si="1"/>
        <v>15000</v>
      </c>
      <c r="G28" s="49">
        <v>5000</v>
      </c>
      <c r="H28" s="48">
        <v>5000</v>
      </c>
      <c r="I28" s="47">
        <f t="shared" ref="I28:I31" si="12">F28-H28</f>
        <v>10000</v>
      </c>
      <c r="J28" s="67">
        <f t="shared" si="6"/>
        <v>0.33333333333333331</v>
      </c>
      <c r="K28" s="50">
        <v>1</v>
      </c>
      <c r="L28" s="63">
        <f t="shared" si="3"/>
        <v>-0.66666666666666674</v>
      </c>
    </row>
    <row r="29" spans="1:12" ht="24.75" customHeight="1" x14ac:dyDescent="0.3">
      <c r="A29" s="112"/>
      <c r="B29" s="129"/>
      <c r="C29" s="59" t="s">
        <v>165</v>
      </c>
      <c r="D29" s="46">
        <v>0</v>
      </c>
      <c r="E29" s="47">
        <v>20000</v>
      </c>
      <c r="F29" s="48">
        <f t="shared" si="1"/>
        <v>20000</v>
      </c>
      <c r="G29" s="55">
        <v>0</v>
      </c>
      <c r="H29" s="48">
        <v>0</v>
      </c>
      <c r="I29" s="47">
        <f t="shared" si="12"/>
        <v>20000</v>
      </c>
      <c r="J29" s="67">
        <f t="shared" si="6"/>
        <v>0</v>
      </c>
      <c r="K29" s="50">
        <v>0</v>
      </c>
      <c r="L29" s="63">
        <f t="shared" si="3"/>
        <v>0</v>
      </c>
    </row>
    <row r="30" spans="1:12" ht="24.75" customHeight="1" x14ac:dyDescent="0.3">
      <c r="A30" s="112"/>
      <c r="B30" s="129"/>
      <c r="C30" s="59" t="s">
        <v>166</v>
      </c>
      <c r="D30" s="46">
        <v>0</v>
      </c>
      <c r="E30" s="47">
        <v>5000</v>
      </c>
      <c r="F30" s="48">
        <f t="shared" si="1"/>
        <v>5000</v>
      </c>
      <c r="G30" s="49">
        <v>5000</v>
      </c>
      <c r="H30" s="48">
        <v>5000</v>
      </c>
      <c r="I30" s="56">
        <f t="shared" si="12"/>
        <v>0</v>
      </c>
      <c r="J30" s="67">
        <f t="shared" si="6"/>
        <v>1</v>
      </c>
      <c r="K30" s="50">
        <v>1</v>
      </c>
      <c r="L30" s="62">
        <f t="shared" si="3"/>
        <v>0</v>
      </c>
    </row>
    <row r="31" spans="1:12" ht="24.75" customHeight="1" thickBot="1" x14ac:dyDescent="0.35">
      <c r="A31" s="113"/>
      <c r="B31" s="136"/>
      <c r="C31" s="32" t="s">
        <v>167</v>
      </c>
      <c r="D31" s="51">
        <f>SUM(D28:D30)</f>
        <v>0</v>
      </c>
      <c r="E31" s="52">
        <f t="shared" ref="E31:H31" si="13">SUM(E28:E30)</f>
        <v>40000</v>
      </c>
      <c r="F31" s="52">
        <f t="shared" si="13"/>
        <v>40000</v>
      </c>
      <c r="G31" s="52">
        <f t="shared" si="13"/>
        <v>10000</v>
      </c>
      <c r="H31" s="52">
        <f t="shared" si="13"/>
        <v>10000</v>
      </c>
      <c r="I31" s="52">
        <f t="shared" si="12"/>
        <v>30000</v>
      </c>
      <c r="J31" s="68">
        <f t="shared" si="6"/>
        <v>0.25</v>
      </c>
      <c r="K31" s="53">
        <v>0.25</v>
      </c>
      <c r="L31" s="64">
        <f t="shared" si="3"/>
        <v>0</v>
      </c>
    </row>
    <row r="32" spans="1:12" ht="47.25" customHeight="1" thickTop="1" x14ac:dyDescent="0.3">
      <c r="A32" s="114" t="s">
        <v>228</v>
      </c>
      <c r="B32" s="114"/>
      <c r="C32" s="114"/>
      <c r="D32" s="57">
        <f>D9+D16+D22+D27</f>
        <v>140000</v>
      </c>
      <c r="E32" s="58">
        <f>E9+E16+E22+E27</f>
        <v>1368000</v>
      </c>
      <c r="F32" s="69">
        <f>F9+F16+F22+F27</f>
        <v>1508000</v>
      </c>
      <c r="G32" s="31">
        <f t="shared" ref="G32:I32" si="14">G9+G16+G22+G27</f>
        <v>782500</v>
      </c>
      <c r="H32" s="69">
        <f t="shared" si="14"/>
        <v>501500</v>
      </c>
      <c r="I32" s="31">
        <f t="shared" si="14"/>
        <v>1006500</v>
      </c>
      <c r="J32" s="65">
        <f t="shared" si="6"/>
        <v>0.33255968169761274</v>
      </c>
      <c r="K32" s="70">
        <v>0.65</v>
      </c>
      <c r="L32" s="65">
        <f t="shared" si="3"/>
        <v>-0.31744031830238728</v>
      </c>
    </row>
    <row r="34" spans="2:2" x14ac:dyDescent="0.3">
      <c r="B34" s="74" t="s">
        <v>234</v>
      </c>
    </row>
    <row r="35" spans="2:2" x14ac:dyDescent="0.3">
      <c r="B35" s="74" t="s">
        <v>235</v>
      </c>
    </row>
  </sheetData>
  <mergeCells count="10">
    <mergeCell ref="A32:C32"/>
    <mergeCell ref="A5:B9"/>
    <mergeCell ref="D3:F3"/>
    <mergeCell ref="G3:J3"/>
    <mergeCell ref="K3:L3"/>
    <mergeCell ref="A10:B16"/>
    <mergeCell ref="A17:B22"/>
    <mergeCell ref="A23:B27"/>
    <mergeCell ref="A28:B31"/>
    <mergeCell ref="A3:C4"/>
  </mergeCells>
  <phoneticPr fontId="1" type="noConversion"/>
  <conditionalFormatting sqref="L5:L32">
    <cfRule type="cellIs" dxfId="8" priority="4" operator="equal">
      <formula>0</formula>
    </cfRule>
    <cfRule type="cellIs" dxfId="7" priority="5" operator="greaterThan">
      <formula>0</formula>
    </cfRule>
    <cfRule type="cellIs" dxfId="6" priority="6" operator="lessThan">
      <formula>0</formula>
    </cfRule>
  </conditionalFormatting>
  <conditionalFormatting sqref="J32">
    <cfRule type="cellIs" dxfId="5" priority="1" operator="equal">
      <formula>0</formula>
    </cfRule>
    <cfRule type="cellIs" dxfId="4" priority="2" operator="greaterThan">
      <formula>0</formula>
    </cfRule>
    <cfRule type="cellIs" dxfId="3" priority="3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9802F-B9C1-47D8-AE0A-C1BEF844BC54}">
  <dimension ref="A1:L27"/>
  <sheetViews>
    <sheetView showGridLines="0" workbookViewId="0"/>
  </sheetViews>
  <sheetFormatPr defaultRowHeight="16.5" x14ac:dyDescent="0.3"/>
  <cols>
    <col min="1" max="1" width="0.875" customWidth="1"/>
    <col min="2" max="2" width="18.875" customWidth="1"/>
    <col min="3" max="3" width="45.375" customWidth="1"/>
    <col min="4" max="4" width="12.25" customWidth="1"/>
    <col min="5" max="6" width="8" customWidth="1"/>
    <col min="7" max="12" width="18" customWidth="1"/>
  </cols>
  <sheetData>
    <row r="1" spans="1:12" ht="17.25" customHeight="1" x14ac:dyDescent="0.3">
      <c r="A1" s="28"/>
      <c r="B1" s="90" t="str">
        <f>VS_YYYY &amp; "년도 기관 경영평가 핵심 성과지표 종합 현황표"</f>
        <v>2026년도 기관 경영평가 핵심 성과지표 종합 현황표</v>
      </c>
    </row>
    <row r="2" spans="1:12" ht="8.25" customHeight="1" thickBot="1" x14ac:dyDescent="0.35"/>
    <row r="3" spans="1:12" ht="25.5" customHeight="1" x14ac:dyDescent="0.3">
      <c r="A3" s="137" t="s">
        <v>169</v>
      </c>
      <c r="B3" s="137"/>
      <c r="C3" s="141"/>
      <c r="D3" s="132" t="s">
        <v>170</v>
      </c>
      <c r="E3" s="133"/>
      <c r="F3" s="134"/>
      <c r="G3" s="132" t="s">
        <v>171</v>
      </c>
      <c r="H3" s="133"/>
      <c r="I3" s="133"/>
      <c r="J3" s="134"/>
      <c r="K3" s="132" t="s">
        <v>172</v>
      </c>
      <c r="L3" s="135"/>
    </row>
    <row r="4" spans="1:12" ht="25.5" customHeight="1" x14ac:dyDescent="0.3">
      <c r="A4" s="138"/>
      <c r="B4" s="138"/>
      <c r="C4" s="142"/>
      <c r="D4" s="35" t="s">
        <v>173</v>
      </c>
      <c r="E4" s="35" t="s">
        <v>174</v>
      </c>
      <c r="F4" s="35" t="s">
        <v>175</v>
      </c>
      <c r="G4" s="35" t="str">
        <f>RIGHT(VS_YYYY,2)-1 &amp; "년 최종실적"</f>
        <v>25년 최종실적</v>
      </c>
      <c r="H4" s="33" t="str">
        <f>RIGHT(VS_YYYY,2) &amp; "년 연간목표 (A)"</f>
        <v>26년 연간목표 (A)</v>
      </c>
      <c r="I4" s="34" t="s">
        <v>176</v>
      </c>
      <c r="J4" s="33" t="s">
        <v>177</v>
      </c>
      <c r="K4" s="35" t="s">
        <v>230</v>
      </c>
      <c r="L4" s="33" t="s">
        <v>178</v>
      </c>
    </row>
    <row r="5" spans="1:12" ht="24.75" customHeight="1" x14ac:dyDescent="0.3">
      <c r="A5" s="111" t="s">
        <v>231</v>
      </c>
      <c r="B5" s="143"/>
      <c r="C5" s="86" t="s">
        <v>179</v>
      </c>
      <c r="D5" s="71" t="s">
        <v>180</v>
      </c>
      <c r="E5" s="37">
        <v>8</v>
      </c>
      <c r="F5" s="36" t="s">
        <v>181</v>
      </c>
      <c r="G5" s="83">
        <f ca="1">RANDBETWEEN(90,95)+RAND()</f>
        <v>94.343662196530801</v>
      </c>
      <c r="H5" s="84">
        <f t="shared" ref="H5:I5" ca="1" si="0">RANDBETWEEN(90,95)+RAND()</f>
        <v>95.850539277653724</v>
      </c>
      <c r="I5" s="85">
        <f t="shared" ca="1" si="0"/>
        <v>90.908460045322883</v>
      </c>
      <c r="J5" s="81">
        <f ca="1">I5</f>
        <v>90.908460045322883</v>
      </c>
      <c r="K5" s="76">
        <f ca="1">IFERROR(J5/H5,"-")</f>
        <v>0.94843973472058474</v>
      </c>
      <c r="L5" s="66">
        <v>7.87</v>
      </c>
    </row>
    <row r="6" spans="1:12" ht="24.75" customHeight="1" x14ac:dyDescent="0.3">
      <c r="A6" s="110"/>
      <c r="B6" s="144"/>
      <c r="C6" s="86" t="s">
        <v>182</v>
      </c>
      <c r="D6" s="71" t="s">
        <v>183</v>
      </c>
      <c r="E6" s="37">
        <v>10</v>
      </c>
      <c r="F6" s="36" t="s">
        <v>184</v>
      </c>
      <c r="G6" s="46">
        <v>62.5</v>
      </c>
      <c r="H6" s="51">
        <v>65</v>
      </c>
      <c r="I6" s="56">
        <v>28.5</v>
      </c>
      <c r="J6" s="66">
        <v>33</v>
      </c>
      <c r="K6" s="77">
        <f t="shared" ref="K6:K14" si="1">IFERROR(J6/H6,"-")</f>
        <v>0.50769230769230766</v>
      </c>
      <c r="L6" s="66">
        <v>5.07</v>
      </c>
    </row>
    <row r="7" spans="1:12" ht="24.75" customHeight="1" x14ac:dyDescent="0.3">
      <c r="A7" s="110"/>
      <c r="B7" s="144"/>
      <c r="C7" s="86" t="s">
        <v>185</v>
      </c>
      <c r="D7" s="71" t="s">
        <v>186</v>
      </c>
      <c r="E7" s="37">
        <v>5</v>
      </c>
      <c r="F7" s="36" t="s">
        <v>184</v>
      </c>
      <c r="G7" s="46">
        <v>30.5</v>
      </c>
      <c r="H7" s="51">
        <v>32</v>
      </c>
      <c r="I7" s="56">
        <v>34.200000000000003</v>
      </c>
      <c r="J7" s="66">
        <v>35.5</v>
      </c>
      <c r="K7" s="78">
        <f t="shared" si="1"/>
        <v>1.109375</v>
      </c>
      <c r="L7" s="82">
        <v>5</v>
      </c>
    </row>
    <row r="8" spans="1:12" ht="24.75" customHeight="1" x14ac:dyDescent="0.3">
      <c r="A8" s="110"/>
      <c r="B8" s="144"/>
      <c r="C8" s="86" t="s">
        <v>187</v>
      </c>
      <c r="D8" s="71" t="s">
        <v>183</v>
      </c>
      <c r="E8" s="37">
        <v>7</v>
      </c>
      <c r="F8" s="36" t="s">
        <v>184</v>
      </c>
      <c r="G8" s="46">
        <v>83.2</v>
      </c>
      <c r="H8" s="51">
        <v>85</v>
      </c>
      <c r="I8" s="56">
        <v>68.5</v>
      </c>
      <c r="J8" s="66">
        <v>72</v>
      </c>
      <c r="K8" s="77">
        <f t="shared" si="1"/>
        <v>0.84705882352941175</v>
      </c>
      <c r="L8" s="66">
        <v>5.92</v>
      </c>
    </row>
    <row r="9" spans="1:12" ht="24.75" customHeight="1" x14ac:dyDescent="0.3">
      <c r="A9" s="110"/>
      <c r="B9" s="144"/>
      <c r="C9" s="86" t="s">
        <v>188</v>
      </c>
      <c r="D9" s="71" t="s">
        <v>189</v>
      </c>
      <c r="E9" s="37">
        <v>10</v>
      </c>
      <c r="F9" s="36" t="s">
        <v>190</v>
      </c>
      <c r="G9" s="46">
        <v>0</v>
      </c>
      <c r="H9" s="75">
        <v>0</v>
      </c>
      <c r="I9" s="56">
        <v>0</v>
      </c>
      <c r="J9" s="66">
        <v>0</v>
      </c>
      <c r="K9" s="78" t="str">
        <f t="shared" si="1"/>
        <v>-</v>
      </c>
      <c r="L9" s="82">
        <v>10</v>
      </c>
    </row>
    <row r="10" spans="1:12" ht="24.75" customHeight="1" x14ac:dyDescent="0.3">
      <c r="A10" s="110"/>
      <c r="B10" s="144"/>
      <c r="C10" s="86" t="s">
        <v>191</v>
      </c>
      <c r="D10" s="71" t="s">
        <v>180</v>
      </c>
      <c r="E10" s="37">
        <v>5</v>
      </c>
      <c r="F10" s="36" t="s">
        <v>184</v>
      </c>
      <c r="G10" s="46">
        <v>185.2</v>
      </c>
      <c r="H10" s="51">
        <v>170</v>
      </c>
      <c r="I10" s="56">
        <v>178.5</v>
      </c>
      <c r="J10" s="66">
        <v>175.2</v>
      </c>
      <c r="K10" s="76">
        <f t="shared" si="1"/>
        <v>1.0305882352941176</v>
      </c>
      <c r="L10" s="66">
        <v>4.8499999999999996</v>
      </c>
    </row>
    <row r="11" spans="1:12" ht="24.75" customHeight="1" x14ac:dyDescent="0.3">
      <c r="A11" s="110"/>
      <c r="B11" s="144"/>
      <c r="C11" s="86" t="s">
        <v>192</v>
      </c>
      <c r="D11" s="71" t="s">
        <v>186</v>
      </c>
      <c r="E11" s="37">
        <v>5</v>
      </c>
      <c r="F11" s="36" t="s">
        <v>184</v>
      </c>
      <c r="G11" s="46">
        <v>4.2</v>
      </c>
      <c r="H11" s="51">
        <v>5</v>
      </c>
      <c r="I11" s="56" t="s">
        <v>164</v>
      </c>
      <c r="J11" s="66">
        <v>4.8</v>
      </c>
      <c r="K11" s="76">
        <f t="shared" si="1"/>
        <v>0.96</v>
      </c>
      <c r="L11" s="82">
        <v>4.8</v>
      </c>
    </row>
    <row r="12" spans="1:12" ht="24.75" customHeight="1" x14ac:dyDescent="0.3">
      <c r="A12" s="110"/>
      <c r="B12" s="144"/>
      <c r="C12" s="86" t="s">
        <v>193</v>
      </c>
      <c r="D12" s="71" t="s">
        <v>180</v>
      </c>
      <c r="E12" s="37">
        <v>4</v>
      </c>
      <c r="F12" s="36" t="s">
        <v>194</v>
      </c>
      <c r="G12" s="46">
        <v>12</v>
      </c>
      <c r="H12" s="51">
        <v>15</v>
      </c>
      <c r="I12" s="56">
        <v>5</v>
      </c>
      <c r="J12" s="66">
        <v>16</v>
      </c>
      <c r="K12" s="78">
        <f t="shared" si="1"/>
        <v>1.0666666666666667</v>
      </c>
      <c r="L12" s="82">
        <v>4</v>
      </c>
    </row>
    <row r="13" spans="1:12" ht="24.75" customHeight="1" x14ac:dyDescent="0.3">
      <c r="A13" s="110"/>
      <c r="B13" s="144"/>
      <c r="C13" s="86" t="s">
        <v>195</v>
      </c>
      <c r="D13" s="71" t="s">
        <v>186</v>
      </c>
      <c r="E13" s="37">
        <v>3</v>
      </c>
      <c r="F13" s="36" t="s">
        <v>190</v>
      </c>
      <c r="G13" s="46">
        <v>45</v>
      </c>
      <c r="H13" s="51">
        <v>60</v>
      </c>
      <c r="I13" s="56">
        <v>15</v>
      </c>
      <c r="J13" s="66">
        <v>50</v>
      </c>
      <c r="K13" s="77">
        <f t="shared" si="1"/>
        <v>0.83333333333333337</v>
      </c>
      <c r="L13" s="66">
        <v>2.4900000000000002</v>
      </c>
    </row>
    <row r="14" spans="1:12" ht="24.75" customHeight="1" x14ac:dyDescent="0.3">
      <c r="A14" s="110"/>
      <c r="B14" s="144"/>
      <c r="C14" s="86" t="s">
        <v>196</v>
      </c>
      <c r="D14" s="71" t="s">
        <v>180</v>
      </c>
      <c r="E14" s="37">
        <v>3</v>
      </c>
      <c r="F14" s="36" t="s">
        <v>181</v>
      </c>
      <c r="G14" s="46">
        <v>96.5</v>
      </c>
      <c r="H14" s="51">
        <v>98</v>
      </c>
      <c r="I14" s="56" t="s">
        <v>164</v>
      </c>
      <c r="J14" s="66">
        <v>98.5</v>
      </c>
      <c r="K14" s="78">
        <f t="shared" si="1"/>
        <v>1.0051020408163265</v>
      </c>
      <c r="L14" s="82">
        <v>3</v>
      </c>
    </row>
    <row r="15" spans="1:12" ht="24.75" customHeight="1" x14ac:dyDescent="0.3">
      <c r="A15" s="110"/>
      <c r="B15" s="144"/>
      <c r="C15" s="32" t="s">
        <v>197</v>
      </c>
      <c r="D15" s="72" t="s">
        <v>164</v>
      </c>
      <c r="E15" s="39">
        <v>60</v>
      </c>
      <c r="F15" s="38" t="s">
        <v>164</v>
      </c>
      <c r="G15" s="79" t="s">
        <v>164</v>
      </c>
      <c r="H15" s="51" t="s">
        <v>164</v>
      </c>
      <c r="I15" s="51" t="s">
        <v>164</v>
      </c>
      <c r="J15" s="51" t="s">
        <v>164</v>
      </c>
      <c r="K15" s="80" t="s">
        <v>164</v>
      </c>
      <c r="L15" s="40" t="str">
        <f>SUM(L5:L14) &amp; " / 60점"</f>
        <v>53 / 60점</v>
      </c>
    </row>
    <row r="16" spans="1:12" ht="24.75" customHeight="1" x14ac:dyDescent="0.3">
      <c r="A16" s="111" t="s">
        <v>232</v>
      </c>
      <c r="B16" s="128"/>
      <c r="C16" s="86" t="s">
        <v>198</v>
      </c>
      <c r="D16" s="71" t="s">
        <v>180</v>
      </c>
      <c r="E16" s="37">
        <v>10</v>
      </c>
      <c r="F16" s="36" t="s">
        <v>199</v>
      </c>
      <c r="G16" s="41" t="s">
        <v>200</v>
      </c>
      <c r="H16" s="32" t="s">
        <v>201</v>
      </c>
      <c r="I16" s="146" t="s">
        <v>202</v>
      </c>
      <c r="J16" s="146"/>
      <c r="K16" s="42" t="s">
        <v>164</v>
      </c>
      <c r="L16" s="43"/>
    </row>
    <row r="17" spans="1:12" ht="24.75" customHeight="1" x14ac:dyDescent="0.3">
      <c r="A17" s="112"/>
      <c r="B17" s="129"/>
      <c r="C17" s="86" t="s">
        <v>203</v>
      </c>
      <c r="D17" s="71" t="s">
        <v>186</v>
      </c>
      <c r="E17" s="37">
        <v>5</v>
      </c>
      <c r="F17" s="36" t="s">
        <v>199</v>
      </c>
      <c r="G17" s="41" t="s">
        <v>204</v>
      </c>
      <c r="H17" s="32" t="s">
        <v>205</v>
      </c>
      <c r="I17" s="146" t="s">
        <v>206</v>
      </c>
      <c r="J17" s="146"/>
      <c r="K17" s="42" t="s">
        <v>164</v>
      </c>
      <c r="L17" s="43"/>
    </row>
    <row r="18" spans="1:12" ht="24.75" customHeight="1" x14ac:dyDescent="0.3">
      <c r="A18" s="112"/>
      <c r="B18" s="129"/>
      <c r="C18" s="86" t="s">
        <v>207</v>
      </c>
      <c r="D18" s="71" t="s">
        <v>186</v>
      </c>
      <c r="E18" s="37">
        <v>5</v>
      </c>
      <c r="F18" s="36" t="s">
        <v>199</v>
      </c>
      <c r="G18" s="41" t="s">
        <v>204</v>
      </c>
      <c r="H18" s="32" t="s">
        <v>205</v>
      </c>
      <c r="I18" s="146" t="s">
        <v>208</v>
      </c>
      <c r="J18" s="146"/>
      <c r="K18" s="42" t="s">
        <v>164</v>
      </c>
      <c r="L18" s="43"/>
    </row>
    <row r="19" spans="1:12" ht="24.75" customHeight="1" x14ac:dyDescent="0.3">
      <c r="A19" s="112"/>
      <c r="B19" s="129"/>
      <c r="C19" s="86" t="s">
        <v>209</v>
      </c>
      <c r="D19" s="71" t="s">
        <v>180</v>
      </c>
      <c r="E19" s="37">
        <v>5</v>
      </c>
      <c r="F19" s="36" t="s">
        <v>199</v>
      </c>
      <c r="G19" s="41" t="s">
        <v>205</v>
      </c>
      <c r="H19" s="32" t="s">
        <v>205</v>
      </c>
      <c r="I19" s="146" t="s">
        <v>210</v>
      </c>
      <c r="J19" s="146"/>
      <c r="K19" s="42" t="s">
        <v>164</v>
      </c>
      <c r="L19" s="43"/>
    </row>
    <row r="20" spans="1:12" ht="24.75" customHeight="1" x14ac:dyDescent="0.3">
      <c r="A20" s="112"/>
      <c r="B20" s="129"/>
      <c r="C20" s="86" t="s">
        <v>211</v>
      </c>
      <c r="D20" s="71" t="s">
        <v>186</v>
      </c>
      <c r="E20" s="37">
        <v>5</v>
      </c>
      <c r="F20" s="36" t="s">
        <v>190</v>
      </c>
      <c r="G20" s="41" t="s">
        <v>212</v>
      </c>
      <c r="H20" s="32" t="s">
        <v>213</v>
      </c>
      <c r="I20" s="146" t="s">
        <v>214</v>
      </c>
      <c r="J20" s="146"/>
      <c r="K20" s="42" t="s">
        <v>164</v>
      </c>
      <c r="L20" s="43"/>
    </row>
    <row r="21" spans="1:12" ht="24.75" customHeight="1" x14ac:dyDescent="0.3">
      <c r="A21" s="112"/>
      <c r="B21" s="129"/>
      <c r="C21" s="86" t="s">
        <v>215</v>
      </c>
      <c r="D21" s="71" t="s">
        <v>180</v>
      </c>
      <c r="E21" s="37">
        <v>5</v>
      </c>
      <c r="F21" s="36" t="s">
        <v>199</v>
      </c>
      <c r="G21" s="41" t="s">
        <v>204</v>
      </c>
      <c r="H21" s="32" t="s">
        <v>205</v>
      </c>
      <c r="I21" s="146" t="s">
        <v>216</v>
      </c>
      <c r="J21" s="146"/>
      <c r="K21" s="42" t="s">
        <v>164</v>
      </c>
      <c r="L21" s="43"/>
    </row>
    <row r="22" spans="1:12" ht="24.75" customHeight="1" x14ac:dyDescent="0.3">
      <c r="A22" s="112"/>
      <c r="B22" s="129"/>
      <c r="C22" s="86" t="s">
        <v>217</v>
      </c>
      <c r="D22" s="71" t="s">
        <v>186</v>
      </c>
      <c r="E22" s="37">
        <v>5</v>
      </c>
      <c r="F22" s="36" t="s">
        <v>199</v>
      </c>
      <c r="G22" s="41" t="s">
        <v>218</v>
      </c>
      <c r="H22" s="32" t="s">
        <v>204</v>
      </c>
      <c r="I22" s="146" t="s">
        <v>219</v>
      </c>
      <c r="J22" s="146"/>
      <c r="K22" s="42" t="s">
        <v>164</v>
      </c>
      <c r="L22" s="43"/>
    </row>
    <row r="23" spans="1:12" ht="24.75" customHeight="1" thickBot="1" x14ac:dyDescent="0.35">
      <c r="A23" s="112"/>
      <c r="B23" s="129"/>
      <c r="C23" s="32" t="s">
        <v>220</v>
      </c>
      <c r="D23" s="72" t="s">
        <v>164</v>
      </c>
      <c r="E23" s="39">
        <v>40</v>
      </c>
      <c r="F23" s="38" t="s">
        <v>164</v>
      </c>
      <c r="G23" s="79" t="s">
        <v>164</v>
      </c>
      <c r="H23" s="51" t="s">
        <v>164</v>
      </c>
      <c r="I23" s="51" t="s">
        <v>164</v>
      </c>
      <c r="J23" s="51" t="s">
        <v>164</v>
      </c>
      <c r="K23" s="44" t="s">
        <v>221</v>
      </c>
      <c r="L23" s="51" t="s">
        <v>164</v>
      </c>
    </row>
    <row r="24" spans="1:12" ht="47.25" customHeight="1" thickTop="1" x14ac:dyDescent="0.3">
      <c r="A24" s="145" t="s">
        <v>233</v>
      </c>
      <c r="B24" s="114"/>
      <c r="C24" s="114"/>
      <c r="D24" s="115"/>
      <c r="E24" s="73">
        <v>100</v>
      </c>
      <c r="F24" s="73" t="s">
        <v>164</v>
      </c>
      <c r="G24" s="73" t="s">
        <v>164</v>
      </c>
      <c r="H24" s="73" t="s">
        <v>164</v>
      </c>
      <c r="I24" s="73" t="s">
        <v>164</v>
      </c>
      <c r="J24" s="73" t="s">
        <v>164</v>
      </c>
      <c r="K24" s="139" t="s">
        <v>222</v>
      </c>
      <c r="L24" s="140"/>
    </row>
    <row r="26" spans="1:12" x14ac:dyDescent="0.3">
      <c r="B26" s="74" t="s">
        <v>236</v>
      </c>
    </row>
    <row r="27" spans="1:12" x14ac:dyDescent="0.3">
      <c r="B27" s="74" t="s">
        <v>237</v>
      </c>
    </row>
  </sheetData>
  <mergeCells count="15">
    <mergeCell ref="K24:L24"/>
    <mergeCell ref="A3:C4"/>
    <mergeCell ref="A5:B15"/>
    <mergeCell ref="A16:B23"/>
    <mergeCell ref="A24:D24"/>
    <mergeCell ref="I18:J18"/>
    <mergeCell ref="I19:J19"/>
    <mergeCell ref="I20:J20"/>
    <mergeCell ref="I21:J21"/>
    <mergeCell ref="I22:J22"/>
    <mergeCell ref="D3:F3"/>
    <mergeCell ref="G3:J3"/>
    <mergeCell ref="K3:L3"/>
    <mergeCell ref="I16:J16"/>
    <mergeCell ref="I17:J17"/>
  </mergeCells>
  <phoneticPr fontId="1" type="noConversion"/>
  <conditionalFormatting sqref="K5:K14">
    <cfRule type="cellIs" dxfId="2" priority="1" operator="greaterThan">
      <formula>1</formula>
    </cfRule>
    <cfRule type="cellIs" dxfId="1" priority="2" operator="lessThanOrEqual">
      <formula>0.9</formula>
    </cfRule>
    <cfRule type="cellIs" dxfId="0" priority="3" operator="greaterThan">
      <formula>0.9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C6D0-F912-467B-8CE3-F5BB47C43807}">
  <dimension ref="B2:I20"/>
  <sheetViews>
    <sheetView showGridLines="0" workbookViewId="0">
      <selection activeCell="F3" sqref="F3"/>
    </sheetView>
  </sheetViews>
  <sheetFormatPr defaultRowHeight="16.5" x14ac:dyDescent="0.3"/>
  <cols>
    <col min="2" max="2" width="13.625" bestFit="1" customWidth="1"/>
    <col min="3" max="3" width="5.875" bestFit="1" customWidth="1"/>
    <col min="4" max="4" width="11.125" bestFit="1" customWidth="1"/>
    <col min="5" max="5" width="16" bestFit="1" customWidth="1"/>
    <col min="6" max="6" width="14.875" bestFit="1" customWidth="1"/>
    <col min="7" max="7" width="17.5" bestFit="1" customWidth="1"/>
    <col min="8" max="8" width="14.125" bestFit="1" customWidth="1"/>
    <col min="9" max="9" width="10.875" bestFit="1" customWidth="1"/>
  </cols>
  <sheetData>
    <row r="2" spans="2:9" x14ac:dyDescent="0.3">
      <c r="B2" s="87" t="s">
        <v>239</v>
      </c>
      <c r="C2" s="87" t="s">
        <v>240</v>
      </c>
      <c r="D2" s="87" t="s">
        <v>241</v>
      </c>
      <c r="E2" s="87" t="s">
        <v>242</v>
      </c>
      <c r="F2" s="87" t="s">
        <v>243</v>
      </c>
      <c r="G2" s="87" t="s">
        <v>256</v>
      </c>
      <c r="H2" s="87" t="s">
        <v>244</v>
      </c>
      <c r="I2" s="87" t="s">
        <v>245</v>
      </c>
    </row>
    <row r="3" spans="2:9" x14ac:dyDescent="0.3">
      <c r="B3" t="s">
        <v>260</v>
      </c>
      <c r="C3">
        <f t="shared" ref="C3:C20" si="0">VS_YYYY</f>
        <v>2026</v>
      </c>
      <c r="D3" t="str">
        <f>'V_연도별 민원 처리'!A$5</f>
        <v>법정 민원</v>
      </c>
      <c r="E3" t="str">
        <f>'V_연도별 민원 처리'!C5</f>
        <v>인가 / 허가 신청</v>
      </c>
      <c r="F3" s="91">
        <f>'V_연도별 민원 처리'!H5</f>
        <v>320</v>
      </c>
      <c r="G3">
        <f>'V_연도별 민원 처리'!J5</f>
        <v>295</v>
      </c>
      <c r="H3">
        <f>'V_연도별 민원 처리'!O5</f>
        <v>2</v>
      </c>
      <c r="I3">
        <f>'V_연도별 민원 처리'!P5</f>
        <v>4.2</v>
      </c>
    </row>
    <row r="4" spans="2:9" x14ac:dyDescent="0.3">
      <c r="B4" t="s">
        <v>260</v>
      </c>
      <c r="C4">
        <f t="shared" si="0"/>
        <v>2026</v>
      </c>
      <c r="D4" t="str">
        <f>'V_연도별 민원 처리'!A$5</f>
        <v>법정 민원</v>
      </c>
      <c r="E4" t="str">
        <f>'V_연도별 민원 처리'!C6</f>
        <v>건축 / 개발행위 인허가</v>
      </c>
      <c r="F4" s="91">
        <f>'V_연도별 민원 처리'!H6</f>
        <v>210</v>
      </c>
      <c r="G4">
        <f>'V_연도별 민원 처리'!J6</f>
        <v>185</v>
      </c>
      <c r="H4">
        <f>'V_연도별 민원 처리'!O6</f>
        <v>5</v>
      </c>
      <c r="I4">
        <f>'V_연도별 민원 처리'!P6</f>
        <v>14.5</v>
      </c>
    </row>
    <row r="5" spans="2:9" x14ac:dyDescent="0.3">
      <c r="B5" t="s">
        <v>260</v>
      </c>
      <c r="C5">
        <f t="shared" si="0"/>
        <v>2026</v>
      </c>
      <c r="D5" t="str">
        <f>'V_연도별 민원 처리'!A$5</f>
        <v>법정 민원</v>
      </c>
      <c r="E5" t="str">
        <f>'V_연도별 민원 처리'!C7</f>
        <v>위생 / 환경업소 영업신고</v>
      </c>
      <c r="F5" s="91">
        <f>'V_연도별 민원 처리'!H7</f>
        <v>450</v>
      </c>
      <c r="G5">
        <f>'V_연도별 민원 처리'!J7</f>
        <v>450</v>
      </c>
      <c r="H5">
        <f>'V_연도별 민원 처리'!O7</f>
        <v>0</v>
      </c>
      <c r="I5">
        <f>'V_연도별 민원 처리'!P7</f>
        <v>2.1</v>
      </c>
    </row>
    <row r="6" spans="2:9" x14ac:dyDescent="0.3">
      <c r="B6" t="s">
        <v>260</v>
      </c>
      <c r="C6">
        <f t="shared" si="0"/>
        <v>2026</v>
      </c>
      <c r="D6" t="str">
        <f>'V_연도별 민원 처리'!A$5</f>
        <v>법정 민원</v>
      </c>
      <c r="E6" t="str">
        <f>'V_연도별 민원 처리'!C8</f>
        <v>기타 등록 / 신고 / 갱신</v>
      </c>
      <c r="F6" s="91">
        <f>'V_연도별 민원 처리'!H8</f>
        <v>700</v>
      </c>
      <c r="G6">
        <f>'V_연도별 민원 처리'!J8</f>
        <v>695</v>
      </c>
      <c r="H6">
        <f>'V_연도별 민원 처리'!O8</f>
        <v>0</v>
      </c>
      <c r="I6">
        <f>'V_연도별 민원 처리'!P8</f>
        <v>1.5</v>
      </c>
    </row>
    <row r="7" spans="2:9" x14ac:dyDescent="0.3">
      <c r="B7" t="s">
        <v>260</v>
      </c>
      <c r="C7">
        <f t="shared" si="0"/>
        <v>2026</v>
      </c>
      <c r="D7" t="str">
        <f>'V_연도별 민원 처리'!A$5</f>
        <v>법정 민원</v>
      </c>
      <c r="E7" t="str">
        <f>'V_연도별 민원 처리'!C9</f>
        <v>각종 제증명 발급</v>
      </c>
      <c r="F7" s="91">
        <f>'V_연도별 민원 처리'!H9</f>
        <v>1850</v>
      </c>
      <c r="G7">
        <f>'V_연도별 민원 처리'!J9</f>
        <v>1850</v>
      </c>
      <c r="H7">
        <f>'V_연도별 민원 처리'!O9</f>
        <v>0</v>
      </c>
      <c r="I7">
        <f>'V_연도별 민원 처리'!P9</f>
        <v>0.1</v>
      </c>
    </row>
    <row r="8" spans="2:9" x14ac:dyDescent="0.3">
      <c r="B8" t="s">
        <v>260</v>
      </c>
      <c r="C8">
        <f t="shared" si="0"/>
        <v>2026</v>
      </c>
      <c r="D8" t="str">
        <f>'V_연도별 민원 처리'!A$5</f>
        <v>법정 민원</v>
      </c>
      <c r="E8" t="str">
        <f>'V_연도별 민원 처리'!C10</f>
        <v>행정처분 이의신청</v>
      </c>
      <c r="F8" s="91">
        <f>'V_연도별 민원 처리'!H10</f>
        <v>45</v>
      </c>
      <c r="G8">
        <f>'V_연도별 민원 처리'!J10</f>
        <v>30</v>
      </c>
      <c r="H8">
        <f>'V_연도별 민원 처리'!O10</f>
        <v>1</v>
      </c>
      <c r="I8">
        <f>'V_연도별 민원 처리'!P10</f>
        <v>12.5</v>
      </c>
    </row>
    <row r="9" spans="2:9" x14ac:dyDescent="0.3">
      <c r="B9" t="s">
        <v>260</v>
      </c>
      <c r="C9">
        <f t="shared" si="0"/>
        <v>2026</v>
      </c>
      <c r="D9" t="str">
        <f>'V_연도별 민원 처리'!A$12</f>
        <v>고충/건의</v>
      </c>
      <c r="E9" t="str">
        <f>'V_연도별 민원 처리'!C12</f>
        <v>교통 / 불법주정차 (안전신문고)</v>
      </c>
      <c r="F9" s="91">
        <f>'V_연도별 민원 처리'!H12</f>
        <v>2800</v>
      </c>
      <c r="G9" s="91">
        <f>'V_연도별 민원 처리'!J12</f>
        <v>2100</v>
      </c>
      <c r="H9" s="91">
        <f>'V_연도별 민원 처리'!O12</f>
        <v>15</v>
      </c>
      <c r="I9" s="91">
        <f>'V_연도별 민원 처리'!P12</f>
        <v>6.5</v>
      </c>
    </row>
    <row r="10" spans="2:9" x14ac:dyDescent="0.3">
      <c r="B10" t="s">
        <v>260</v>
      </c>
      <c r="C10">
        <f t="shared" si="0"/>
        <v>2026</v>
      </c>
      <c r="D10" t="str">
        <f>'V_연도별 민원 처리'!A$12</f>
        <v>고충/건의</v>
      </c>
      <c r="E10" t="str">
        <f>'V_연도별 민원 처리'!C13</f>
        <v>대중교통(버스/택시) 불편신고</v>
      </c>
      <c r="F10" s="91">
        <f>'V_연도별 민원 처리'!H13</f>
        <v>350</v>
      </c>
      <c r="G10" s="91">
        <f>'V_연도별 민원 처리'!J13</f>
        <v>345</v>
      </c>
      <c r="H10" s="91">
        <f>'V_연도별 민원 처리'!O13</f>
        <v>0</v>
      </c>
      <c r="I10" s="91">
        <f>'V_연도별 민원 처리'!P13</f>
        <v>4.2</v>
      </c>
    </row>
    <row r="11" spans="2:9" x14ac:dyDescent="0.3">
      <c r="B11" t="s">
        <v>260</v>
      </c>
      <c r="C11">
        <f t="shared" si="0"/>
        <v>2026</v>
      </c>
      <c r="D11" t="str">
        <f>'V_연도별 민원 처리'!A$12</f>
        <v>고충/건의</v>
      </c>
      <c r="E11" t="str">
        <f>'V_연도별 민원 처리'!C14</f>
        <v>도로 파손 / 포트홀 및 시설물 보수</v>
      </c>
      <c r="F11" s="91">
        <f>'V_연도별 민원 처리'!H14</f>
        <v>420</v>
      </c>
      <c r="G11" s="91">
        <f>'V_연도별 민원 처리'!J14</f>
        <v>350</v>
      </c>
      <c r="H11" s="91">
        <f>'V_연도별 민원 처리'!O14</f>
        <v>22</v>
      </c>
      <c r="I11" s="91">
        <f>'V_연도별 민원 처리'!P14</f>
        <v>8.5</v>
      </c>
    </row>
    <row r="12" spans="2:9" x14ac:dyDescent="0.3">
      <c r="B12" t="s">
        <v>260</v>
      </c>
      <c r="C12">
        <f t="shared" si="0"/>
        <v>2026</v>
      </c>
      <c r="D12" t="str">
        <f>'V_연도별 민원 처리'!A$12</f>
        <v>고충/건의</v>
      </c>
      <c r="E12" t="str">
        <f>'V_연도별 민원 처리'!C15</f>
        <v>환경 / 소음 / 폐기물 무단투기</v>
      </c>
      <c r="F12" s="91">
        <f>'V_연도별 민원 처리'!H15</f>
        <v>750</v>
      </c>
      <c r="G12" s="91">
        <f>'V_연도별 민원 처리'!J15</f>
        <v>720</v>
      </c>
      <c r="H12" s="91">
        <f>'V_연도별 민원 처리'!O15</f>
        <v>8</v>
      </c>
      <c r="I12" s="91">
        <f>'V_연도별 민원 처리'!P15</f>
        <v>5.2</v>
      </c>
    </row>
    <row r="13" spans="2:9" x14ac:dyDescent="0.3">
      <c r="B13" t="s">
        <v>260</v>
      </c>
      <c r="C13">
        <f t="shared" si="0"/>
        <v>2026</v>
      </c>
      <c r="D13" t="str">
        <f>'V_연도별 민원 처리'!A$12</f>
        <v>고충/건의</v>
      </c>
      <c r="E13" t="str">
        <f>'V_연도별 민원 처리'!C16</f>
        <v>불법건축물 / 노점상 / 적치물 단속</v>
      </c>
      <c r="F13" s="91">
        <f>'V_연도별 민원 처리'!H16</f>
        <v>210</v>
      </c>
      <c r="G13" s="91">
        <f>'V_연도별 민원 처리'!J16</f>
        <v>180</v>
      </c>
      <c r="H13" s="91">
        <f>'V_연도별 민원 처리'!O16</f>
        <v>12</v>
      </c>
      <c r="I13" s="91">
        <f>'V_연도별 민원 처리'!P16</f>
        <v>15</v>
      </c>
    </row>
    <row r="14" spans="2:9" x14ac:dyDescent="0.3">
      <c r="B14" t="s">
        <v>260</v>
      </c>
      <c r="C14">
        <f t="shared" si="0"/>
        <v>2026</v>
      </c>
      <c r="D14" t="str">
        <f>'V_연도별 민원 처리'!A$12</f>
        <v>고충/건의</v>
      </c>
      <c r="E14" t="str">
        <f>'V_연도별 민원 처리'!C17</f>
        <v>복지 / 보건 / 위생</v>
      </c>
      <c r="F14" s="91">
        <f>'V_연도별 민원 처리'!H17</f>
        <v>250</v>
      </c>
      <c r="G14" s="91">
        <f>'V_연도별 민원 처리'!J17</f>
        <v>250</v>
      </c>
      <c r="H14" s="91">
        <f>'V_연도별 민원 처리'!O17</f>
        <v>0</v>
      </c>
      <c r="I14" s="91">
        <f>'V_연도별 민원 처리'!P17</f>
        <v>3.8</v>
      </c>
    </row>
    <row r="15" spans="2:9" x14ac:dyDescent="0.3">
      <c r="B15" t="s">
        <v>260</v>
      </c>
      <c r="C15">
        <f t="shared" si="0"/>
        <v>2026</v>
      </c>
      <c r="D15" t="str">
        <f>'V_연도별 민원 처리'!A$12</f>
        <v>고충/건의</v>
      </c>
      <c r="E15" t="str">
        <f>'V_연도별 민원 처리'!C18</f>
        <v>일반 생활건의 (방문/우편)</v>
      </c>
      <c r="F15" s="91">
        <f>'V_연도별 민원 처리'!H18</f>
        <v>120</v>
      </c>
      <c r="G15" s="91">
        <f>'V_연도별 민원 처리'!J18</f>
        <v>120</v>
      </c>
      <c r="H15" s="91">
        <f>'V_연도별 민원 처리'!O18</f>
        <v>0</v>
      </c>
      <c r="I15" s="91">
        <f>'V_연도별 민원 처리'!P18</f>
        <v>4.5</v>
      </c>
    </row>
    <row r="16" spans="2:9" x14ac:dyDescent="0.3">
      <c r="B16" t="s">
        <v>260</v>
      </c>
      <c r="C16">
        <f t="shared" si="0"/>
        <v>2026</v>
      </c>
      <c r="D16" t="str">
        <f>'V_연도별 민원 처리'!A$12</f>
        <v>고충/건의</v>
      </c>
      <c r="E16" t="str">
        <f>'V_연도별 민원 처리'!C19</f>
        <v>공원 / 녹지시설 불편신고</v>
      </c>
      <c r="F16" s="91">
        <f>'V_연도별 민원 처리'!H19</f>
        <v>180</v>
      </c>
      <c r="G16" s="91">
        <f>'V_연도별 민원 처리'!J19</f>
        <v>162</v>
      </c>
      <c r="H16" s="91">
        <f>'V_연도별 민원 처리'!O19</f>
        <v>2</v>
      </c>
      <c r="I16" s="91">
        <f>'V_연도별 민원 처리'!P19</f>
        <v>5.5</v>
      </c>
    </row>
    <row r="17" spans="2:9" x14ac:dyDescent="0.3">
      <c r="B17" t="s">
        <v>260</v>
      </c>
      <c r="C17">
        <f t="shared" si="0"/>
        <v>2026</v>
      </c>
      <c r="D17" t="str">
        <f>'V_연도별 민원 처리'!A$21</f>
        <v>정보공개/기타</v>
      </c>
      <c r="E17" t="str">
        <f>'V_연도별 민원 처리'!C21</f>
        <v>행정정보 공개 청구</v>
      </c>
      <c r="F17">
        <f>'V_연도별 민원 처리'!H21</f>
        <v>180</v>
      </c>
      <c r="G17">
        <f>'V_연도별 민원 처리'!J21</f>
        <v>175</v>
      </c>
      <c r="H17" s="91">
        <f>'V_연도별 민원 처리'!O21</f>
        <v>0</v>
      </c>
      <c r="I17" s="91">
        <f>'V_연도별 민원 처리'!P21</f>
        <v>8.5</v>
      </c>
    </row>
    <row r="18" spans="2:9" x14ac:dyDescent="0.3">
      <c r="B18" t="s">
        <v>260</v>
      </c>
      <c r="C18">
        <f t="shared" si="0"/>
        <v>2026</v>
      </c>
      <c r="D18" t="str">
        <f>'V_연도별 민원 처리'!A$21</f>
        <v>정보공개/기타</v>
      </c>
      <c r="E18" t="str">
        <f>'V_연도별 민원 처리'!C22</f>
        <v>CCTV 영상정보 열람 청구</v>
      </c>
      <c r="F18">
        <f>'V_연도별 민원 처리'!H22</f>
        <v>160</v>
      </c>
      <c r="G18">
        <f>'V_연도별 민원 처리'!J22</f>
        <v>140</v>
      </c>
      <c r="H18" s="91">
        <f>'V_연도별 민원 처리'!O22</f>
        <v>2</v>
      </c>
      <c r="I18" s="91">
        <f>'V_연도별 민원 처리'!P22</f>
        <v>7.2</v>
      </c>
    </row>
    <row r="19" spans="2:9" x14ac:dyDescent="0.3">
      <c r="B19" t="s">
        <v>260</v>
      </c>
      <c r="C19">
        <f t="shared" si="0"/>
        <v>2026</v>
      </c>
      <c r="D19" t="str">
        <f>'V_연도별 민원 처리'!A$21</f>
        <v>정보공개/기타</v>
      </c>
      <c r="E19" t="str">
        <f>'V_연도별 민원 처리'!C23</f>
        <v>예산 / 주요사업 내역 공개 요청</v>
      </c>
      <c r="F19">
        <f>'V_연도별 민원 처리'!H23</f>
        <v>65</v>
      </c>
      <c r="G19">
        <f>'V_연도별 민원 처리'!J23</f>
        <v>60</v>
      </c>
      <c r="H19" s="91">
        <f>'V_연도별 민원 처리'!O23</f>
        <v>0</v>
      </c>
      <c r="I19" s="91">
        <f>'V_연도별 민원 처리'!P23</f>
        <v>10.5</v>
      </c>
    </row>
    <row r="20" spans="2:9" x14ac:dyDescent="0.3">
      <c r="B20" t="s">
        <v>260</v>
      </c>
      <c r="C20">
        <f t="shared" si="0"/>
        <v>2026</v>
      </c>
      <c r="D20" t="str">
        <f>'V_연도별 민원 처리'!A$21</f>
        <v>정보공개/기타</v>
      </c>
      <c r="E20" t="str">
        <f>'V_연도별 민원 처리'!C24</f>
        <v>단순 질의 및 안내 상담</v>
      </c>
      <c r="F20">
        <f>'V_연도별 민원 처리'!H24</f>
        <v>950</v>
      </c>
      <c r="G20">
        <f>'V_연도별 민원 처리'!J24</f>
        <v>950</v>
      </c>
      <c r="H20" s="91">
        <f>'V_연도별 민원 처리'!O24</f>
        <v>0</v>
      </c>
      <c r="I20" s="91">
        <f>'V_연도별 민원 처리'!P24</f>
        <v>0.5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87AB1-9D7D-47A7-91B7-837126EDACBC}">
  <dimension ref="A1"/>
  <sheetViews>
    <sheetView workbookViewId="0">
      <selection activeCell="C2" sqref="C2"/>
    </sheetView>
  </sheetViews>
  <sheetFormatPr defaultRowHeight="16.5" x14ac:dyDescent="0.3"/>
  <sheetData/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B86A6-3F3E-4456-B820-842517E25C96}">
  <dimension ref="A1:H181"/>
  <sheetViews>
    <sheetView showGridLines="0" workbookViewId="0">
      <selection activeCell="J2" sqref="J2"/>
    </sheetView>
  </sheetViews>
  <sheetFormatPr defaultRowHeight="16.5" x14ac:dyDescent="0.3"/>
  <cols>
    <col min="1" max="6" width="18.375" customWidth="1"/>
    <col min="7" max="7" width="17.875" customWidth="1"/>
    <col min="8" max="8" width="47.625" bestFit="1" customWidth="1"/>
  </cols>
  <sheetData>
    <row r="1" spans="1:8" x14ac:dyDescent="0.3">
      <c r="A1" t="s">
        <v>249</v>
      </c>
      <c r="B1" t="s">
        <v>250</v>
      </c>
      <c r="C1" t="s">
        <v>251</v>
      </c>
      <c r="D1" t="s">
        <v>252</v>
      </c>
      <c r="E1" t="s">
        <v>257</v>
      </c>
      <c r="F1" t="s">
        <v>253</v>
      </c>
      <c r="G1" t="s">
        <v>254</v>
      </c>
      <c r="H1" s="89" t="s">
        <v>255</v>
      </c>
    </row>
    <row r="2" spans="1:8" x14ac:dyDescent="0.3">
      <c r="A2" s="88">
        <v>2017</v>
      </c>
      <c r="B2" s="88" t="s">
        <v>246</v>
      </c>
      <c r="C2" s="88" t="s">
        <v>100</v>
      </c>
      <c r="D2" s="88">
        <v>850</v>
      </c>
      <c r="E2" s="88">
        <v>850</v>
      </c>
      <c r="F2" s="88">
        <v>15</v>
      </c>
      <c r="G2" s="88">
        <v>5.8</v>
      </c>
      <c r="H2" s="88" t="str">
        <f t="shared" ref="H2:H33" si="0">A2&amp;B2&amp;C2</f>
        <v>2017법정 민원인가 / 허가 신청</v>
      </c>
    </row>
    <row r="3" spans="1:8" x14ac:dyDescent="0.3">
      <c r="A3" s="88">
        <v>2018</v>
      </c>
      <c r="B3" s="88" t="s">
        <v>246</v>
      </c>
      <c r="C3" s="88" t="s">
        <v>100</v>
      </c>
      <c r="D3" s="88">
        <v>890</v>
      </c>
      <c r="E3" s="88">
        <v>890</v>
      </c>
      <c r="F3" s="88">
        <v>12</v>
      </c>
      <c r="G3" s="88">
        <v>5.5</v>
      </c>
      <c r="H3" s="88" t="str">
        <f t="shared" si="0"/>
        <v>2018법정 민원인가 / 허가 신청</v>
      </c>
    </row>
    <row r="4" spans="1:8" x14ac:dyDescent="0.3">
      <c r="A4" s="88">
        <v>2019</v>
      </c>
      <c r="B4" s="88" t="s">
        <v>246</v>
      </c>
      <c r="C4" s="88" t="s">
        <v>100</v>
      </c>
      <c r="D4" s="88">
        <v>920</v>
      </c>
      <c r="E4" s="88">
        <v>920</v>
      </c>
      <c r="F4" s="88">
        <v>10</v>
      </c>
      <c r="G4" s="88">
        <v>5.4</v>
      </c>
      <c r="H4" s="88" t="str">
        <f t="shared" si="0"/>
        <v>2019법정 민원인가 / 허가 신청</v>
      </c>
    </row>
    <row r="5" spans="1:8" x14ac:dyDescent="0.3">
      <c r="A5" s="88">
        <v>2020</v>
      </c>
      <c r="B5" s="88" t="s">
        <v>246</v>
      </c>
      <c r="C5" s="88" t="s">
        <v>100</v>
      </c>
      <c r="D5" s="88">
        <v>950</v>
      </c>
      <c r="E5" s="88">
        <v>950</v>
      </c>
      <c r="F5" s="88">
        <v>8</v>
      </c>
      <c r="G5" s="88">
        <v>5.2</v>
      </c>
      <c r="H5" s="88" t="str">
        <f t="shared" si="0"/>
        <v>2020법정 민원인가 / 허가 신청</v>
      </c>
    </row>
    <row r="6" spans="1:8" x14ac:dyDescent="0.3">
      <c r="A6" s="88">
        <v>2021</v>
      </c>
      <c r="B6" s="88" t="s">
        <v>246</v>
      </c>
      <c r="C6" s="88" t="s">
        <v>100</v>
      </c>
      <c r="D6" s="88">
        <v>1050</v>
      </c>
      <c r="E6" s="88">
        <v>1050</v>
      </c>
      <c r="F6" s="88">
        <v>5</v>
      </c>
      <c r="G6" s="88">
        <v>4.8</v>
      </c>
      <c r="H6" s="88" t="str">
        <f t="shared" si="0"/>
        <v>2021법정 민원인가 / 허가 신청</v>
      </c>
    </row>
    <row r="7" spans="1:8" x14ac:dyDescent="0.3">
      <c r="A7" s="88">
        <v>2022</v>
      </c>
      <c r="B7" s="88" t="s">
        <v>246</v>
      </c>
      <c r="C7" s="88" t="s">
        <v>100</v>
      </c>
      <c r="D7" s="88">
        <v>1250</v>
      </c>
      <c r="E7" s="88">
        <v>1250</v>
      </c>
      <c r="F7" s="88">
        <v>6</v>
      </c>
      <c r="G7" s="88">
        <v>4.5</v>
      </c>
      <c r="H7" s="88" t="str">
        <f t="shared" si="0"/>
        <v>2022법정 민원인가 / 허가 신청</v>
      </c>
    </row>
    <row r="8" spans="1:8" x14ac:dyDescent="0.3">
      <c r="A8" s="88">
        <v>2023</v>
      </c>
      <c r="B8" s="88" t="s">
        <v>246</v>
      </c>
      <c r="C8" s="88" t="s">
        <v>100</v>
      </c>
      <c r="D8" s="88">
        <v>1310</v>
      </c>
      <c r="E8" s="88">
        <v>1310</v>
      </c>
      <c r="F8" s="88">
        <v>4</v>
      </c>
      <c r="G8" s="88">
        <v>4.4000000000000004</v>
      </c>
      <c r="H8" s="88" t="str">
        <f t="shared" si="0"/>
        <v>2023법정 민원인가 / 허가 신청</v>
      </c>
    </row>
    <row r="9" spans="1:8" x14ac:dyDescent="0.3">
      <c r="A9" s="88">
        <v>2024</v>
      </c>
      <c r="B9" s="88" t="s">
        <v>246</v>
      </c>
      <c r="C9" s="88" t="s">
        <v>100</v>
      </c>
      <c r="D9" s="88">
        <v>1180</v>
      </c>
      <c r="E9" s="88">
        <v>1180</v>
      </c>
      <c r="F9" s="88">
        <v>2</v>
      </c>
      <c r="G9" s="88">
        <v>4.0999999999999996</v>
      </c>
      <c r="H9" s="88" t="str">
        <f t="shared" si="0"/>
        <v>2024법정 민원인가 / 허가 신청</v>
      </c>
    </row>
    <row r="10" spans="1:8" x14ac:dyDescent="0.3">
      <c r="A10" s="88">
        <v>2025</v>
      </c>
      <c r="B10" s="88" t="s">
        <v>246</v>
      </c>
      <c r="C10" s="88" t="s">
        <v>100</v>
      </c>
      <c r="D10" s="88">
        <v>1205</v>
      </c>
      <c r="E10" s="88">
        <v>1193</v>
      </c>
      <c r="F10" s="88">
        <v>3</v>
      </c>
      <c r="G10" s="88">
        <v>4</v>
      </c>
      <c r="H10" s="88" t="str">
        <f t="shared" si="0"/>
        <v>2025법정 민원인가 / 허가 신청</v>
      </c>
    </row>
    <row r="11" spans="1:8" x14ac:dyDescent="0.3">
      <c r="A11" s="88">
        <v>2026</v>
      </c>
      <c r="B11" s="88" t="s">
        <v>246</v>
      </c>
      <c r="C11" s="88" t="s">
        <v>100</v>
      </c>
      <c r="D11" s="88">
        <v>320</v>
      </c>
      <c r="E11" s="88">
        <v>295</v>
      </c>
      <c r="F11" s="88">
        <v>2</v>
      </c>
      <c r="G11" s="88">
        <v>4.2</v>
      </c>
      <c r="H11" s="88" t="str">
        <f t="shared" si="0"/>
        <v>2026법정 민원인가 / 허가 신청</v>
      </c>
    </row>
    <row r="12" spans="1:8" x14ac:dyDescent="0.3">
      <c r="A12" s="88">
        <v>2017</v>
      </c>
      <c r="B12" s="88" t="s">
        <v>246</v>
      </c>
      <c r="C12" s="88" t="s">
        <v>101</v>
      </c>
      <c r="D12" s="88">
        <v>950</v>
      </c>
      <c r="E12" s="88">
        <v>950</v>
      </c>
      <c r="F12" s="88">
        <v>25</v>
      </c>
      <c r="G12" s="88">
        <v>15.5</v>
      </c>
      <c r="H12" s="88" t="str">
        <f t="shared" si="0"/>
        <v>2017법정 민원건축 / 개발행위 인허가</v>
      </c>
    </row>
    <row r="13" spans="1:8" x14ac:dyDescent="0.3">
      <c r="A13" s="88">
        <v>2018</v>
      </c>
      <c r="B13" s="88" t="s">
        <v>246</v>
      </c>
      <c r="C13" s="88" t="s">
        <v>101</v>
      </c>
      <c r="D13" s="88">
        <v>1020</v>
      </c>
      <c r="E13" s="88">
        <v>1020</v>
      </c>
      <c r="F13" s="88">
        <v>28</v>
      </c>
      <c r="G13" s="88">
        <v>16</v>
      </c>
      <c r="H13" s="88" t="str">
        <f t="shared" si="0"/>
        <v>2018법정 민원건축 / 개발행위 인허가</v>
      </c>
    </row>
    <row r="14" spans="1:8" x14ac:dyDescent="0.3">
      <c r="A14" s="88">
        <v>2019</v>
      </c>
      <c r="B14" s="88" t="s">
        <v>246</v>
      </c>
      <c r="C14" s="88" t="s">
        <v>101</v>
      </c>
      <c r="D14" s="88">
        <v>880</v>
      </c>
      <c r="E14" s="88">
        <v>880</v>
      </c>
      <c r="F14" s="88">
        <v>15</v>
      </c>
      <c r="G14" s="88">
        <v>14.8</v>
      </c>
      <c r="H14" s="88" t="str">
        <f t="shared" si="0"/>
        <v>2019법정 민원건축 / 개발행위 인허가</v>
      </c>
    </row>
    <row r="15" spans="1:8" x14ac:dyDescent="0.3">
      <c r="A15" s="88">
        <v>2020</v>
      </c>
      <c r="B15" s="88" t="s">
        <v>246</v>
      </c>
      <c r="C15" s="88" t="s">
        <v>101</v>
      </c>
      <c r="D15" s="88">
        <v>750</v>
      </c>
      <c r="E15" s="88">
        <v>750</v>
      </c>
      <c r="F15" s="88">
        <v>10</v>
      </c>
      <c r="G15" s="88">
        <v>14.5</v>
      </c>
      <c r="H15" s="88" t="str">
        <f t="shared" si="0"/>
        <v>2020법정 민원건축 / 개발행위 인허가</v>
      </c>
    </row>
    <row r="16" spans="1:8" x14ac:dyDescent="0.3">
      <c r="A16" s="88">
        <v>2021</v>
      </c>
      <c r="B16" s="88" t="s">
        <v>246</v>
      </c>
      <c r="C16" s="88" t="s">
        <v>101</v>
      </c>
      <c r="D16" s="88">
        <v>800</v>
      </c>
      <c r="E16" s="88">
        <v>800</v>
      </c>
      <c r="F16" s="88">
        <v>12</v>
      </c>
      <c r="G16" s="88">
        <v>14.2</v>
      </c>
      <c r="H16" s="88" t="str">
        <f t="shared" si="0"/>
        <v>2021법정 민원건축 / 개발행위 인허가</v>
      </c>
    </row>
    <row r="17" spans="1:8" x14ac:dyDescent="0.3">
      <c r="A17" s="88">
        <v>2022</v>
      </c>
      <c r="B17" s="88" t="s">
        <v>246</v>
      </c>
      <c r="C17" s="88" t="s">
        <v>101</v>
      </c>
      <c r="D17" s="88">
        <v>850</v>
      </c>
      <c r="E17" s="88">
        <v>850</v>
      </c>
      <c r="F17" s="88">
        <v>8</v>
      </c>
      <c r="G17" s="88">
        <v>13.8</v>
      </c>
      <c r="H17" s="88" t="str">
        <f t="shared" si="0"/>
        <v>2022법정 민원건축 / 개발행위 인허가</v>
      </c>
    </row>
    <row r="18" spans="1:8" x14ac:dyDescent="0.3">
      <c r="A18" s="88">
        <v>2023</v>
      </c>
      <c r="B18" s="88" t="s">
        <v>246</v>
      </c>
      <c r="C18" s="88" t="s">
        <v>101</v>
      </c>
      <c r="D18" s="88">
        <v>920</v>
      </c>
      <c r="E18" s="88">
        <v>920</v>
      </c>
      <c r="F18" s="88">
        <v>9</v>
      </c>
      <c r="G18" s="88">
        <v>14</v>
      </c>
      <c r="H18" s="88" t="str">
        <f t="shared" si="0"/>
        <v>2023법정 민원건축 / 개발행위 인허가</v>
      </c>
    </row>
    <row r="19" spans="1:8" x14ac:dyDescent="0.3">
      <c r="A19" s="88">
        <v>2024</v>
      </c>
      <c r="B19" s="88" t="s">
        <v>246</v>
      </c>
      <c r="C19" s="88" t="s">
        <v>101</v>
      </c>
      <c r="D19" s="88">
        <v>880</v>
      </c>
      <c r="E19" s="88">
        <v>880</v>
      </c>
      <c r="F19" s="88">
        <v>5</v>
      </c>
      <c r="G19" s="88">
        <v>13.5</v>
      </c>
      <c r="H19" s="88" t="str">
        <f t="shared" si="0"/>
        <v>2024법정 민원건축 / 개발행위 인허가</v>
      </c>
    </row>
    <row r="20" spans="1:8" x14ac:dyDescent="0.3">
      <c r="A20" s="88">
        <v>2025</v>
      </c>
      <c r="B20" s="88" t="s">
        <v>246</v>
      </c>
      <c r="C20" s="88" t="s">
        <v>101</v>
      </c>
      <c r="D20" s="88">
        <v>810</v>
      </c>
      <c r="E20" s="88">
        <v>802</v>
      </c>
      <c r="F20" s="88">
        <v>4</v>
      </c>
      <c r="G20" s="88">
        <v>13.2</v>
      </c>
      <c r="H20" s="88" t="str">
        <f t="shared" si="0"/>
        <v>2025법정 민원건축 / 개발행위 인허가</v>
      </c>
    </row>
    <row r="21" spans="1:8" x14ac:dyDescent="0.3">
      <c r="A21" s="88">
        <v>2026</v>
      </c>
      <c r="B21" s="88" t="s">
        <v>246</v>
      </c>
      <c r="C21" s="88" t="s">
        <v>101</v>
      </c>
      <c r="D21" s="88">
        <v>210</v>
      </c>
      <c r="E21" s="88">
        <v>185</v>
      </c>
      <c r="F21" s="88">
        <v>5</v>
      </c>
      <c r="G21" s="88">
        <v>14.5</v>
      </c>
      <c r="H21" s="88" t="str">
        <f t="shared" si="0"/>
        <v>2026법정 민원건축 / 개발행위 인허가</v>
      </c>
    </row>
    <row r="22" spans="1:8" x14ac:dyDescent="0.3">
      <c r="A22" s="88">
        <v>2017</v>
      </c>
      <c r="B22" s="88" t="s">
        <v>246</v>
      </c>
      <c r="C22" s="88" t="s">
        <v>102</v>
      </c>
      <c r="D22" s="88">
        <v>980</v>
      </c>
      <c r="E22" s="88">
        <v>980</v>
      </c>
      <c r="F22" s="88">
        <v>5</v>
      </c>
      <c r="G22" s="88">
        <v>2.8</v>
      </c>
      <c r="H22" s="88" t="str">
        <f t="shared" si="0"/>
        <v>2017법정 민원위생 / 환경업소 영업신고</v>
      </c>
    </row>
    <row r="23" spans="1:8" x14ac:dyDescent="0.3">
      <c r="A23" s="88">
        <v>2018</v>
      </c>
      <c r="B23" s="88" t="s">
        <v>246</v>
      </c>
      <c r="C23" s="88" t="s">
        <v>102</v>
      </c>
      <c r="D23" s="88">
        <v>1050</v>
      </c>
      <c r="E23" s="88">
        <v>1050</v>
      </c>
      <c r="F23" s="88">
        <v>4</v>
      </c>
      <c r="G23" s="88">
        <v>2.7</v>
      </c>
      <c r="H23" s="88" t="str">
        <f t="shared" si="0"/>
        <v>2018법정 민원위생 / 환경업소 영업신고</v>
      </c>
    </row>
    <row r="24" spans="1:8" x14ac:dyDescent="0.3">
      <c r="A24" s="88">
        <v>2019</v>
      </c>
      <c r="B24" s="88" t="s">
        <v>246</v>
      </c>
      <c r="C24" s="88" t="s">
        <v>102</v>
      </c>
      <c r="D24" s="88">
        <v>1100</v>
      </c>
      <c r="E24" s="88">
        <v>1100</v>
      </c>
      <c r="F24" s="88">
        <v>4</v>
      </c>
      <c r="G24" s="88">
        <v>2.6</v>
      </c>
      <c r="H24" s="88" t="str">
        <f t="shared" si="0"/>
        <v>2019법정 민원위생 / 환경업소 영업신고</v>
      </c>
    </row>
    <row r="25" spans="1:8" x14ac:dyDescent="0.3">
      <c r="A25" s="88">
        <v>2020</v>
      </c>
      <c r="B25" s="88" t="s">
        <v>246</v>
      </c>
      <c r="C25" s="88" t="s">
        <v>102</v>
      </c>
      <c r="D25" s="88">
        <v>1150</v>
      </c>
      <c r="E25" s="88">
        <v>1150</v>
      </c>
      <c r="F25" s="88">
        <v>2</v>
      </c>
      <c r="G25" s="88">
        <v>2.5</v>
      </c>
      <c r="H25" s="88" t="str">
        <f t="shared" si="0"/>
        <v>2020법정 민원위생 / 환경업소 영업신고</v>
      </c>
    </row>
    <row r="26" spans="1:8" x14ac:dyDescent="0.3">
      <c r="A26" s="88">
        <v>2021</v>
      </c>
      <c r="B26" s="88" t="s">
        <v>246</v>
      </c>
      <c r="C26" s="88" t="s">
        <v>102</v>
      </c>
      <c r="D26" s="88">
        <v>1180</v>
      </c>
      <c r="E26" s="88">
        <v>1180</v>
      </c>
      <c r="F26" s="88">
        <v>1</v>
      </c>
      <c r="G26" s="88">
        <v>2.4</v>
      </c>
      <c r="H26" s="88" t="str">
        <f t="shared" si="0"/>
        <v>2021법정 민원위생 / 환경업소 영업신고</v>
      </c>
    </row>
    <row r="27" spans="1:8" x14ac:dyDescent="0.3">
      <c r="A27" s="88">
        <v>2022</v>
      </c>
      <c r="B27" s="88" t="s">
        <v>246</v>
      </c>
      <c r="C27" s="88" t="s">
        <v>102</v>
      </c>
      <c r="D27" s="88">
        <v>1240</v>
      </c>
      <c r="E27" s="88">
        <v>1240</v>
      </c>
      <c r="F27" s="88">
        <v>1</v>
      </c>
      <c r="G27" s="88">
        <v>2.2999999999999998</v>
      </c>
      <c r="H27" s="88" t="str">
        <f t="shared" si="0"/>
        <v>2022법정 민원위생 / 환경업소 영업신고</v>
      </c>
    </row>
    <row r="28" spans="1:8" x14ac:dyDescent="0.3">
      <c r="A28" s="88">
        <v>2023</v>
      </c>
      <c r="B28" s="88" t="s">
        <v>246</v>
      </c>
      <c r="C28" s="88" t="s">
        <v>102</v>
      </c>
      <c r="D28" s="88">
        <v>1450</v>
      </c>
      <c r="E28" s="88">
        <v>1450</v>
      </c>
      <c r="F28" s="88">
        <v>2</v>
      </c>
      <c r="G28" s="88">
        <v>2.2000000000000002</v>
      </c>
      <c r="H28" s="88" t="str">
        <f t="shared" si="0"/>
        <v>2023법정 민원위생 / 환경업소 영업신고</v>
      </c>
    </row>
    <row r="29" spans="1:8" x14ac:dyDescent="0.3">
      <c r="A29" s="88">
        <v>2024</v>
      </c>
      <c r="B29" s="88" t="s">
        <v>246</v>
      </c>
      <c r="C29" s="88" t="s">
        <v>102</v>
      </c>
      <c r="D29" s="88">
        <v>1530</v>
      </c>
      <c r="E29" s="88">
        <v>1530</v>
      </c>
      <c r="F29" s="88">
        <v>0</v>
      </c>
      <c r="G29" s="88">
        <v>2.1</v>
      </c>
      <c r="H29" s="88" t="str">
        <f t="shared" si="0"/>
        <v>2024법정 민원위생 / 환경업소 영업신고</v>
      </c>
    </row>
    <row r="30" spans="1:8" x14ac:dyDescent="0.3">
      <c r="A30" s="88">
        <v>2025</v>
      </c>
      <c r="B30" s="88" t="s">
        <v>246</v>
      </c>
      <c r="C30" s="88" t="s">
        <v>102</v>
      </c>
      <c r="D30" s="88">
        <v>1600</v>
      </c>
      <c r="E30" s="88">
        <v>1584</v>
      </c>
      <c r="F30" s="88">
        <v>0</v>
      </c>
      <c r="G30" s="88">
        <v>2</v>
      </c>
      <c r="H30" s="88" t="str">
        <f t="shared" si="0"/>
        <v>2025법정 민원위생 / 환경업소 영업신고</v>
      </c>
    </row>
    <row r="31" spans="1:8" x14ac:dyDescent="0.3">
      <c r="A31" s="88">
        <v>2026</v>
      </c>
      <c r="B31" s="88" t="s">
        <v>246</v>
      </c>
      <c r="C31" s="88" t="s">
        <v>102</v>
      </c>
      <c r="D31" s="88">
        <v>450</v>
      </c>
      <c r="E31" s="88">
        <v>450</v>
      </c>
      <c r="F31" s="88">
        <v>0</v>
      </c>
      <c r="G31" s="88">
        <v>2.1</v>
      </c>
      <c r="H31" s="88" t="str">
        <f t="shared" si="0"/>
        <v>2026법정 민원위생 / 환경업소 영업신고</v>
      </c>
    </row>
    <row r="32" spans="1:8" x14ac:dyDescent="0.3">
      <c r="A32" s="88">
        <v>2017</v>
      </c>
      <c r="B32" s="88" t="s">
        <v>246</v>
      </c>
      <c r="C32" s="88" t="s">
        <v>103</v>
      </c>
      <c r="D32" s="88">
        <v>2800</v>
      </c>
      <c r="E32" s="88">
        <v>2800</v>
      </c>
      <c r="F32" s="88">
        <v>8</v>
      </c>
      <c r="G32" s="88">
        <v>1.8</v>
      </c>
      <c r="H32" s="88" t="str">
        <f t="shared" si="0"/>
        <v>2017법정 민원기타 등록 / 신고 / 갱신</v>
      </c>
    </row>
    <row r="33" spans="1:8" x14ac:dyDescent="0.3">
      <c r="A33" s="88">
        <v>2018</v>
      </c>
      <c r="B33" s="88" t="s">
        <v>246</v>
      </c>
      <c r="C33" s="88" t="s">
        <v>103</v>
      </c>
      <c r="D33" s="88">
        <v>2950</v>
      </c>
      <c r="E33" s="88">
        <v>2950</v>
      </c>
      <c r="F33" s="88">
        <v>6</v>
      </c>
      <c r="G33" s="88">
        <v>1.7</v>
      </c>
      <c r="H33" s="88" t="str">
        <f t="shared" si="0"/>
        <v>2018법정 민원기타 등록 / 신고 / 갱신</v>
      </c>
    </row>
    <row r="34" spans="1:8" x14ac:dyDescent="0.3">
      <c r="A34" s="88">
        <v>2019</v>
      </c>
      <c r="B34" s="88" t="s">
        <v>246</v>
      </c>
      <c r="C34" s="88" t="s">
        <v>103</v>
      </c>
      <c r="D34" s="88">
        <v>3100</v>
      </c>
      <c r="E34" s="88">
        <v>3100</v>
      </c>
      <c r="F34" s="88">
        <v>5</v>
      </c>
      <c r="G34" s="88">
        <v>1.7</v>
      </c>
      <c r="H34" s="88" t="str">
        <f t="shared" ref="H34:H65" si="1">A34&amp;B34&amp;C34</f>
        <v>2019법정 민원기타 등록 / 신고 / 갱신</v>
      </c>
    </row>
    <row r="35" spans="1:8" x14ac:dyDescent="0.3">
      <c r="A35" s="88">
        <v>2020</v>
      </c>
      <c r="B35" s="88" t="s">
        <v>246</v>
      </c>
      <c r="C35" s="88" t="s">
        <v>103</v>
      </c>
      <c r="D35" s="88">
        <v>3250</v>
      </c>
      <c r="E35" s="88">
        <v>3250</v>
      </c>
      <c r="F35" s="88">
        <v>4</v>
      </c>
      <c r="G35" s="88">
        <v>1.6</v>
      </c>
      <c r="H35" s="88" t="str">
        <f t="shared" si="1"/>
        <v>2020법정 민원기타 등록 / 신고 / 갱신</v>
      </c>
    </row>
    <row r="36" spans="1:8" x14ac:dyDescent="0.3">
      <c r="A36" s="88">
        <v>2021</v>
      </c>
      <c r="B36" s="88" t="s">
        <v>246</v>
      </c>
      <c r="C36" s="88" t="s">
        <v>103</v>
      </c>
      <c r="D36" s="88">
        <v>3400</v>
      </c>
      <c r="E36" s="88">
        <v>3400</v>
      </c>
      <c r="F36" s="88">
        <v>2</v>
      </c>
      <c r="G36" s="88">
        <v>1.6</v>
      </c>
      <c r="H36" s="88" t="str">
        <f t="shared" si="1"/>
        <v>2021법정 민원기타 등록 / 신고 / 갱신</v>
      </c>
    </row>
    <row r="37" spans="1:8" x14ac:dyDescent="0.3">
      <c r="A37" s="88">
        <v>2022</v>
      </c>
      <c r="B37" s="88" t="s">
        <v>246</v>
      </c>
      <c r="C37" s="88" t="s">
        <v>103</v>
      </c>
      <c r="D37" s="88">
        <v>3610</v>
      </c>
      <c r="E37" s="88">
        <v>3610</v>
      </c>
      <c r="F37" s="88">
        <v>1</v>
      </c>
      <c r="G37" s="88">
        <v>1.5</v>
      </c>
      <c r="H37" s="88" t="str">
        <f t="shared" si="1"/>
        <v>2022법정 민원기타 등록 / 신고 / 갱신</v>
      </c>
    </row>
    <row r="38" spans="1:8" x14ac:dyDescent="0.3">
      <c r="A38" s="88">
        <v>2023</v>
      </c>
      <c r="B38" s="88" t="s">
        <v>246</v>
      </c>
      <c r="C38" s="88" t="s">
        <v>103</v>
      </c>
      <c r="D38" s="88">
        <v>3670</v>
      </c>
      <c r="E38" s="88">
        <v>3670</v>
      </c>
      <c r="F38" s="88">
        <v>0</v>
      </c>
      <c r="G38" s="88">
        <v>1.5</v>
      </c>
      <c r="H38" s="88" t="str">
        <f t="shared" si="1"/>
        <v>2023법정 민원기타 등록 / 신고 / 갱신</v>
      </c>
    </row>
    <row r="39" spans="1:8" x14ac:dyDescent="0.3">
      <c r="A39" s="88">
        <v>2024</v>
      </c>
      <c r="B39" s="88" t="s">
        <v>246</v>
      </c>
      <c r="C39" s="88" t="s">
        <v>103</v>
      </c>
      <c r="D39" s="88">
        <v>3900</v>
      </c>
      <c r="E39" s="88">
        <v>3900</v>
      </c>
      <c r="F39" s="88">
        <v>0</v>
      </c>
      <c r="G39" s="88">
        <v>1.4</v>
      </c>
      <c r="H39" s="88" t="str">
        <f t="shared" si="1"/>
        <v>2024법정 민원기타 등록 / 신고 / 갱신</v>
      </c>
    </row>
    <row r="40" spans="1:8" x14ac:dyDescent="0.3">
      <c r="A40" s="88">
        <v>2025</v>
      </c>
      <c r="B40" s="88" t="s">
        <v>246</v>
      </c>
      <c r="C40" s="88" t="s">
        <v>103</v>
      </c>
      <c r="D40" s="88">
        <v>4100</v>
      </c>
      <c r="E40" s="88">
        <v>4059</v>
      </c>
      <c r="F40" s="88">
        <v>0</v>
      </c>
      <c r="G40" s="88">
        <v>1.4</v>
      </c>
      <c r="H40" s="88" t="str">
        <f t="shared" si="1"/>
        <v>2025법정 민원기타 등록 / 신고 / 갱신</v>
      </c>
    </row>
    <row r="41" spans="1:8" x14ac:dyDescent="0.3">
      <c r="A41" s="88">
        <v>2026</v>
      </c>
      <c r="B41" s="88" t="s">
        <v>246</v>
      </c>
      <c r="C41" s="88" t="s">
        <v>103</v>
      </c>
      <c r="D41" s="88">
        <v>700</v>
      </c>
      <c r="E41" s="88">
        <v>695</v>
      </c>
      <c r="F41" s="88">
        <v>0</v>
      </c>
      <c r="G41" s="88">
        <v>1.5</v>
      </c>
      <c r="H41" s="88" t="str">
        <f t="shared" si="1"/>
        <v>2026법정 민원기타 등록 / 신고 / 갱신</v>
      </c>
    </row>
    <row r="42" spans="1:8" x14ac:dyDescent="0.3">
      <c r="A42" s="88">
        <v>2017</v>
      </c>
      <c r="B42" s="88" t="s">
        <v>246</v>
      </c>
      <c r="C42" s="88" t="s">
        <v>104</v>
      </c>
      <c r="D42" s="88">
        <v>25000</v>
      </c>
      <c r="E42" s="88">
        <v>25000</v>
      </c>
      <c r="F42" s="88">
        <v>0</v>
      </c>
      <c r="G42" s="88">
        <v>0.2</v>
      </c>
      <c r="H42" s="88" t="str">
        <f t="shared" si="1"/>
        <v>2017법정 민원각종 제증명 발급</v>
      </c>
    </row>
    <row r="43" spans="1:8" x14ac:dyDescent="0.3">
      <c r="A43" s="88">
        <v>2018</v>
      </c>
      <c r="B43" s="88" t="s">
        <v>246</v>
      </c>
      <c r="C43" s="88" t="s">
        <v>104</v>
      </c>
      <c r="D43" s="88">
        <v>23500</v>
      </c>
      <c r="E43" s="88">
        <v>23500</v>
      </c>
      <c r="F43" s="88">
        <v>0</v>
      </c>
      <c r="G43" s="88">
        <v>0.2</v>
      </c>
      <c r="H43" s="88" t="str">
        <f t="shared" si="1"/>
        <v>2018법정 민원각종 제증명 발급</v>
      </c>
    </row>
    <row r="44" spans="1:8" x14ac:dyDescent="0.3">
      <c r="A44" s="88">
        <v>2019</v>
      </c>
      <c r="B44" s="88" t="s">
        <v>246</v>
      </c>
      <c r="C44" s="88" t="s">
        <v>104</v>
      </c>
      <c r="D44" s="88">
        <v>21000</v>
      </c>
      <c r="E44" s="88">
        <v>21000</v>
      </c>
      <c r="F44" s="88">
        <v>0</v>
      </c>
      <c r="G44" s="88">
        <v>0.2</v>
      </c>
      <c r="H44" s="88" t="str">
        <f t="shared" si="1"/>
        <v>2019법정 민원각종 제증명 발급</v>
      </c>
    </row>
    <row r="45" spans="1:8" x14ac:dyDescent="0.3">
      <c r="A45" s="88">
        <v>2020</v>
      </c>
      <c r="B45" s="88" t="s">
        <v>246</v>
      </c>
      <c r="C45" s="88" t="s">
        <v>104</v>
      </c>
      <c r="D45" s="88">
        <v>18500</v>
      </c>
      <c r="E45" s="88">
        <v>18500</v>
      </c>
      <c r="F45" s="88">
        <v>0</v>
      </c>
      <c r="G45" s="88">
        <v>0.1</v>
      </c>
      <c r="H45" s="88" t="str">
        <f t="shared" si="1"/>
        <v>2020법정 민원각종 제증명 발급</v>
      </c>
    </row>
    <row r="46" spans="1:8" x14ac:dyDescent="0.3">
      <c r="A46" s="88">
        <v>2021</v>
      </c>
      <c r="B46" s="88" t="s">
        <v>246</v>
      </c>
      <c r="C46" s="88" t="s">
        <v>104</v>
      </c>
      <c r="D46" s="88">
        <v>15200</v>
      </c>
      <c r="E46" s="88">
        <v>15200</v>
      </c>
      <c r="F46" s="88">
        <v>0</v>
      </c>
      <c r="G46" s="88">
        <v>0.1</v>
      </c>
      <c r="H46" s="88" t="str">
        <f t="shared" si="1"/>
        <v>2021법정 민원각종 제증명 발급</v>
      </c>
    </row>
    <row r="47" spans="1:8" x14ac:dyDescent="0.3">
      <c r="A47" s="88">
        <v>2022</v>
      </c>
      <c r="B47" s="88" t="s">
        <v>246</v>
      </c>
      <c r="C47" s="88" t="s">
        <v>104</v>
      </c>
      <c r="D47" s="88">
        <v>11200</v>
      </c>
      <c r="E47" s="88">
        <v>11200</v>
      </c>
      <c r="F47" s="88">
        <v>0</v>
      </c>
      <c r="G47" s="88">
        <v>0.1</v>
      </c>
      <c r="H47" s="88" t="str">
        <f t="shared" si="1"/>
        <v>2022법정 민원각종 제증명 발급</v>
      </c>
    </row>
    <row r="48" spans="1:8" x14ac:dyDescent="0.3">
      <c r="A48" s="88">
        <v>2023</v>
      </c>
      <c r="B48" s="88" t="s">
        <v>246</v>
      </c>
      <c r="C48" s="88" t="s">
        <v>104</v>
      </c>
      <c r="D48" s="88">
        <v>9800</v>
      </c>
      <c r="E48" s="88">
        <v>9800</v>
      </c>
      <c r="F48" s="88">
        <v>0</v>
      </c>
      <c r="G48" s="88">
        <v>0.1</v>
      </c>
      <c r="H48" s="88" t="str">
        <f t="shared" si="1"/>
        <v>2023법정 민원각종 제증명 발급</v>
      </c>
    </row>
    <row r="49" spans="1:8" x14ac:dyDescent="0.3">
      <c r="A49" s="88">
        <v>2024</v>
      </c>
      <c r="B49" s="88" t="s">
        <v>246</v>
      </c>
      <c r="C49" s="88" t="s">
        <v>104</v>
      </c>
      <c r="D49" s="88">
        <v>8500</v>
      </c>
      <c r="E49" s="88">
        <v>8500</v>
      </c>
      <c r="F49" s="88">
        <v>0</v>
      </c>
      <c r="G49" s="88">
        <v>0.1</v>
      </c>
      <c r="H49" s="88" t="str">
        <f t="shared" si="1"/>
        <v>2024법정 민원각종 제증명 발급</v>
      </c>
    </row>
    <row r="50" spans="1:8" x14ac:dyDescent="0.3">
      <c r="A50" s="88">
        <v>2025</v>
      </c>
      <c r="B50" s="88" t="s">
        <v>246</v>
      </c>
      <c r="C50" s="88" t="s">
        <v>104</v>
      </c>
      <c r="D50" s="88">
        <v>7200</v>
      </c>
      <c r="E50" s="88">
        <v>7128</v>
      </c>
      <c r="F50" s="88">
        <v>0</v>
      </c>
      <c r="G50" s="88">
        <v>0.1</v>
      </c>
      <c r="H50" s="88" t="str">
        <f t="shared" si="1"/>
        <v>2025법정 민원각종 제증명 발급</v>
      </c>
    </row>
    <row r="51" spans="1:8" x14ac:dyDescent="0.3">
      <c r="A51" s="88">
        <v>2026</v>
      </c>
      <c r="B51" s="88" t="s">
        <v>246</v>
      </c>
      <c r="C51" s="88" t="s">
        <v>104</v>
      </c>
      <c r="D51" s="88">
        <v>1850</v>
      </c>
      <c r="E51" s="88">
        <v>1850</v>
      </c>
      <c r="F51" s="88">
        <v>0</v>
      </c>
      <c r="G51" s="88">
        <v>0.1</v>
      </c>
      <c r="H51" s="88" t="str">
        <f t="shared" si="1"/>
        <v>2026법정 민원각종 제증명 발급</v>
      </c>
    </row>
    <row r="52" spans="1:8" x14ac:dyDescent="0.3">
      <c r="A52" s="88">
        <v>2017</v>
      </c>
      <c r="B52" s="88" t="s">
        <v>246</v>
      </c>
      <c r="C52" s="88" t="s">
        <v>105</v>
      </c>
      <c r="D52" s="88">
        <v>95</v>
      </c>
      <c r="E52" s="88">
        <v>95</v>
      </c>
      <c r="F52" s="88">
        <v>8</v>
      </c>
      <c r="G52" s="88">
        <v>14.5</v>
      </c>
      <c r="H52" s="88" t="str">
        <f t="shared" si="1"/>
        <v>2017법정 민원행정처분 이의신청</v>
      </c>
    </row>
    <row r="53" spans="1:8" x14ac:dyDescent="0.3">
      <c r="A53" s="88">
        <v>2018</v>
      </c>
      <c r="B53" s="88" t="s">
        <v>246</v>
      </c>
      <c r="C53" s="88" t="s">
        <v>105</v>
      </c>
      <c r="D53" s="88">
        <v>105</v>
      </c>
      <c r="E53" s="88">
        <v>105</v>
      </c>
      <c r="F53" s="88">
        <v>5</v>
      </c>
      <c r="G53" s="88">
        <v>14</v>
      </c>
      <c r="H53" s="88" t="str">
        <f t="shared" si="1"/>
        <v>2018법정 민원행정처분 이의신청</v>
      </c>
    </row>
    <row r="54" spans="1:8" x14ac:dyDescent="0.3">
      <c r="A54" s="88">
        <v>2019</v>
      </c>
      <c r="B54" s="88" t="s">
        <v>246</v>
      </c>
      <c r="C54" s="88" t="s">
        <v>105</v>
      </c>
      <c r="D54" s="88">
        <v>115</v>
      </c>
      <c r="E54" s="88">
        <v>115</v>
      </c>
      <c r="F54" s="88">
        <v>6</v>
      </c>
      <c r="G54" s="88">
        <v>13.8</v>
      </c>
      <c r="H54" s="88" t="str">
        <f t="shared" si="1"/>
        <v>2019법정 민원행정처분 이의신청</v>
      </c>
    </row>
    <row r="55" spans="1:8" x14ac:dyDescent="0.3">
      <c r="A55" s="88">
        <v>2020</v>
      </c>
      <c r="B55" s="88" t="s">
        <v>246</v>
      </c>
      <c r="C55" s="88" t="s">
        <v>105</v>
      </c>
      <c r="D55" s="88">
        <v>120</v>
      </c>
      <c r="E55" s="88">
        <v>120</v>
      </c>
      <c r="F55" s="88">
        <v>4</v>
      </c>
      <c r="G55" s="88">
        <v>13.5</v>
      </c>
      <c r="H55" s="88" t="str">
        <f t="shared" si="1"/>
        <v>2020법정 민원행정처분 이의신청</v>
      </c>
    </row>
    <row r="56" spans="1:8" x14ac:dyDescent="0.3">
      <c r="A56" s="88">
        <v>2021</v>
      </c>
      <c r="B56" s="88" t="s">
        <v>246</v>
      </c>
      <c r="C56" s="88" t="s">
        <v>105</v>
      </c>
      <c r="D56" s="88">
        <v>135</v>
      </c>
      <c r="E56" s="88">
        <v>135</v>
      </c>
      <c r="F56" s="88">
        <v>3</v>
      </c>
      <c r="G56" s="88">
        <v>13</v>
      </c>
      <c r="H56" s="88" t="str">
        <f t="shared" si="1"/>
        <v>2021법정 민원행정처분 이의신청</v>
      </c>
    </row>
    <row r="57" spans="1:8" x14ac:dyDescent="0.3">
      <c r="A57" s="88">
        <v>2022</v>
      </c>
      <c r="B57" s="88" t="s">
        <v>246</v>
      </c>
      <c r="C57" s="88" t="s">
        <v>105</v>
      </c>
      <c r="D57" s="88">
        <v>150</v>
      </c>
      <c r="E57" s="88">
        <v>150</v>
      </c>
      <c r="F57" s="88">
        <v>2</v>
      </c>
      <c r="G57" s="88">
        <v>12.8</v>
      </c>
      <c r="H57" s="88" t="str">
        <f t="shared" si="1"/>
        <v>2022법정 민원행정처분 이의신청</v>
      </c>
    </row>
    <row r="58" spans="1:8" x14ac:dyDescent="0.3">
      <c r="A58" s="88">
        <v>2023</v>
      </c>
      <c r="B58" s="88" t="s">
        <v>246</v>
      </c>
      <c r="C58" s="88" t="s">
        <v>105</v>
      </c>
      <c r="D58" s="88">
        <v>180</v>
      </c>
      <c r="E58" s="88">
        <v>180</v>
      </c>
      <c r="F58" s="88">
        <v>2</v>
      </c>
      <c r="G58" s="88">
        <v>12.5</v>
      </c>
      <c r="H58" s="88" t="str">
        <f t="shared" si="1"/>
        <v>2023법정 민원행정처분 이의신청</v>
      </c>
    </row>
    <row r="59" spans="1:8" x14ac:dyDescent="0.3">
      <c r="A59" s="88">
        <v>2024</v>
      </c>
      <c r="B59" s="88" t="s">
        <v>246</v>
      </c>
      <c r="C59" s="88" t="s">
        <v>105</v>
      </c>
      <c r="D59" s="88">
        <v>165</v>
      </c>
      <c r="E59" s="88">
        <v>165</v>
      </c>
      <c r="F59" s="88">
        <v>1</v>
      </c>
      <c r="G59" s="88">
        <v>12.2</v>
      </c>
      <c r="H59" s="88" t="str">
        <f t="shared" si="1"/>
        <v>2024법정 민원행정처분 이의신청</v>
      </c>
    </row>
    <row r="60" spans="1:8" x14ac:dyDescent="0.3">
      <c r="A60" s="88">
        <v>2025</v>
      </c>
      <c r="B60" s="88" t="s">
        <v>246</v>
      </c>
      <c r="C60" s="88" t="s">
        <v>105</v>
      </c>
      <c r="D60" s="88">
        <v>170</v>
      </c>
      <c r="E60" s="88">
        <v>168</v>
      </c>
      <c r="F60" s="88">
        <v>0</v>
      </c>
      <c r="G60" s="88">
        <v>12</v>
      </c>
      <c r="H60" s="88" t="str">
        <f t="shared" si="1"/>
        <v>2025법정 민원행정처분 이의신청</v>
      </c>
    </row>
    <row r="61" spans="1:8" x14ac:dyDescent="0.3">
      <c r="A61" s="88">
        <v>2026</v>
      </c>
      <c r="B61" s="88" t="s">
        <v>246</v>
      </c>
      <c r="C61" s="88" t="s">
        <v>105</v>
      </c>
      <c r="D61" s="88">
        <v>45</v>
      </c>
      <c r="E61" s="88">
        <v>30</v>
      </c>
      <c r="F61" s="88">
        <v>1</v>
      </c>
      <c r="G61" s="88">
        <v>12.5</v>
      </c>
      <c r="H61" s="88" t="str">
        <f t="shared" si="1"/>
        <v>2026법정 민원행정처분 이의신청</v>
      </c>
    </row>
    <row r="62" spans="1:8" x14ac:dyDescent="0.3">
      <c r="A62" s="88">
        <v>2017</v>
      </c>
      <c r="B62" s="88" t="s">
        <v>107</v>
      </c>
      <c r="C62" s="88" t="s">
        <v>108</v>
      </c>
      <c r="D62" s="88">
        <v>850</v>
      </c>
      <c r="E62" s="88">
        <v>850</v>
      </c>
      <c r="F62" s="88">
        <v>45</v>
      </c>
      <c r="G62" s="88">
        <v>8.5</v>
      </c>
      <c r="H62" s="88" t="str">
        <f t="shared" si="1"/>
        <v>2017고충/건의교통 / 불법주정차 (안전신문고)</v>
      </c>
    </row>
    <row r="63" spans="1:8" x14ac:dyDescent="0.3">
      <c r="A63" s="88">
        <v>2018</v>
      </c>
      <c r="B63" s="88" t="s">
        <v>107</v>
      </c>
      <c r="C63" s="88" t="s">
        <v>108</v>
      </c>
      <c r="D63" s="88">
        <v>1200</v>
      </c>
      <c r="E63" s="88">
        <v>1200</v>
      </c>
      <c r="F63" s="88">
        <v>38</v>
      </c>
      <c r="G63" s="88">
        <v>8</v>
      </c>
      <c r="H63" s="88" t="str">
        <f t="shared" si="1"/>
        <v>2018고충/건의교통 / 불법주정차 (안전신문고)</v>
      </c>
    </row>
    <row r="64" spans="1:8" x14ac:dyDescent="0.3">
      <c r="A64" s="88">
        <v>2019</v>
      </c>
      <c r="B64" s="88" t="s">
        <v>107</v>
      </c>
      <c r="C64" s="88" t="s">
        <v>108</v>
      </c>
      <c r="D64" s="88">
        <v>1850</v>
      </c>
      <c r="E64" s="88">
        <v>1850</v>
      </c>
      <c r="F64" s="88">
        <v>35</v>
      </c>
      <c r="G64" s="88">
        <v>7.8</v>
      </c>
      <c r="H64" s="88" t="str">
        <f t="shared" si="1"/>
        <v>2019고충/건의교통 / 불법주정차 (안전신문고)</v>
      </c>
    </row>
    <row r="65" spans="1:8" x14ac:dyDescent="0.3">
      <c r="A65" s="88">
        <v>2020</v>
      </c>
      <c r="B65" s="88" t="s">
        <v>107</v>
      </c>
      <c r="C65" s="88" t="s">
        <v>108</v>
      </c>
      <c r="D65" s="88">
        <v>2500</v>
      </c>
      <c r="E65" s="88">
        <v>2500</v>
      </c>
      <c r="F65" s="88">
        <v>30</v>
      </c>
      <c r="G65" s="88">
        <v>7.5</v>
      </c>
      <c r="H65" s="88" t="str">
        <f t="shared" si="1"/>
        <v>2020고충/건의교통 / 불법주정차 (안전신문고)</v>
      </c>
    </row>
    <row r="66" spans="1:8" x14ac:dyDescent="0.3">
      <c r="A66" s="88">
        <v>2021</v>
      </c>
      <c r="B66" s="88" t="s">
        <v>107</v>
      </c>
      <c r="C66" s="88" t="s">
        <v>108</v>
      </c>
      <c r="D66" s="88">
        <v>4100</v>
      </c>
      <c r="E66" s="88">
        <v>4100</v>
      </c>
      <c r="F66" s="88">
        <v>50</v>
      </c>
      <c r="G66" s="88">
        <v>7.2</v>
      </c>
      <c r="H66" s="88" t="str">
        <f t="shared" ref="H66:H97" si="2">A66&amp;B66&amp;C66</f>
        <v>2021고충/건의교통 / 불법주정차 (안전신문고)</v>
      </c>
    </row>
    <row r="67" spans="1:8" x14ac:dyDescent="0.3">
      <c r="A67" s="88">
        <v>2022</v>
      </c>
      <c r="B67" s="88" t="s">
        <v>107</v>
      </c>
      <c r="C67" s="88" t="s">
        <v>108</v>
      </c>
      <c r="D67" s="88">
        <v>6500</v>
      </c>
      <c r="E67" s="88">
        <v>6500</v>
      </c>
      <c r="F67" s="88">
        <v>45</v>
      </c>
      <c r="G67" s="88">
        <v>6.8</v>
      </c>
      <c r="H67" s="88" t="str">
        <f t="shared" si="2"/>
        <v>2022고충/건의교통 / 불법주정차 (안전신문고)</v>
      </c>
    </row>
    <row r="68" spans="1:8" x14ac:dyDescent="0.3">
      <c r="A68" s="88">
        <v>2023</v>
      </c>
      <c r="B68" s="88" t="s">
        <v>107</v>
      </c>
      <c r="C68" s="88" t="s">
        <v>108</v>
      </c>
      <c r="D68" s="88">
        <v>8200</v>
      </c>
      <c r="E68" s="88">
        <v>8200</v>
      </c>
      <c r="F68" s="88">
        <v>40</v>
      </c>
      <c r="G68" s="88">
        <v>6.5</v>
      </c>
      <c r="H68" s="88" t="str">
        <f t="shared" si="2"/>
        <v>2023고충/건의교통 / 불법주정차 (안전신문고)</v>
      </c>
    </row>
    <row r="69" spans="1:8" x14ac:dyDescent="0.3">
      <c r="A69" s="88">
        <v>2024</v>
      </c>
      <c r="B69" s="88" t="s">
        <v>107</v>
      </c>
      <c r="C69" s="88" t="s">
        <v>108</v>
      </c>
      <c r="D69" s="88">
        <v>10100</v>
      </c>
      <c r="E69" s="88">
        <v>10100</v>
      </c>
      <c r="F69" s="88">
        <v>25</v>
      </c>
      <c r="G69" s="88">
        <v>6</v>
      </c>
      <c r="H69" s="88" t="str">
        <f t="shared" si="2"/>
        <v>2024고충/건의교통 / 불법주정차 (안전신문고)</v>
      </c>
    </row>
    <row r="70" spans="1:8" x14ac:dyDescent="0.3">
      <c r="A70" s="88">
        <v>2025</v>
      </c>
      <c r="B70" s="88" t="s">
        <v>107</v>
      </c>
      <c r="C70" s="88" t="s">
        <v>108</v>
      </c>
      <c r="D70" s="88">
        <v>12500</v>
      </c>
      <c r="E70" s="88">
        <v>12250</v>
      </c>
      <c r="F70" s="88">
        <v>20</v>
      </c>
      <c r="G70" s="88">
        <v>5.5</v>
      </c>
      <c r="H70" s="88" t="str">
        <f t="shared" si="2"/>
        <v>2025고충/건의교통 / 불법주정차 (안전신문고)</v>
      </c>
    </row>
    <row r="71" spans="1:8" x14ac:dyDescent="0.3">
      <c r="A71" s="88">
        <v>2026</v>
      </c>
      <c r="B71" s="88" t="s">
        <v>107</v>
      </c>
      <c r="C71" s="88" t="s">
        <v>108</v>
      </c>
      <c r="D71" s="88">
        <v>2800</v>
      </c>
      <c r="E71" s="88">
        <v>2100</v>
      </c>
      <c r="F71" s="88">
        <v>15</v>
      </c>
      <c r="G71" s="88">
        <v>6.5</v>
      </c>
      <c r="H71" s="88" t="str">
        <f t="shared" si="2"/>
        <v>2026고충/건의교통 / 불법주정차 (안전신문고)</v>
      </c>
    </row>
    <row r="72" spans="1:8" x14ac:dyDescent="0.3">
      <c r="A72" s="88">
        <v>2017</v>
      </c>
      <c r="B72" s="88" t="s">
        <v>107</v>
      </c>
      <c r="C72" s="88" t="s">
        <v>109</v>
      </c>
      <c r="D72" s="88">
        <v>820</v>
      </c>
      <c r="E72" s="88">
        <v>820</v>
      </c>
      <c r="F72" s="88">
        <v>15</v>
      </c>
      <c r="G72" s="88">
        <v>5.8</v>
      </c>
      <c r="H72" s="88" t="str">
        <f t="shared" si="2"/>
        <v>2017고충/건의대중교통(버스/택시) 불편신고</v>
      </c>
    </row>
    <row r="73" spans="1:8" x14ac:dyDescent="0.3">
      <c r="A73" s="88">
        <v>2018</v>
      </c>
      <c r="B73" s="88" t="s">
        <v>107</v>
      </c>
      <c r="C73" s="88" t="s">
        <v>109</v>
      </c>
      <c r="D73" s="88">
        <v>880</v>
      </c>
      <c r="E73" s="88">
        <v>880</v>
      </c>
      <c r="F73" s="88">
        <v>12</v>
      </c>
      <c r="G73" s="88">
        <v>5.5</v>
      </c>
      <c r="H73" s="88" t="str">
        <f t="shared" si="2"/>
        <v>2018고충/건의대중교통(버스/택시) 불편신고</v>
      </c>
    </row>
    <row r="74" spans="1:8" x14ac:dyDescent="0.3">
      <c r="A74" s="88">
        <v>2019</v>
      </c>
      <c r="B74" s="88" t="s">
        <v>107</v>
      </c>
      <c r="C74" s="88" t="s">
        <v>109</v>
      </c>
      <c r="D74" s="88">
        <v>950</v>
      </c>
      <c r="E74" s="88">
        <v>950</v>
      </c>
      <c r="F74" s="88">
        <v>10</v>
      </c>
      <c r="G74" s="88">
        <v>5.2</v>
      </c>
      <c r="H74" s="88" t="str">
        <f t="shared" si="2"/>
        <v>2019고충/건의대중교통(버스/택시) 불편신고</v>
      </c>
    </row>
    <row r="75" spans="1:8" x14ac:dyDescent="0.3">
      <c r="A75" s="88">
        <v>2020</v>
      </c>
      <c r="B75" s="88" t="s">
        <v>107</v>
      </c>
      <c r="C75" s="88" t="s">
        <v>109</v>
      </c>
      <c r="D75" s="88">
        <v>800</v>
      </c>
      <c r="E75" s="88">
        <v>800</v>
      </c>
      <c r="F75" s="88">
        <v>5</v>
      </c>
      <c r="G75" s="88">
        <v>4.8</v>
      </c>
      <c r="H75" s="88" t="str">
        <f t="shared" si="2"/>
        <v>2020고충/건의대중교통(버스/택시) 불편신고</v>
      </c>
    </row>
    <row r="76" spans="1:8" x14ac:dyDescent="0.3">
      <c r="A76" s="88">
        <v>2021</v>
      </c>
      <c r="B76" s="88" t="s">
        <v>107</v>
      </c>
      <c r="C76" s="88" t="s">
        <v>109</v>
      </c>
      <c r="D76" s="88">
        <v>950</v>
      </c>
      <c r="E76" s="88">
        <v>950</v>
      </c>
      <c r="F76" s="88">
        <v>4</v>
      </c>
      <c r="G76" s="88">
        <v>4.5</v>
      </c>
      <c r="H76" s="88" t="str">
        <f t="shared" si="2"/>
        <v>2021고충/건의대중교통(버스/택시) 불편신고</v>
      </c>
    </row>
    <row r="77" spans="1:8" x14ac:dyDescent="0.3">
      <c r="A77" s="88">
        <v>2022</v>
      </c>
      <c r="B77" s="88" t="s">
        <v>107</v>
      </c>
      <c r="C77" s="88" t="s">
        <v>109</v>
      </c>
      <c r="D77" s="88">
        <v>1200</v>
      </c>
      <c r="E77" s="88">
        <v>1200</v>
      </c>
      <c r="F77" s="88">
        <v>2</v>
      </c>
      <c r="G77" s="88">
        <v>4.2</v>
      </c>
      <c r="H77" s="88" t="str">
        <f t="shared" si="2"/>
        <v>2022고충/건의대중교통(버스/택시) 불편신고</v>
      </c>
    </row>
    <row r="78" spans="1:8" x14ac:dyDescent="0.3">
      <c r="A78" s="88">
        <v>2023</v>
      </c>
      <c r="B78" s="88" t="s">
        <v>107</v>
      </c>
      <c r="C78" s="88" t="s">
        <v>109</v>
      </c>
      <c r="D78" s="88">
        <v>1350</v>
      </c>
      <c r="E78" s="88">
        <v>1350</v>
      </c>
      <c r="F78" s="88">
        <v>2</v>
      </c>
      <c r="G78" s="88">
        <v>4</v>
      </c>
      <c r="H78" s="88" t="str">
        <f t="shared" si="2"/>
        <v>2023고충/건의대중교통(버스/택시) 불편신고</v>
      </c>
    </row>
    <row r="79" spans="1:8" x14ac:dyDescent="0.3">
      <c r="A79" s="88">
        <v>2024</v>
      </c>
      <c r="B79" s="88" t="s">
        <v>107</v>
      </c>
      <c r="C79" s="88" t="s">
        <v>109</v>
      </c>
      <c r="D79" s="88">
        <v>1420</v>
      </c>
      <c r="E79" s="88">
        <v>1420</v>
      </c>
      <c r="F79" s="88">
        <v>1</v>
      </c>
      <c r="G79" s="88">
        <v>3.8</v>
      </c>
      <c r="H79" s="88" t="str">
        <f t="shared" si="2"/>
        <v>2024고충/건의대중교통(버스/택시) 불편신고</v>
      </c>
    </row>
    <row r="80" spans="1:8" x14ac:dyDescent="0.3">
      <c r="A80" s="88">
        <v>2025</v>
      </c>
      <c r="B80" s="88" t="s">
        <v>107</v>
      </c>
      <c r="C80" s="88" t="s">
        <v>109</v>
      </c>
      <c r="D80" s="88">
        <v>1480</v>
      </c>
      <c r="E80" s="88">
        <v>1450</v>
      </c>
      <c r="F80" s="88">
        <v>0</v>
      </c>
      <c r="G80" s="88">
        <v>3.5</v>
      </c>
      <c r="H80" s="88" t="str">
        <f t="shared" si="2"/>
        <v>2025고충/건의대중교통(버스/택시) 불편신고</v>
      </c>
    </row>
    <row r="81" spans="1:8" x14ac:dyDescent="0.3">
      <c r="A81" s="88">
        <v>2026</v>
      </c>
      <c r="B81" s="88" t="s">
        <v>107</v>
      </c>
      <c r="C81" s="88" t="s">
        <v>109</v>
      </c>
      <c r="D81" s="88">
        <v>350</v>
      </c>
      <c r="E81" s="88">
        <v>345</v>
      </c>
      <c r="F81" s="88">
        <v>0</v>
      </c>
      <c r="G81" s="88">
        <v>4.2</v>
      </c>
      <c r="H81" s="88" t="str">
        <f t="shared" si="2"/>
        <v>2026고충/건의대중교통(버스/택시) 불편신고</v>
      </c>
    </row>
    <row r="82" spans="1:8" x14ac:dyDescent="0.3">
      <c r="A82" s="88">
        <v>2017</v>
      </c>
      <c r="B82" s="88" t="s">
        <v>107</v>
      </c>
      <c r="C82" s="88" t="s">
        <v>110</v>
      </c>
      <c r="D82" s="88">
        <v>450</v>
      </c>
      <c r="E82" s="88">
        <v>450</v>
      </c>
      <c r="F82" s="88">
        <v>20</v>
      </c>
      <c r="G82" s="88">
        <v>9.5</v>
      </c>
      <c r="H82" s="88" t="str">
        <f t="shared" si="2"/>
        <v>2017고충/건의도로 파손 / 포트홀 및 시설물 보수</v>
      </c>
    </row>
    <row r="83" spans="1:8" x14ac:dyDescent="0.3">
      <c r="A83" s="88">
        <v>2018</v>
      </c>
      <c r="B83" s="88" t="s">
        <v>107</v>
      </c>
      <c r="C83" s="88" t="s">
        <v>110</v>
      </c>
      <c r="D83" s="88">
        <v>510</v>
      </c>
      <c r="E83" s="88">
        <v>510</v>
      </c>
      <c r="F83" s="88">
        <v>18</v>
      </c>
      <c r="G83" s="88">
        <v>9</v>
      </c>
      <c r="H83" s="88" t="str">
        <f t="shared" si="2"/>
        <v>2018고충/건의도로 파손 / 포트홀 및 시설물 보수</v>
      </c>
    </row>
    <row r="84" spans="1:8" x14ac:dyDescent="0.3">
      <c r="A84" s="88">
        <v>2019</v>
      </c>
      <c r="B84" s="88" t="s">
        <v>107</v>
      </c>
      <c r="C84" s="88" t="s">
        <v>110</v>
      </c>
      <c r="D84" s="88">
        <v>580</v>
      </c>
      <c r="E84" s="88">
        <v>580</v>
      </c>
      <c r="F84" s="88">
        <v>15</v>
      </c>
      <c r="G84" s="88">
        <v>8.8000000000000007</v>
      </c>
      <c r="H84" s="88" t="str">
        <f t="shared" si="2"/>
        <v>2019고충/건의도로 파손 / 포트홀 및 시설물 보수</v>
      </c>
    </row>
    <row r="85" spans="1:8" x14ac:dyDescent="0.3">
      <c r="A85" s="88">
        <v>2020</v>
      </c>
      <c r="B85" s="88" t="s">
        <v>107</v>
      </c>
      <c r="C85" s="88" t="s">
        <v>110</v>
      </c>
      <c r="D85" s="88">
        <v>620</v>
      </c>
      <c r="E85" s="88">
        <v>620</v>
      </c>
      <c r="F85" s="88">
        <v>12</v>
      </c>
      <c r="G85" s="88">
        <v>8.5</v>
      </c>
      <c r="H85" s="88" t="str">
        <f t="shared" si="2"/>
        <v>2020고충/건의도로 파손 / 포트홀 및 시설물 보수</v>
      </c>
    </row>
    <row r="86" spans="1:8" x14ac:dyDescent="0.3">
      <c r="A86" s="88">
        <v>2021</v>
      </c>
      <c r="B86" s="88" t="s">
        <v>107</v>
      </c>
      <c r="C86" s="88" t="s">
        <v>110</v>
      </c>
      <c r="D86" s="88">
        <v>750</v>
      </c>
      <c r="E86" s="88">
        <v>750</v>
      </c>
      <c r="F86" s="88">
        <v>15</v>
      </c>
      <c r="G86" s="88">
        <v>8.1999999999999993</v>
      </c>
      <c r="H86" s="88" t="str">
        <f t="shared" si="2"/>
        <v>2021고충/건의도로 파손 / 포트홀 및 시설물 보수</v>
      </c>
    </row>
    <row r="87" spans="1:8" x14ac:dyDescent="0.3">
      <c r="A87" s="88">
        <v>2022</v>
      </c>
      <c r="B87" s="88" t="s">
        <v>107</v>
      </c>
      <c r="C87" s="88" t="s">
        <v>110</v>
      </c>
      <c r="D87" s="88">
        <v>850</v>
      </c>
      <c r="E87" s="88">
        <v>850</v>
      </c>
      <c r="F87" s="88">
        <v>10</v>
      </c>
      <c r="G87" s="88">
        <v>7.8</v>
      </c>
      <c r="H87" s="88" t="str">
        <f t="shared" si="2"/>
        <v>2022고충/건의도로 파손 / 포트홀 및 시설물 보수</v>
      </c>
    </row>
    <row r="88" spans="1:8" x14ac:dyDescent="0.3">
      <c r="A88" s="88">
        <v>2023</v>
      </c>
      <c r="B88" s="88" t="s">
        <v>107</v>
      </c>
      <c r="C88" s="88" t="s">
        <v>110</v>
      </c>
      <c r="D88" s="88">
        <v>1100</v>
      </c>
      <c r="E88" s="88">
        <v>1100</v>
      </c>
      <c r="F88" s="88">
        <v>12</v>
      </c>
      <c r="G88" s="88">
        <v>7.5</v>
      </c>
      <c r="H88" s="88" t="str">
        <f t="shared" si="2"/>
        <v>2023고충/건의도로 파손 / 포트홀 및 시설물 보수</v>
      </c>
    </row>
    <row r="89" spans="1:8" x14ac:dyDescent="0.3">
      <c r="A89" s="88">
        <v>2024</v>
      </c>
      <c r="B89" s="88" t="s">
        <v>107</v>
      </c>
      <c r="C89" s="88" t="s">
        <v>110</v>
      </c>
      <c r="D89" s="88">
        <v>1350</v>
      </c>
      <c r="E89" s="88">
        <v>1350</v>
      </c>
      <c r="F89" s="88">
        <v>8</v>
      </c>
      <c r="G89" s="88">
        <v>7</v>
      </c>
      <c r="H89" s="88" t="str">
        <f t="shared" si="2"/>
        <v>2024고충/건의도로 파손 / 포트홀 및 시설물 보수</v>
      </c>
    </row>
    <row r="90" spans="1:8" x14ac:dyDescent="0.3">
      <c r="A90" s="88">
        <v>2025</v>
      </c>
      <c r="B90" s="88" t="s">
        <v>107</v>
      </c>
      <c r="C90" s="88" t="s">
        <v>110</v>
      </c>
      <c r="D90" s="88">
        <v>1520</v>
      </c>
      <c r="E90" s="88">
        <v>1490</v>
      </c>
      <c r="F90" s="88">
        <v>5</v>
      </c>
      <c r="G90" s="88">
        <v>6.5</v>
      </c>
      <c r="H90" s="88" t="str">
        <f t="shared" si="2"/>
        <v>2025고충/건의도로 파손 / 포트홀 및 시설물 보수</v>
      </c>
    </row>
    <row r="91" spans="1:8" x14ac:dyDescent="0.3">
      <c r="A91" s="88">
        <v>2026</v>
      </c>
      <c r="B91" s="88" t="s">
        <v>107</v>
      </c>
      <c r="C91" s="88" t="s">
        <v>110</v>
      </c>
      <c r="D91" s="88">
        <v>420</v>
      </c>
      <c r="E91" s="88">
        <v>350</v>
      </c>
      <c r="F91" s="88">
        <v>22</v>
      </c>
      <c r="G91" s="88">
        <v>8.5</v>
      </c>
      <c r="H91" s="88" t="str">
        <f t="shared" si="2"/>
        <v>2026고충/건의도로 파손 / 포트홀 및 시설물 보수</v>
      </c>
    </row>
    <row r="92" spans="1:8" x14ac:dyDescent="0.3">
      <c r="A92" s="88">
        <v>2017</v>
      </c>
      <c r="B92" s="88" t="s">
        <v>107</v>
      </c>
      <c r="C92" s="88" t="s">
        <v>111</v>
      </c>
      <c r="D92" s="88">
        <v>1100</v>
      </c>
      <c r="E92" s="88">
        <v>1100</v>
      </c>
      <c r="F92" s="88">
        <v>35</v>
      </c>
      <c r="G92" s="88">
        <v>6.8</v>
      </c>
      <c r="H92" s="88" t="str">
        <f t="shared" si="2"/>
        <v>2017고충/건의환경 / 소음 / 폐기물 무단투기</v>
      </c>
    </row>
    <row r="93" spans="1:8" x14ac:dyDescent="0.3">
      <c r="A93" s="88">
        <v>2018</v>
      </c>
      <c r="B93" s="88" t="s">
        <v>107</v>
      </c>
      <c r="C93" s="88" t="s">
        <v>111</v>
      </c>
      <c r="D93" s="88">
        <v>1250</v>
      </c>
      <c r="E93" s="88">
        <v>1250</v>
      </c>
      <c r="F93" s="88">
        <v>30</v>
      </c>
      <c r="G93" s="88">
        <v>6.5</v>
      </c>
      <c r="H93" s="88" t="str">
        <f t="shared" si="2"/>
        <v>2018고충/건의환경 / 소음 / 폐기물 무단투기</v>
      </c>
    </row>
    <row r="94" spans="1:8" x14ac:dyDescent="0.3">
      <c r="A94" s="88">
        <v>2019</v>
      </c>
      <c r="B94" s="88" t="s">
        <v>107</v>
      </c>
      <c r="C94" s="88" t="s">
        <v>111</v>
      </c>
      <c r="D94" s="88">
        <v>1380</v>
      </c>
      <c r="E94" s="88">
        <v>1380</v>
      </c>
      <c r="F94" s="88">
        <v>25</v>
      </c>
      <c r="G94" s="88">
        <v>6.2</v>
      </c>
      <c r="H94" s="88" t="str">
        <f t="shared" si="2"/>
        <v>2019고충/건의환경 / 소음 / 폐기물 무단투기</v>
      </c>
    </row>
    <row r="95" spans="1:8" x14ac:dyDescent="0.3">
      <c r="A95" s="88">
        <v>2020</v>
      </c>
      <c r="B95" s="88" t="s">
        <v>107</v>
      </c>
      <c r="C95" s="88" t="s">
        <v>111</v>
      </c>
      <c r="D95" s="88">
        <v>1500</v>
      </c>
      <c r="E95" s="88">
        <v>1500</v>
      </c>
      <c r="F95" s="88">
        <v>20</v>
      </c>
      <c r="G95" s="88">
        <v>6</v>
      </c>
      <c r="H95" s="88" t="str">
        <f t="shared" si="2"/>
        <v>2020고충/건의환경 / 소음 / 폐기물 무단투기</v>
      </c>
    </row>
    <row r="96" spans="1:8" x14ac:dyDescent="0.3">
      <c r="A96" s="88">
        <v>2021</v>
      </c>
      <c r="B96" s="88" t="s">
        <v>107</v>
      </c>
      <c r="C96" s="88" t="s">
        <v>111</v>
      </c>
      <c r="D96" s="88">
        <v>1650</v>
      </c>
      <c r="E96" s="88">
        <v>1650</v>
      </c>
      <c r="F96" s="88">
        <v>18</v>
      </c>
      <c r="G96" s="88">
        <v>5.8</v>
      </c>
      <c r="H96" s="88" t="str">
        <f t="shared" si="2"/>
        <v>2021고충/건의환경 / 소음 / 폐기물 무단투기</v>
      </c>
    </row>
    <row r="97" spans="1:8" x14ac:dyDescent="0.3">
      <c r="A97" s="88">
        <v>2022</v>
      </c>
      <c r="B97" s="88" t="s">
        <v>107</v>
      </c>
      <c r="C97" s="88" t="s">
        <v>111</v>
      </c>
      <c r="D97" s="88">
        <v>1800</v>
      </c>
      <c r="E97" s="88">
        <v>1800</v>
      </c>
      <c r="F97" s="88">
        <v>15</v>
      </c>
      <c r="G97" s="88">
        <v>5.5</v>
      </c>
      <c r="H97" s="88" t="str">
        <f t="shared" si="2"/>
        <v>2022고충/건의환경 / 소음 / 폐기물 무단투기</v>
      </c>
    </row>
    <row r="98" spans="1:8" x14ac:dyDescent="0.3">
      <c r="A98" s="88">
        <v>2023</v>
      </c>
      <c r="B98" s="88" t="s">
        <v>107</v>
      </c>
      <c r="C98" s="88" t="s">
        <v>111</v>
      </c>
      <c r="D98" s="88">
        <v>2400</v>
      </c>
      <c r="E98" s="88">
        <v>2400</v>
      </c>
      <c r="F98" s="88">
        <v>10</v>
      </c>
      <c r="G98" s="88">
        <v>5.2</v>
      </c>
      <c r="H98" s="88" t="str">
        <f t="shared" ref="H98:H129" si="3">A98&amp;B98&amp;C98</f>
        <v>2023고충/건의환경 / 소음 / 폐기물 무단투기</v>
      </c>
    </row>
    <row r="99" spans="1:8" x14ac:dyDescent="0.3">
      <c r="A99" s="88">
        <v>2024</v>
      </c>
      <c r="B99" s="88" t="s">
        <v>107</v>
      </c>
      <c r="C99" s="88" t="s">
        <v>111</v>
      </c>
      <c r="D99" s="88">
        <v>2950</v>
      </c>
      <c r="E99" s="88">
        <v>2950</v>
      </c>
      <c r="F99" s="88">
        <v>8</v>
      </c>
      <c r="G99" s="88">
        <v>4.8</v>
      </c>
      <c r="H99" s="88" t="str">
        <f t="shared" si="3"/>
        <v>2024고충/건의환경 / 소음 / 폐기물 무단투기</v>
      </c>
    </row>
    <row r="100" spans="1:8" x14ac:dyDescent="0.3">
      <c r="A100" s="88">
        <v>2025</v>
      </c>
      <c r="B100" s="88" t="s">
        <v>107</v>
      </c>
      <c r="C100" s="88" t="s">
        <v>111</v>
      </c>
      <c r="D100" s="88">
        <v>3200</v>
      </c>
      <c r="E100" s="88">
        <v>3136</v>
      </c>
      <c r="F100" s="88">
        <v>5</v>
      </c>
      <c r="G100" s="88">
        <v>4.5</v>
      </c>
      <c r="H100" s="88" t="str">
        <f t="shared" si="3"/>
        <v>2025고충/건의환경 / 소음 / 폐기물 무단투기</v>
      </c>
    </row>
    <row r="101" spans="1:8" x14ac:dyDescent="0.3">
      <c r="A101" s="88">
        <v>2026</v>
      </c>
      <c r="B101" s="88" t="s">
        <v>107</v>
      </c>
      <c r="C101" s="88" t="s">
        <v>111</v>
      </c>
      <c r="D101" s="88">
        <v>750</v>
      </c>
      <c r="E101" s="88">
        <v>720</v>
      </c>
      <c r="F101" s="88">
        <v>8</v>
      </c>
      <c r="G101" s="88">
        <v>5.2</v>
      </c>
      <c r="H101" s="88" t="str">
        <f t="shared" si="3"/>
        <v>2026고충/건의환경 / 소음 / 폐기물 무단투기</v>
      </c>
    </row>
    <row r="102" spans="1:8" x14ac:dyDescent="0.3">
      <c r="A102" s="88">
        <v>2017</v>
      </c>
      <c r="B102" s="88" t="s">
        <v>107</v>
      </c>
      <c r="C102" s="88" t="s">
        <v>112</v>
      </c>
      <c r="D102" s="88">
        <v>450</v>
      </c>
      <c r="E102" s="88">
        <v>450</v>
      </c>
      <c r="F102" s="88">
        <v>45</v>
      </c>
      <c r="G102" s="88">
        <v>18.5</v>
      </c>
      <c r="H102" s="88" t="str">
        <f t="shared" si="3"/>
        <v>2017고충/건의불법건축물 / 노점상 / 적치물 단속</v>
      </c>
    </row>
    <row r="103" spans="1:8" x14ac:dyDescent="0.3">
      <c r="A103" s="88">
        <v>2018</v>
      </c>
      <c r="B103" s="88" t="s">
        <v>107</v>
      </c>
      <c r="C103" s="88" t="s">
        <v>112</v>
      </c>
      <c r="D103" s="88">
        <v>480</v>
      </c>
      <c r="E103" s="88">
        <v>480</v>
      </c>
      <c r="F103" s="88">
        <v>40</v>
      </c>
      <c r="G103" s="88">
        <v>18</v>
      </c>
      <c r="H103" s="88" t="str">
        <f t="shared" si="3"/>
        <v>2018고충/건의불법건축물 / 노점상 / 적치물 단속</v>
      </c>
    </row>
    <row r="104" spans="1:8" x14ac:dyDescent="0.3">
      <c r="A104" s="88">
        <v>2019</v>
      </c>
      <c r="B104" s="88" t="s">
        <v>107</v>
      </c>
      <c r="C104" s="88" t="s">
        <v>112</v>
      </c>
      <c r="D104" s="88">
        <v>520</v>
      </c>
      <c r="E104" s="88">
        <v>520</v>
      </c>
      <c r="F104" s="88">
        <v>35</v>
      </c>
      <c r="G104" s="88">
        <v>17.5</v>
      </c>
      <c r="H104" s="88" t="str">
        <f t="shared" si="3"/>
        <v>2019고충/건의불법건축물 / 노점상 / 적치물 단속</v>
      </c>
    </row>
    <row r="105" spans="1:8" x14ac:dyDescent="0.3">
      <c r="A105" s="88">
        <v>2020</v>
      </c>
      <c r="B105" s="88" t="s">
        <v>107</v>
      </c>
      <c r="C105" s="88" t="s">
        <v>112</v>
      </c>
      <c r="D105" s="88">
        <v>550</v>
      </c>
      <c r="E105" s="88">
        <v>550</v>
      </c>
      <c r="F105" s="88">
        <v>30</v>
      </c>
      <c r="G105" s="88">
        <v>17</v>
      </c>
      <c r="H105" s="88" t="str">
        <f t="shared" si="3"/>
        <v>2020고충/건의불법건축물 / 노점상 / 적치물 단속</v>
      </c>
    </row>
    <row r="106" spans="1:8" x14ac:dyDescent="0.3">
      <c r="A106" s="88">
        <v>2021</v>
      </c>
      <c r="B106" s="88" t="s">
        <v>107</v>
      </c>
      <c r="C106" s="88" t="s">
        <v>112</v>
      </c>
      <c r="D106" s="88">
        <v>590</v>
      </c>
      <c r="E106" s="88">
        <v>590</v>
      </c>
      <c r="F106" s="88">
        <v>25</v>
      </c>
      <c r="G106" s="88">
        <v>16.5</v>
      </c>
      <c r="H106" s="88" t="str">
        <f t="shared" si="3"/>
        <v>2021고충/건의불법건축물 / 노점상 / 적치물 단속</v>
      </c>
    </row>
    <row r="107" spans="1:8" x14ac:dyDescent="0.3">
      <c r="A107" s="88">
        <v>2022</v>
      </c>
      <c r="B107" s="88" t="s">
        <v>107</v>
      </c>
      <c r="C107" s="88" t="s">
        <v>112</v>
      </c>
      <c r="D107" s="88">
        <v>640</v>
      </c>
      <c r="E107" s="88">
        <v>640</v>
      </c>
      <c r="F107" s="88">
        <v>20</v>
      </c>
      <c r="G107" s="88">
        <v>15.8</v>
      </c>
      <c r="H107" s="88" t="str">
        <f t="shared" si="3"/>
        <v>2022고충/건의불법건축물 / 노점상 / 적치물 단속</v>
      </c>
    </row>
    <row r="108" spans="1:8" x14ac:dyDescent="0.3">
      <c r="A108" s="88">
        <v>2023</v>
      </c>
      <c r="B108" s="88" t="s">
        <v>107</v>
      </c>
      <c r="C108" s="88" t="s">
        <v>112</v>
      </c>
      <c r="D108" s="88">
        <v>710</v>
      </c>
      <c r="E108" s="88">
        <v>710</v>
      </c>
      <c r="F108" s="88">
        <v>18</v>
      </c>
      <c r="G108" s="88">
        <v>15.2</v>
      </c>
      <c r="H108" s="88" t="str">
        <f t="shared" si="3"/>
        <v>2023고충/건의불법건축물 / 노점상 / 적치물 단속</v>
      </c>
    </row>
    <row r="109" spans="1:8" x14ac:dyDescent="0.3">
      <c r="A109" s="88">
        <v>2024</v>
      </c>
      <c r="B109" s="88" t="s">
        <v>107</v>
      </c>
      <c r="C109" s="88" t="s">
        <v>112</v>
      </c>
      <c r="D109" s="88">
        <v>880</v>
      </c>
      <c r="E109" s="88">
        <v>880</v>
      </c>
      <c r="F109" s="88">
        <v>15</v>
      </c>
      <c r="G109" s="88">
        <v>14.5</v>
      </c>
      <c r="H109" s="88" t="str">
        <f t="shared" si="3"/>
        <v>2024고충/건의불법건축물 / 노점상 / 적치물 단속</v>
      </c>
    </row>
    <row r="110" spans="1:8" x14ac:dyDescent="0.3">
      <c r="A110" s="88">
        <v>2025</v>
      </c>
      <c r="B110" s="88" t="s">
        <v>107</v>
      </c>
      <c r="C110" s="88" t="s">
        <v>112</v>
      </c>
      <c r="D110" s="88">
        <v>950</v>
      </c>
      <c r="E110" s="88">
        <v>931</v>
      </c>
      <c r="F110" s="88">
        <v>10</v>
      </c>
      <c r="G110" s="88">
        <v>14</v>
      </c>
      <c r="H110" s="88" t="str">
        <f t="shared" si="3"/>
        <v>2025고충/건의불법건축물 / 노점상 / 적치물 단속</v>
      </c>
    </row>
    <row r="111" spans="1:8" x14ac:dyDescent="0.3">
      <c r="A111" s="88">
        <v>2026</v>
      </c>
      <c r="B111" s="88" t="s">
        <v>107</v>
      </c>
      <c r="C111" s="88" t="s">
        <v>112</v>
      </c>
      <c r="D111" s="88">
        <v>210</v>
      </c>
      <c r="E111" s="88">
        <v>180</v>
      </c>
      <c r="F111" s="88">
        <v>12</v>
      </c>
      <c r="G111" s="88">
        <v>15</v>
      </c>
      <c r="H111" s="88" t="str">
        <f t="shared" si="3"/>
        <v>2026고충/건의불법건축물 / 노점상 / 적치물 단속</v>
      </c>
    </row>
    <row r="112" spans="1:8" x14ac:dyDescent="0.3">
      <c r="A112" s="88">
        <v>2017</v>
      </c>
      <c r="B112" s="88" t="s">
        <v>107</v>
      </c>
      <c r="C112" s="88" t="s">
        <v>113</v>
      </c>
      <c r="D112" s="88">
        <v>850</v>
      </c>
      <c r="E112" s="88">
        <v>850</v>
      </c>
      <c r="F112" s="88">
        <v>12</v>
      </c>
      <c r="G112" s="88">
        <v>5.5</v>
      </c>
      <c r="H112" s="88" t="str">
        <f t="shared" si="3"/>
        <v>2017고충/건의복지 / 보건 / 위생</v>
      </c>
    </row>
    <row r="113" spans="1:8" x14ac:dyDescent="0.3">
      <c r="A113" s="88">
        <v>2018</v>
      </c>
      <c r="B113" s="88" t="s">
        <v>107</v>
      </c>
      <c r="C113" s="88" t="s">
        <v>113</v>
      </c>
      <c r="D113" s="88">
        <v>920</v>
      </c>
      <c r="E113" s="88">
        <v>920</v>
      </c>
      <c r="F113" s="88">
        <v>10</v>
      </c>
      <c r="G113" s="88">
        <v>5.2</v>
      </c>
      <c r="H113" s="88" t="str">
        <f t="shared" si="3"/>
        <v>2018고충/건의복지 / 보건 / 위생</v>
      </c>
    </row>
    <row r="114" spans="1:8" x14ac:dyDescent="0.3">
      <c r="A114" s="88">
        <v>2019</v>
      </c>
      <c r="B114" s="88" t="s">
        <v>107</v>
      </c>
      <c r="C114" s="88" t="s">
        <v>113</v>
      </c>
      <c r="D114" s="88">
        <v>980</v>
      </c>
      <c r="E114" s="88">
        <v>980</v>
      </c>
      <c r="F114" s="88">
        <v>8</v>
      </c>
      <c r="G114" s="88">
        <v>5</v>
      </c>
      <c r="H114" s="88" t="str">
        <f t="shared" si="3"/>
        <v>2019고충/건의복지 / 보건 / 위생</v>
      </c>
    </row>
    <row r="115" spans="1:8" x14ac:dyDescent="0.3">
      <c r="A115" s="88">
        <v>2020</v>
      </c>
      <c r="B115" s="88" t="s">
        <v>107</v>
      </c>
      <c r="C115" s="88" t="s">
        <v>113</v>
      </c>
      <c r="D115" s="88">
        <v>1200</v>
      </c>
      <c r="E115" s="88">
        <v>1200</v>
      </c>
      <c r="F115" s="88">
        <v>15</v>
      </c>
      <c r="G115" s="88">
        <v>5.5</v>
      </c>
      <c r="H115" s="88" t="str">
        <f t="shared" si="3"/>
        <v>2020고충/건의복지 / 보건 / 위생</v>
      </c>
    </row>
    <row r="116" spans="1:8" x14ac:dyDescent="0.3">
      <c r="A116" s="88">
        <v>2021</v>
      </c>
      <c r="B116" s="88" t="s">
        <v>107</v>
      </c>
      <c r="C116" s="88" t="s">
        <v>113</v>
      </c>
      <c r="D116" s="88">
        <v>1450</v>
      </c>
      <c r="E116" s="88">
        <v>1450</v>
      </c>
      <c r="F116" s="88">
        <v>10</v>
      </c>
      <c r="G116" s="88">
        <v>5.2</v>
      </c>
      <c r="H116" s="88" t="str">
        <f t="shared" si="3"/>
        <v>2021고충/건의복지 / 보건 / 위생</v>
      </c>
    </row>
    <row r="117" spans="1:8" x14ac:dyDescent="0.3">
      <c r="A117" s="88">
        <v>2022</v>
      </c>
      <c r="B117" s="88" t="s">
        <v>107</v>
      </c>
      <c r="C117" s="88" t="s">
        <v>113</v>
      </c>
      <c r="D117" s="88">
        <v>1500</v>
      </c>
      <c r="E117" s="88">
        <v>1500</v>
      </c>
      <c r="F117" s="88">
        <v>5</v>
      </c>
      <c r="G117" s="88">
        <v>4.8</v>
      </c>
      <c r="H117" s="88" t="str">
        <f t="shared" si="3"/>
        <v>2022고충/건의복지 / 보건 / 위생</v>
      </c>
    </row>
    <row r="118" spans="1:8" x14ac:dyDescent="0.3">
      <c r="A118" s="88">
        <v>2023</v>
      </c>
      <c r="B118" s="88" t="s">
        <v>107</v>
      </c>
      <c r="C118" s="88" t="s">
        <v>113</v>
      </c>
      <c r="D118" s="88">
        <v>1800</v>
      </c>
      <c r="E118" s="88">
        <v>1800</v>
      </c>
      <c r="F118" s="88">
        <v>4</v>
      </c>
      <c r="G118" s="88">
        <v>4.5</v>
      </c>
      <c r="H118" s="88" t="str">
        <f t="shared" si="3"/>
        <v>2023고충/건의복지 / 보건 / 위생</v>
      </c>
    </row>
    <row r="119" spans="1:8" x14ac:dyDescent="0.3">
      <c r="A119" s="88">
        <v>2024</v>
      </c>
      <c r="B119" s="88" t="s">
        <v>107</v>
      </c>
      <c r="C119" s="88" t="s">
        <v>113</v>
      </c>
      <c r="D119" s="88">
        <v>2150</v>
      </c>
      <c r="E119" s="88">
        <v>2150</v>
      </c>
      <c r="F119" s="88">
        <v>2</v>
      </c>
      <c r="G119" s="88">
        <v>4.2</v>
      </c>
      <c r="H119" s="88" t="str">
        <f t="shared" si="3"/>
        <v>2024고충/건의복지 / 보건 / 위생</v>
      </c>
    </row>
    <row r="120" spans="1:8" x14ac:dyDescent="0.3">
      <c r="A120" s="88">
        <v>2025</v>
      </c>
      <c r="B120" s="88" t="s">
        <v>107</v>
      </c>
      <c r="C120" s="88" t="s">
        <v>113</v>
      </c>
      <c r="D120" s="88">
        <v>2400</v>
      </c>
      <c r="E120" s="88">
        <v>2352</v>
      </c>
      <c r="F120" s="88">
        <v>1</v>
      </c>
      <c r="G120" s="88">
        <v>4</v>
      </c>
      <c r="H120" s="88" t="str">
        <f t="shared" si="3"/>
        <v>2025고충/건의복지 / 보건 / 위생</v>
      </c>
    </row>
    <row r="121" spans="1:8" x14ac:dyDescent="0.3">
      <c r="A121" s="88">
        <v>2026</v>
      </c>
      <c r="B121" s="88" t="s">
        <v>107</v>
      </c>
      <c r="C121" s="88" t="s">
        <v>113</v>
      </c>
      <c r="D121" s="88">
        <v>250</v>
      </c>
      <c r="E121" s="88">
        <v>250</v>
      </c>
      <c r="F121" s="88">
        <v>0</v>
      </c>
      <c r="G121" s="88">
        <v>3.8</v>
      </c>
      <c r="H121" s="88" t="str">
        <f t="shared" si="3"/>
        <v>2026고충/건의복지 / 보건 / 위생</v>
      </c>
    </row>
    <row r="122" spans="1:8" x14ac:dyDescent="0.3">
      <c r="A122" s="88">
        <v>2017</v>
      </c>
      <c r="B122" s="88" t="s">
        <v>107</v>
      </c>
      <c r="C122" s="88" t="s">
        <v>114</v>
      </c>
      <c r="D122" s="88">
        <v>1850</v>
      </c>
      <c r="E122" s="88">
        <v>1850</v>
      </c>
      <c r="F122" s="88">
        <v>5</v>
      </c>
      <c r="G122" s="88">
        <v>6.5</v>
      </c>
      <c r="H122" s="88" t="str">
        <f t="shared" si="3"/>
        <v>2017고충/건의일반 생활건의 (방문/우편)</v>
      </c>
    </row>
    <row r="123" spans="1:8" x14ac:dyDescent="0.3">
      <c r="A123" s="88">
        <v>2018</v>
      </c>
      <c r="B123" s="88" t="s">
        <v>107</v>
      </c>
      <c r="C123" s="88" t="s">
        <v>114</v>
      </c>
      <c r="D123" s="88">
        <v>1620</v>
      </c>
      <c r="E123" s="88">
        <v>1620</v>
      </c>
      <c r="F123" s="88">
        <v>4</v>
      </c>
      <c r="G123" s="88">
        <v>6.2</v>
      </c>
      <c r="H123" s="88" t="str">
        <f t="shared" si="3"/>
        <v>2018고충/건의일반 생활건의 (방문/우편)</v>
      </c>
    </row>
    <row r="124" spans="1:8" x14ac:dyDescent="0.3">
      <c r="A124" s="88">
        <v>2019</v>
      </c>
      <c r="B124" s="88" t="s">
        <v>107</v>
      </c>
      <c r="C124" s="88" t="s">
        <v>114</v>
      </c>
      <c r="D124" s="88">
        <v>1450</v>
      </c>
      <c r="E124" s="88">
        <v>1450</v>
      </c>
      <c r="F124" s="88">
        <v>3</v>
      </c>
      <c r="G124" s="88">
        <v>6</v>
      </c>
      <c r="H124" s="88" t="str">
        <f t="shared" si="3"/>
        <v>2019고충/건의일반 생활건의 (방문/우편)</v>
      </c>
    </row>
    <row r="125" spans="1:8" x14ac:dyDescent="0.3">
      <c r="A125" s="88">
        <v>2020</v>
      </c>
      <c r="B125" s="88" t="s">
        <v>107</v>
      </c>
      <c r="C125" s="88" t="s">
        <v>114</v>
      </c>
      <c r="D125" s="88">
        <v>1100</v>
      </c>
      <c r="E125" s="88">
        <v>1100</v>
      </c>
      <c r="F125" s="88">
        <v>2</v>
      </c>
      <c r="G125" s="88">
        <v>5.8</v>
      </c>
      <c r="H125" s="88" t="str">
        <f t="shared" si="3"/>
        <v>2020고충/건의일반 생활건의 (방문/우편)</v>
      </c>
    </row>
    <row r="126" spans="1:8" x14ac:dyDescent="0.3">
      <c r="A126" s="88">
        <v>2021</v>
      </c>
      <c r="B126" s="88" t="s">
        <v>107</v>
      </c>
      <c r="C126" s="88" t="s">
        <v>114</v>
      </c>
      <c r="D126" s="88">
        <v>950</v>
      </c>
      <c r="E126" s="88">
        <v>950</v>
      </c>
      <c r="F126" s="88">
        <v>1</v>
      </c>
      <c r="G126" s="88">
        <v>5.5</v>
      </c>
      <c r="H126" s="88" t="str">
        <f t="shared" si="3"/>
        <v>2021고충/건의일반 생활건의 (방문/우편)</v>
      </c>
    </row>
    <row r="127" spans="1:8" x14ac:dyDescent="0.3">
      <c r="A127" s="88">
        <v>2022</v>
      </c>
      <c r="B127" s="88" t="s">
        <v>107</v>
      </c>
      <c r="C127" s="88" t="s">
        <v>114</v>
      </c>
      <c r="D127" s="88">
        <v>720</v>
      </c>
      <c r="E127" s="88">
        <v>720</v>
      </c>
      <c r="F127" s="88">
        <v>1</v>
      </c>
      <c r="G127" s="88">
        <v>5.2</v>
      </c>
      <c r="H127" s="88" t="str">
        <f t="shared" si="3"/>
        <v>2022고충/건의일반 생활건의 (방문/우편)</v>
      </c>
    </row>
    <row r="128" spans="1:8" x14ac:dyDescent="0.3">
      <c r="A128" s="88">
        <v>2023</v>
      </c>
      <c r="B128" s="88" t="s">
        <v>107</v>
      </c>
      <c r="C128" s="88" t="s">
        <v>114</v>
      </c>
      <c r="D128" s="88">
        <v>610</v>
      </c>
      <c r="E128" s="88">
        <v>610</v>
      </c>
      <c r="F128" s="88">
        <v>0</v>
      </c>
      <c r="G128" s="88">
        <v>5</v>
      </c>
      <c r="H128" s="88" t="str">
        <f t="shared" si="3"/>
        <v>2023고충/건의일반 생활건의 (방문/우편)</v>
      </c>
    </row>
    <row r="129" spans="1:8" x14ac:dyDescent="0.3">
      <c r="A129" s="88">
        <v>2024</v>
      </c>
      <c r="B129" s="88" t="s">
        <v>107</v>
      </c>
      <c r="C129" s="88" t="s">
        <v>114</v>
      </c>
      <c r="D129" s="88">
        <v>580</v>
      </c>
      <c r="E129" s="88">
        <v>580</v>
      </c>
      <c r="F129" s="88">
        <v>0</v>
      </c>
      <c r="G129" s="88">
        <v>4.8</v>
      </c>
      <c r="H129" s="88" t="str">
        <f t="shared" si="3"/>
        <v>2024고충/건의일반 생활건의 (방문/우편)</v>
      </c>
    </row>
    <row r="130" spans="1:8" x14ac:dyDescent="0.3">
      <c r="A130" s="88">
        <v>2025</v>
      </c>
      <c r="B130" s="88" t="s">
        <v>107</v>
      </c>
      <c r="C130" s="88" t="s">
        <v>114</v>
      </c>
      <c r="D130" s="88">
        <v>490</v>
      </c>
      <c r="E130" s="88">
        <v>480</v>
      </c>
      <c r="F130" s="88">
        <v>0</v>
      </c>
      <c r="G130" s="88">
        <v>4.5999999999999996</v>
      </c>
      <c r="H130" s="88" t="str">
        <f t="shared" ref="H130:H161" si="4">A130&amp;B130&amp;C130</f>
        <v>2025고충/건의일반 생활건의 (방문/우편)</v>
      </c>
    </row>
    <row r="131" spans="1:8" x14ac:dyDescent="0.3">
      <c r="A131" s="88">
        <v>2026</v>
      </c>
      <c r="B131" s="88" t="s">
        <v>107</v>
      </c>
      <c r="C131" s="88" t="s">
        <v>114</v>
      </c>
      <c r="D131" s="88">
        <v>120</v>
      </c>
      <c r="E131" s="88">
        <v>120</v>
      </c>
      <c r="F131" s="88">
        <v>0</v>
      </c>
      <c r="G131" s="88">
        <v>4.5</v>
      </c>
      <c r="H131" s="88" t="str">
        <f t="shared" si="4"/>
        <v>2026고충/건의일반 생활건의 (방문/우편)</v>
      </c>
    </row>
    <row r="132" spans="1:8" x14ac:dyDescent="0.3">
      <c r="A132" s="88">
        <v>2017</v>
      </c>
      <c r="B132" s="88" t="s">
        <v>107</v>
      </c>
      <c r="C132" s="88" t="s">
        <v>247</v>
      </c>
      <c r="D132" s="88">
        <v>250</v>
      </c>
      <c r="E132" s="88">
        <v>250</v>
      </c>
      <c r="F132" s="88">
        <v>8</v>
      </c>
      <c r="G132" s="88">
        <v>7.5</v>
      </c>
      <c r="H132" s="88" t="str">
        <f t="shared" si="4"/>
        <v>2017고충/건의공원 / 녹지시설 불편신고</v>
      </c>
    </row>
    <row r="133" spans="1:8" x14ac:dyDescent="0.3">
      <c r="A133" s="88">
        <v>2018</v>
      </c>
      <c r="B133" s="88" t="s">
        <v>107</v>
      </c>
      <c r="C133" s="88" t="s">
        <v>247</v>
      </c>
      <c r="D133" s="88">
        <v>280</v>
      </c>
      <c r="E133" s="88">
        <v>280</v>
      </c>
      <c r="F133" s="88">
        <v>6</v>
      </c>
      <c r="G133" s="88">
        <v>7.2</v>
      </c>
      <c r="H133" s="88" t="str">
        <f t="shared" si="4"/>
        <v>2018고충/건의공원 / 녹지시설 불편신고</v>
      </c>
    </row>
    <row r="134" spans="1:8" x14ac:dyDescent="0.3">
      <c r="A134" s="88">
        <v>2019</v>
      </c>
      <c r="B134" s="88" t="s">
        <v>107</v>
      </c>
      <c r="C134" s="88" t="s">
        <v>247</v>
      </c>
      <c r="D134" s="88">
        <v>320</v>
      </c>
      <c r="E134" s="88">
        <v>320</v>
      </c>
      <c r="F134" s="88">
        <v>5</v>
      </c>
      <c r="G134" s="88">
        <v>6.8</v>
      </c>
      <c r="H134" s="88" t="str">
        <f t="shared" si="4"/>
        <v>2019고충/건의공원 / 녹지시설 불편신고</v>
      </c>
    </row>
    <row r="135" spans="1:8" x14ac:dyDescent="0.3">
      <c r="A135" s="88">
        <v>2020</v>
      </c>
      <c r="B135" s="88" t="s">
        <v>107</v>
      </c>
      <c r="C135" s="88" t="s">
        <v>247</v>
      </c>
      <c r="D135" s="88">
        <v>450</v>
      </c>
      <c r="E135" s="88">
        <v>450</v>
      </c>
      <c r="F135" s="88">
        <v>8</v>
      </c>
      <c r="G135" s="88">
        <v>6.5</v>
      </c>
      <c r="H135" s="88" t="str">
        <f t="shared" si="4"/>
        <v>2020고충/건의공원 / 녹지시설 불편신고</v>
      </c>
    </row>
    <row r="136" spans="1:8" x14ac:dyDescent="0.3">
      <c r="A136" s="88">
        <v>2021</v>
      </c>
      <c r="B136" s="88" t="s">
        <v>107</v>
      </c>
      <c r="C136" s="88" t="s">
        <v>247</v>
      </c>
      <c r="D136" s="88">
        <v>520</v>
      </c>
      <c r="E136" s="88">
        <v>520</v>
      </c>
      <c r="F136" s="88">
        <v>5</v>
      </c>
      <c r="G136" s="88">
        <v>6.2</v>
      </c>
      <c r="H136" s="88" t="str">
        <f t="shared" si="4"/>
        <v>2021고충/건의공원 / 녹지시설 불편신고</v>
      </c>
    </row>
    <row r="137" spans="1:8" x14ac:dyDescent="0.3">
      <c r="A137" s="88">
        <v>2022</v>
      </c>
      <c r="B137" s="88" t="s">
        <v>107</v>
      </c>
      <c r="C137" s="88" t="s">
        <v>247</v>
      </c>
      <c r="D137" s="88">
        <v>580</v>
      </c>
      <c r="E137" s="88">
        <v>580</v>
      </c>
      <c r="F137" s="88">
        <v>4</v>
      </c>
      <c r="G137" s="88">
        <v>5.8</v>
      </c>
      <c r="H137" s="88" t="str">
        <f t="shared" si="4"/>
        <v>2022고충/건의공원 / 녹지시설 불편신고</v>
      </c>
    </row>
    <row r="138" spans="1:8" x14ac:dyDescent="0.3">
      <c r="A138" s="88">
        <v>2023</v>
      </c>
      <c r="B138" s="88" t="s">
        <v>107</v>
      </c>
      <c r="C138" s="88" t="s">
        <v>247</v>
      </c>
      <c r="D138" s="88">
        <v>650</v>
      </c>
      <c r="E138" s="88">
        <v>650</v>
      </c>
      <c r="F138" s="88">
        <v>2</v>
      </c>
      <c r="G138" s="88">
        <v>5.5</v>
      </c>
      <c r="H138" s="88" t="str">
        <f t="shared" si="4"/>
        <v>2023고충/건의공원 / 녹지시설 불편신고</v>
      </c>
    </row>
    <row r="139" spans="1:8" x14ac:dyDescent="0.3">
      <c r="A139" s="88">
        <v>2024</v>
      </c>
      <c r="B139" s="88" t="s">
        <v>107</v>
      </c>
      <c r="C139" s="88" t="s">
        <v>247</v>
      </c>
      <c r="D139" s="88">
        <v>720</v>
      </c>
      <c r="E139" s="88">
        <v>720</v>
      </c>
      <c r="F139" s="88">
        <v>1</v>
      </c>
      <c r="G139" s="88">
        <v>5.2</v>
      </c>
      <c r="H139" s="88" t="str">
        <f t="shared" si="4"/>
        <v>2024고충/건의공원 / 녹지시설 불편신고</v>
      </c>
    </row>
    <row r="140" spans="1:8" x14ac:dyDescent="0.3">
      <c r="A140" s="88">
        <v>2025</v>
      </c>
      <c r="B140" s="88" t="s">
        <v>107</v>
      </c>
      <c r="C140" s="88" t="s">
        <v>247</v>
      </c>
      <c r="D140" s="88">
        <v>810</v>
      </c>
      <c r="E140" s="88">
        <v>794</v>
      </c>
      <c r="F140" s="88">
        <v>1</v>
      </c>
      <c r="G140" s="88">
        <v>5</v>
      </c>
      <c r="H140" s="88" t="str">
        <f t="shared" si="4"/>
        <v>2025고충/건의공원 / 녹지시설 불편신고</v>
      </c>
    </row>
    <row r="141" spans="1:8" x14ac:dyDescent="0.3">
      <c r="A141" s="88">
        <v>2026</v>
      </c>
      <c r="B141" s="88" t="s">
        <v>107</v>
      </c>
      <c r="C141" s="88" t="s">
        <v>247</v>
      </c>
      <c r="D141" s="88">
        <v>180</v>
      </c>
      <c r="E141" s="88">
        <v>162</v>
      </c>
      <c r="F141" s="88">
        <v>2</v>
      </c>
      <c r="G141" s="88">
        <v>5.5</v>
      </c>
      <c r="H141" s="88" t="str">
        <f t="shared" si="4"/>
        <v>2026고충/건의공원 / 녹지시설 불편신고</v>
      </c>
    </row>
    <row r="142" spans="1:8" x14ac:dyDescent="0.3">
      <c r="A142" s="88">
        <v>2017</v>
      </c>
      <c r="B142" s="88" t="s">
        <v>248</v>
      </c>
      <c r="C142" s="88" t="s">
        <v>116</v>
      </c>
      <c r="D142" s="88">
        <v>250</v>
      </c>
      <c r="E142" s="88">
        <v>250</v>
      </c>
      <c r="F142" s="88">
        <v>2</v>
      </c>
      <c r="G142" s="88">
        <v>9.5</v>
      </c>
      <c r="H142" s="88" t="str">
        <f t="shared" si="4"/>
        <v>2017정보공개/기타행정정보 공개 청구</v>
      </c>
    </row>
    <row r="143" spans="1:8" x14ac:dyDescent="0.3">
      <c r="A143" s="88">
        <v>2018</v>
      </c>
      <c r="B143" s="88" t="s">
        <v>248</v>
      </c>
      <c r="C143" s="88" t="s">
        <v>116</v>
      </c>
      <c r="D143" s="88">
        <v>280</v>
      </c>
      <c r="E143" s="88">
        <v>280</v>
      </c>
      <c r="F143" s="88">
        <v>1</v>
      </c>
      <c r="G143" s="88">
        <v>9.1999999999999993</v>
      </c>
      <c r="H143" s="88" t="str">
        <f t="shared" si="4"/>
        <v>2018정보공개/기타행정정보 공개 청구</v>
      </c>
    </row>
    <row r="144" spans="1:8" x14ac:dyDescent="0.3">
      <c r="A144" s="88">
        <v>2019</v>
      </c>
      <c r="B144" s="88" t="s">
        <v>248</v>
      </c>
      <c r="C144" s="88" t="s">
        <v>116</v>
      </c>
      <c r="D144" s="88">
        <v>310</v>
      </c>
      <c r="E144" s="88">
        <v>310</v>
      </c>
      <c r="F144" s="88">
        <v>1</v>
      </c>
      <c r="G144" s="88">
        <v>9</v>
      </c>
      <c r="H144" s="88" t="str">
        <f t="shared" si="4"/>
        <v>2019정보공개/기타행정정보 공개 청구</v>
      </c>
    </row>
    <row r="145" spans="1:8" x14ac:dyDescent="0.3">
      <c r="A145" s="88">
        <v>2020</v>
      </c>
      <c r="B145" s="88" t="s">
        <v>248</v>
      </c>
      <c r="C145" s="88" t="s">
        <v>116</v>
      </c>
      <c r="D145" s="88">
        <v>350</v>
      </c>
      <c r="E145" s="88">
        <v>350</v>
      </c>
      <c r="F145" s="88">
        <v>2</v>
      </c>
      <c r="G145" s="88">
        <v>8.8000000000000007</v>
      </c>
      <c r="H145" s="88" t="str">
        <f t="shared" si="4"/>
        <v>2020정보공개/기타행정정보 공개 청구</v>
      </c>
    </row>
    <row r="146" spans="1:8" x14ac:dyDescent="0.3">
      <c r="A146" s="88">
        <v>2021</v>
      </c>
      <c r="B146" s="88" t="s">
        <v>248</v>
      </c>
      <c r="C146" s="88" t="s">
        <v>116</v>
      </c>
      <c r="D146" s="88">
        <v>390</v>
      </c>
      <c r="E146" s="88">
        <v>390</v>
      </c>
      <c r="F146" s="88">
        <v>0</v>
      </c>
      <c r="G146" s="88">
        <v>8.5</v>
      </c>
      <c r="H146" s="88" t="str">
        <f t="shared" si="4"/>
        <v>2021정보공개/기타행정정보 공개 청구</v>
      </c>
    </row>
    <row r="147" spans="1:8" x14ac:dyDescent="0.3">
      <c r="A147" s="88">
        <v>2022</v>
      </c>
      <c r="B147" s="88" t="s">
        <v>248</v>
      </c>
      <c r="C147" s="88" t="s">
        <v>116</v>
      </c>
      <c r="D147" s="88">
        <v>450</v>
      </c>
      <c r="E147" s="88">
        <v>450</v>
      </c>
      <c r="F147" s="88">
        <v>0</v>
      </c>
      <c r="G147" s="88">
        <v>8.1999999999999993</v>
      </c>
      <c r="H147" s="88" t="str">
        <f t="shared" si="4"/>
        <v>2022정보공개/기타행정정보 공개 청구</v>
      </c>
    </row>
    <row r="148" spans="1:8" x14ac:dyDescent="0.3">
      <c r="A148" s="88">
        <v>2023</v>
      </c>
      <c r="B148" s="88" t="s">
        <v>248</v>
      </c>
      <c r="C148" s="88" t="s">
        <v>116</v>
      </c>
      <c r="D148" s="88">
        <v>520</v>
      </c>
      <c r="E148" s="88">
        <v>520</v>
      </c>
      <c r="F148" s="88">
        <v>0</v>
      </c>
      <c r="G148" s="88">
        <v>7.8</v>
      </c>
      <c r="H148" s="88" t="str">
        <f t="shared" si="4"/>
        <v>2023정보공개/기타행정정보 공개 청구</v>
      </c>
    </row>
    <row r="149" spans="1:8" x14ac:dyDescent="0.3">
      <c r="A149" s="88">
        <v>2024</v>
      </c>
      <c r="B149" s="88" t="s">
        <v>248</v>
      </c>
      <c r="C149" s="88" t="s">
        <v>116</v>
      </c>
      <c r="D149" s="88">
        <v>610</v>
      </c>
      <c r="E149" s="88">
        <v>610</v>
      </c>
      <c r="F149" s="88">
        <v>0</v>
      </c>
      <c r="G149" s="88">
        <v>7.5</v>
      </c>
      <c r="H149" s="88" t="str">
        <f t="shared" si="4"/>
        <v>2024정보공개/기타행정정보 공개 청구</v>
      </c>
    </row>
    <row r="150" spans="1:8" x14ac:dyDescent="0.3">
      <c r="A150" s="88">
        <v>2025</v>
      </c>
      <c r="B150" s="88" t="s">
        <v>248</v>
      </c>
      <c r="C150" s="88" t="s">
        <v>116</v>
      </c>
      <c r="D150" s="88">
        <v>680</v>
      </c>
      <c r="E150" s="88">
        <v>680</v>
      </c>
      <c r="F150" s="88">
        <v>0</v>
      </c>
      <c r="G150" s="88">
        <v>7.2</v>
      </c>
      <c r="H150" s="88" t="str">
        <f t="shared" si="4"/>
        <v>2025정보공개/기타행정정보 공개 청구</v>
      </c>
    </row>
    <row r="151" spans="1:8" x14ac:dyDescent="0.3">
      <c r="A151" s="88">
        <v>2026</v>
      </c>
      <c r="B151" s="88" t="s">
        <v>248</v>
      </c>
      <c r="C151" s="88" t="s">
        <v>116</v>
      </c>
      <c r="D151" s="88">
        <v>180</v>
      </c>
      <c r="E151" s="88">
        <v>175</v>
      </c>
      <c r="F151" s="88">
        <v>0</v>
      </c>
      <c r="G151" s="88">
        <v>8.5</v>
      </c>
      <c r="H151" s="88" t="str">
        <f t="shared" si="4"/>
        <v>2026정보공개/기타행정정보 공개 청구</v>
      </c>
    </row>
    <row r="152" spans="1:8" x14ac:dyDescent="0.3">
      <c r="A152" s="88">
        <v>2017</v>
      </c>
      <c r="B152" s="88" t="s">
        <v>248</v>
      </c>
      <c r="C152" s="88" t="s">
        <v>117</v>
      </c>
      <c r="D152" s="88">
        <v>120</v>
      </c>
      <c r="E152" s="88">
        <v>120</v>
      </c>
      <c r="F152" s="88">
        <v>5</v>
      </c>
      <c r="G152" s="88">
        <v>8.5</v>
      </c>
      <c r="H152" s="88" t="str">
        <f t="shared" si="4"/>
        <v>2017정보공개/기타CCTV 영상정보 열람 청구</v>
      </c>
    </row>
    <row r="153" spans="1:8" x14ac:dyDescent="0.3">
      <c r="A153" s="88">
        <v>2018</v>
      </c>
      <c r="B153" s="88" t="s">
        <v>248</v>
      </c>
      <c r="C153" s="88" t="s">
        <v>117</v>
      </c>
      <c r="D153" s="88">
        <v>150</v>
      </c>
      <c r="E153" s="88">
        <v>150</v>
      </c>
      <c r="F153" s="88">
        <v>4</v>
      </c>
      <c r="G153" s="88">
        <v>8.1999999999999993</v>
      </c>
      <c r="H153" s="88" t="str">
        <f t="shared" si="4"/>
        <v>2018정보공개/기타CCTV 영상정보 열람 청구</v>
      </c>
    </row>
    <row r="154" spans="1:8" x14ac:dyDescent="0.3">
      <c r="A154" s="88">
        <v>2019</v>
      </c>
      <c r="B154" s="88" t="s">
        <v>248</v>
      </c>
      <c r="C154" s="88" t="s">
        <v>117</v>
      </c>
      <c r="D154" s="88">
        <v>190</v>
      </c>
      <c r="E154" s="88">
        <v>190</v>
      </c>
      <c r="F154" s="88">
        <v>3</v>
      </c>
      <c r="G154" s="88">
        <v>7.8</v>
      </c>
      <c r="H154" s="88" t="str">
        <f t="shared" si="4"/>
        <v>2019정보공개/기타CCTV 영상정보 열람 청구</v>
      </c>
    </row>
    <row r="155" spans="1:8" x14ac:dyDescent="0.3">
      <c r="A155" s="88">
        <v>2020</v>
      </c>
      <c r="B155" s="88" t="s">
        <v>248</v>
      </c>
      <c r="C155" s="88" t="s">
        <v>117</v>
      </c>
      <c r="D155" s="88">
        <v>240</v>
      </c>
      <c r="E155" s="88">
        <v>240</v>
      </c>
      <c r="F155" s="88">
        <v>2</v>
      </c>
      <c r="G155" s="88">
        <v>7.5</v>
      </c>
      <c r="H155" s="88" t="str">
        <f t="shared" si="4"/>
        <v>2020정보공개/기타CCTV 영상정보 열람 청구</v>
      </c>
    </row>
    <row r="156" spans="1:8" x14ac:dyDescent="0.3">
      <c r="A156" s="88">
        <v>2021</v>
      </c>
      <c r="B156" s="88" t="s">
        <v>248</v>
      </c>
      <c r="C156" s="88" t="s">
        <v>117</v>
      </c>
      <c r="D156" s="88">
        <v>310</v>
      </c>
      <c r="E156" s="88">
        <v>310</v>
      </c>
      <c r="F156" s="88">
        <v>2</v>
      </c>
      <c r="G156" s="88">
        <v>7.2</v>
      </c>
      <c r="H156" s="88" t="str">
        <f t="shared" si="4"/>
        <v>2021정보공개/기타CCTV 영상정보 열람 청구</v>
      </c>
    </row>
    <row r="157" spans="1:8" x14ac:dyDescent="0.3">
      <c r="A157" s="88">
        <v>2022</v>
      </c>
      <c r="B157" s="88" t="s">
        <v>248</v>
      </c>
      <c r="C157" s="88" t="s">
        <v>117</v>
      </c>
      <c r="D157" s="88">
        <v>380</v>
      </c>
      <c r="E157" s="88">
        <v>380</v>
      </c>
      <c r="F157" s="88">
        <v>1</v>
      </c>
      <c r="G157" s="88">
        <v>6.8</v>
      </c>
      <c r="H157" s="88" t="str">
        <f t="shared" si="4"/>
        <v>2022정보공개/기타CCTV 영상정보 열람 청구</v>
      </c>
    </row>
    <row r="158" spans="1:8" x14ac:dyDescent="0.3">
      <c r="A158" s="88">
        <v>2023</v>
      </c>
      <c r="B158" s="88" t="s">
        <v>248</v>
      </c>
      <c r="C158" s="88" t="s">
        <v>117</v>
      </c>
      <c r="D158" s="88">
        <v>460</v>
      </c>
      <c r="E158" s="88">
        <v>460</v>
      </c>
      <c r="F158" s="88">
        <v>1</v>
      </c>
      <c r="G158" s="88">
        <v>6.5</v>
      </c>
      <c r="H158" s="88" t="str">
        <f t="shared" si="4"/>
        <v>2023정보공개/기타CCTV 영상정보 열람 청구</v>
      </c>
    </row>
    <row r="159" spans="1:8" x14ac:dyDescent="0.3">
      <c r="A159" s="88">
        <v>2024</v>
      </c>
      <c r="B159" s="88" t="s">
        <v>248</v>
      </c>
      <c r="C159" s="88" t="s">
        <v>117</v>
      </c>
      <c r="D159" s="88">
        <v>580</v>
      </c>
      <c r="E159" s="88">
        <v>580</v>
      </c>
      <c r="F159" s="88">
        <v>0</v>
      </c>
      <c r="G159" s="88">
        <v>6.2</v>
      </c>
      <c r="H159" s="88" t="str">
        <f t="shared" si="4"/>
        <v>2024정보공개/기타CCTV 영상정보 열람 청구</v>
      </c>
    </row>
    <row r="160" spans="1:8" x14ac:dyDescent="0.3">
      <c r="A160" s="88">
        <v>2025</v>
      </c>
      <c r="B160" s="88" t="s">
        <v>248</v>
      </c>
      <c r="C160" s="88" t="s">
        <v>117</v>
      </c>
      <c r="D160" s="88">
        <v>650</v>
      </c>
      <c r="E160" s="88">
        <v>650</v>
      </c>
      <c r="F160" s="88">
        <v>0</v>
      </c>
      <c r="G160" s="88">
        <v>6</v>
      </c>
      <c r="H160" s="88" t="str">
        <f t="shared" si="4"/>
        <v>2025정보공개/기타CCTV 영상정보 열람 청구</v>
      </c>
    </row>
    <row r="161" spans="1:8" x14ac:dyDescent="0.3">
      <c r="A161" s="88">
        <v>2026</v>
      </c>
      <c r="B161" s="88" t="s">
        <v>248</v>
      </c>
      <c r="C161" s="88" t="s">
        <v>117</v>
      </c>
      <c r="D161" s="88">
        <v>160</v>
      </c>
      <c r="E161" s="88">
        <v>140</v>
      </c>
      <c r="F161" s="88">
        <v>2</v>
      </c>
      <c r="G161" s="88">
        <v>7.2</v>
      </c>
      <c r="H161" s="88" t="str">
        <f t="shared" si="4"/>
        <v>2026정보공개/기타CCTV 영상정보 열람 청구</v>
      </c>
    </row>
    <row r="162" spans="1:8" x14ac:dyDescent="0.3">
      <c r="A162" s="88">
        <v>2017</v>
      </c>
      <c r="B162" s="88" t="s">
        <v>248</v>
      </c>
      <c r="C162" s="88" t="s">
        <v>118</v>
      </c>
      <c r="D162" s="88">
        <v>45</v>
      </c>
      <c r="E162" s="88">
        <v>45</v>
      </c>
      <c r="F162" s="88">
        <v>1</v>
      </c>
      <c r="G162" s="88">
        <v>11.5</v>
      </c>
      <c r="H162" s="88" t="str">
        <f t="shared" ref="H162:H181" si="5">A162&amp;B162&amp;C162</f>
        <v>2017정보공개/기타예산 / 주요사업 내역 공개 요청</v>
      </c>
    </row>
    <row r="163" spans="1:8" x14ac:dyDescent="0.3">
      <c r="A163" s="88">
        <v>2018</v>
      </c>
      <c r="B163" s="88" t="s">
        <v>248</v>
      </c>
      <c r="C163" s="88" t="s">
        <v>118</v>
      </c>
      <c r="D163" s="88">
        <v>55</v>
      </c>
      <c r="E163" s="88">
        <v>55</v>
      </c>
      <c r="F163" s="88">
        <v>0</v>
      </c>
      <c r="G163" s="88">
        <v>11.2</v>
      </c>
      <c r="H163" s="88" t="str">
        <f t="shared" si="5"/>
        <v>2018정보공개/기타예산 / 주요사업 내역 공개 요청</v>
      </c>
    </row>
    <row r="164" spans="1:8" x14ac:dyDescent="0.3">
      <c r="A164" s="88">
        <v>2019</v>
      </c>
      <c r="B164" s="88" t="s">
        <v>248</v>
      </c>
      <c r="C164" s="88" t="s">
        <v>118</v>
      </c>
      <c r="D164" s="88">
        <v>65</v>
      </c>
      <c r="E164" s="88">
        <v>65</v>
      </c>
      <c r="F164" s="88">
        <v>0</v>
      </c>
      <c r="G164" s="88">
        <v>11</v>
      </c>
      <c r="H164" s="88" t="str">
        <f t="shared" si="5"/>
        <v>2019정보공개/기타예산 / 주요사업 내역 공개 요청</v>
      </c>
    </row>
    <row r="165" spans="1:8" x14ac:dyDescent="0.3">
      <c r="A165" s="88">
        <v>2020</v>
      </c>
      <c r="B165" s="88" t="s">
        <v>248</v>
      </c>
      <c r="C165" s="88" t="s">
        <v>118</v>
      </c>
      <c r="D165" s="88">
        <v>80</v>
      </c>
      <c r="E165" s="88">
        <v>80</v>
      </c>
      <c r="F165" s="88">
        <v>1</v>
      </c>
      <c r="G165" s="88">
        <v>10.8</v>
      </c>
      <c r="H165" s="88" t="str">
        <f t="shared" si="5"/>
        <v>2020정보공개/기타예산 / 주요사업 내역 공개 요청</v>
      </c>
    </row>
    <row r="166" spans="1:8" x14ac:dyDescent="0.3">
      <c r="A166" s="88">
        <v>2021</v>
      </c>
      <c r="B166" s="88" t="s">
        <v>248</v>
      </c>
      <c r="C166" s="88" t="s">
        <v>118</v>
      </c>
      <c r="D166" s="88">
        <v>95</v>
      </c>
      <c r="E166" s="88">
        <v>95</v>
      </c>
      <c r="F166" s="88">
        <v>0</v>
      </c>
      <c r="G166" s="88">
        <v>10.5</v>
      </c>
      <c r="H166" s="88" t="str">
        <f t="shared" si="5"/>
        <v>2021정보공개/기타예산 / 주요사업 내역 공개 요청</v>
      </c>
    </row>
    <row r="167" spans="1:8" x14ac:dyDescent="0.3">
      <c r="A167" s="88">
        <v>2022</v>
      </c>
      <c r="B167" s="88" t="s">
        <v>248</v>
      </c>
      <c r="C167" s="88" t="s">
        <v>118</v>
      </c>
      <c r="D167" s="88">
        <v>120</v>
      </c>
      <c r="E167" s="88">
        <v>120</v>
      </c>
      <c r="F167" s="88">
        <v>0</v>
      </c>
      <c r="G167" s="88">
        <v>10.199999999999999</v>
      </c>
      <c r="H167" s="88" t="str">
        <f t="shared" si="5"/>
        <v>2022정보공개/기타예산 / 주요사업 내역 공개 요청</v>
      </c>
    </row>
    <row r="168" spans="1:8" x14ac:dyDescent="0.3">
      <c r="A168" s="88">
        <v>2023</v>
      </c>
      <c r="B168" s="88" t="s">
        <v>248</v>
      </c>
      <c r="C168" s="88" t="s">
        <v>118</v>
      </c>
      <c r="D168" s="88">
        <v>145</v>
      </c>
      <c r="E168" s="88">
        <v>145</v>
      </c>
      <c r="F168" s="88">
        <v>0</v>
      </c>
      <c r="G168" s="88">
        <v>9.8000000000000007</v>
      </c>
      <c r="H168" s="88" t="str">
        <f t="shared" si="5"/>
        <v>2023정보공개/기타예산 / 주요사업 내역 공개 요청</v>
      </c>
    </row>
    <row r="169" spans="1:8" x14ac:dyDescent="0.3">
      <c r="A169" s="88">
        <v>2024</v>
      </c>
      <c r="B169" s="88" t="s">
        <v>248</v>
      </c>
      <c r="C169" s="88" t="s">
        <v>118</v>
      </c>
      <c r="D169" s="88">
        <v>190</v>
      </c>
      <c r="E169" s="88">
        <v>190</v>
      </c>
      <c r="F169" s="88">
        <v>0</v>
      </c>
      <c r="G169" s="88">
        <v>9.5</v>
      </c>
      <c r="H169" s="88" t="str">
        <f t="shared" si="5"/>
        <v>2024정보공개/기타예산 / 주요사업 내역 공개 요청</v>
      </c>
    </row>
    <row r="170" spans="1:8" x14ac:dyDescent="0.3">
      <c r="A170" s="88">
        <v>2025</v>
      </c>
      <c r="B170" s="88" t="s">
        <v>259</v>
      </c>
      <c r="C170" s="88" t="s">
        <v>118</v>
      </c>
      <c r="D170" s="88">
        <v>220</v>
      </c>
      <c r="E170" s="88">
        <v>220</v>
      </c>
      <c r="F170" s="88">
        <v>0</v>
      </c>
      <c r="G170" s="88">
        <v>9.1999999999999993</v>
      </c>
      <c r="H170" s="88" t="str">
        <f t="shared" si="5"/>
        <v>2025정보공개/기타예산 / 주요사업 내역 공개 요청</v>
      </c>
    </row>
    <row r="171" spans="1:8" x14ac:dyDescent="0.3">
      <c r="A171" s="88">
        <v>2026</v>
      </c>
      <c r="B171" s="88" t="s">
        <v>248</v>
      </c>
      <c r="C171" s="88" t="s">
        <v>118</v>
      </c>
      <c r="D171" s="88">
        <v>65</v>
      </c>
      <c r="E171" s="88">
        <v>60</v>
      </c>
      <c r="F171" s="88">
        <v>0</v>
      </c>
      <c r="G171" s="88">
        <v>10.5</v>
      </c>
      <c r="H171" s="88" t="str">
        <f t="shared" si="5"/>
        <v>2026정보공개/기타예산 / 주요사업 내역 공개 요청</v>
      </c>
    </row>
    <row r="172" spans="1:8" x14ac:dyDescent="0.3">
      <c r="A172" s="88">
        <v>2017</v>
      </c>
      <c r="B172" s="88" t="s">
        <v>248</v>
      </c>
      <c r="C172" s="88" t="s">
        <v>119</v>
      </c>
      <c r="D172" s="88">
        <v>2100</v>
      </c>
      <c r="E172" s="88">
        <v>2100</v>
      </c>
      <c r="F172" s="88">
        <v>0</v>
      </c>
      <c r="G172" s="88">
        <v>0.8</v>
      </c>
      <c r="H172" s="88" t="str">
        <f t="shared" si="5"/>
        <v>2017정보공개/기타단순 질의 및 안내 상담</v>
      </c>
    </row>
    <row r="173" spans="1:8" x14ac:dyDescent="0.3">
      <c r="A173" s="88">
        <v>2018</v>
      </c>
      <c r="B173" s="88" t="s">
        <v>248</v>
      </c>
      <c r="C173" s="88" t="s">
        <v>119</v>
      </c>
      <c r="D173" s="88">
        <v>2450</v>
      </c>
      <c r="E173" s="88">
        <v>2450</v>
      </c>
      <c r="F173" s="88">
        <v>0</v>
      </c>
      <c r="G173" s="88">
        <v>0.7</v>
      </c>
      <c r="H173" s="88" t="str">
        <f t="shared" si="5"/>
        <v>2018정보공개/기타단순 질의 및 안내 상담</v>
      </c>
    </row>
    <row r="174" spans="1:8" x14ac:dyDescent="0.3">
      <c r="A174" s="88">
        <v>2019</v>
      </c>
      <c r="B174" s="88" t="s">
        <v>248</v>
      </c>
      <c r="C174" s="88" t="s">
        <v>119</v>
      </c>
      <c r="D174" s="88">
        <v>2800</v>
      </c>
      <c r="E174" s="88">
        <v>2800</v>
      </c>
      <c r="F174" s="88">
        <v>0</v>
      </c>
      <c r="G174" s="88">
        <v>0.6</v>
      </c>
      <c r="H174" s="88" t="str">
        <f t="shared" si="5"/>
        <v>2019정보공개/기타단순 질의 및 안내 상담</v>
      </c>
    </row>
    <row r="175" spans="1:8" x14ac:dyDescent="0.3">
      <c r="A175" s="88">
        <v>2020</v>
      </c>
      <c r="B175" s="88" t="s">
        <v>248</v>
      </c>
      <c r="C175" s="88" t="s">
        <v>119</v>
      </c>
      <c r="D175" s="88">
        <v>3400</v>
      </c>
      <c r="E175" s="88">
        <v>3400</v>
      </c>
      <c r="F175" s="88">
        <v>0</v>
      </c>
      <c r="G175" s="88">
        <v>0.6</v>
      </c>
      <c r="H175" s="88" t="str">
        <f t="shared" si="5"/>
        <v>2020정보공개/기타단순 질의 및 안내 상담</v>
      </c>
    </row>
    <row r="176" spans="1:8" x14ac:dyDescent="0.3">
      <c r="A176" s="88">
        <v>2021</v>
      </c>
      <c r="B176" s="88" t="s">
        <v>248</v>
      </c>
      <c r="C176" s="88" t="s">
        <v>119</v>
      </c>
      <c r="D176" s="88">
        <v>3550</v>
      </c>
      <c r="E176" s="88">
        <v>3550</v>
      </c>
      <c r="F176" s="88">
        <v>0</v>
      </c>
      <c r="G176" s="88">
        <v>0.5</v>
      </c>
      <c r="H176" s="88" t="str">
        <f t="shared" si="5"/>
        <v>2021정보공개/기타단순 질의 및 안내 상담</v>
      </c>
    </row>
    <row r="177" spans="1:8" x14ac:dyDescent="0.3">
      <c r="A177" s="88">
        <v>2022</v>
      </c>
      <c r="B177" s="88" t="s">
        <v>248</v>
      </c>
      <c r="C177" s="88" t="s">
        <v>119</v>
      </c>
      <c r="D177" s="88">
        <v>3200</v>
      </c>
      <c r="E177" s="88">
        <v>3200</v>
      </c>
      <c r="F177" s="88">
        <v>0</v>
      </c>
      <c r="G177" s="88">
        <v>0.5</v>
      </c>
      <c r="H177" s="88" t="str">
        <f t="shared" si="5"/>
        <v>2022정보공개/기타단순 질의 및 안내 상담</v>
      </c>
    </row>
    <row r="178" spans="1:8" x14ac:dyDescent="0.3">
      <c r="A178" s="88">
        <v>2023</v>
      </c>
      <c r="B178" s="88" t="s">
        <v>248</v>
      </c>
      <c r="C178" s="88" t="s">
        <v>119</v>
      </c>
      <c r="D178" s="88">
        <v>3500</v>
      </c>
      <c r="E178" s="88">
        <v>3500</v>
      </c>
      <c r="F178" s="88">
        <v>0</v>
      </c>
      <c r="G178" s="88">
        <v>0.4</v>
      </c>
      <c r="H178" s="88" t="str">
        <f t="shared" si="5"/>
        <v>2023정보공개/기타단순 질의 및 안내 상담</v>
      </c>
    </row>
    <row r="179" spans="1:8" x14ac:dyDescent="0.3">
      <c r="A179" s="88">
        <v>2024</v>
      </c>
      <c r="B179" s="88" t="s">
        <v>248</v>
      </c>
      <c r="C179" s="88" t="s">
        <v>119</v>
      </c>
      <c r="D179" s="88">
        <v>3800</v>
      </c>
      <c r="E179" s="88">
        <v>3800</v>
      </c>
      <c r="F179" s="88">
        <v>0</v>
      </c>
      <c r="G179" s="88">
        <v>0.3</v>
      </c>
      <c r="H179" s="88" t="str">
        <f t="shared" si="5"/>
        <v>2024정보공개/기타단순 질의 및 안내 상담</v>
      </c>
    </row>
    <row r="180" spans="1:8" x14ac:dyDescent="0.3">
      <c r="A180" s="88">
        <v>2025</v>
      </c>
      <c r="B180" s="88" t="s">
        <v>248</v>
      </c>
      <c r="C180" s="88" t="s">
        <v>119</v>
      </c>
      <c r="D180" s="88">
        <v>3100</v>
      </c>
      <c r="E180" s="88">
        <v>3100</v>
      </c>
      <c r="F180" s="88">
        <v>0</v>
      </c>
      <c r="G180" s="88">
        <v>0.2</v>
      </c>
      <c r="H180" s="88" t="str">
        <f t="shared" si="5"/>
        <v>2025정보공개/기타단순 질의 및 안내 상담</v>
      </c>
    </row>
    <row r="181" spans="1:8" x14ac:dyDescent="0.3">
      <c r="A181" s="88">
        <v>2026</v>
      </c>
      <c r="B181" s="88" t="s">
        <v>248</v>
      </c>
      <c r="C181" s="88" t="s">
        <v>119</v>
      </c>
      <c r="D181" s="88">
        <v>950</v>
      </c>
      <c r="E181" s="88">
        <v>950</v>
      </c>
      <c r="F181" s="88">
        <v>0</v>
      </c>
      <c r="G181" s="88">
        <v>0.5</v>
      </c>
      <c r="H181" s="88" t="str">
        <f t="shared" si="5"/>
        <v>2026정보공개/기타단순 질의 및 안내 상담</v>
      </c>
    </row>
  </sheetData>
  <autoFilter ref="A1:F1" xr:uid="{D8CB5515-CFFB-45C2-AA7A-4AAA57733715}"/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F234-8BB4-411C-8F79-649E2C8A5C5C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DEF23-4622-4022-928D-BBAAC3DFABE5}">
  <dimension ref="A1"/>
  <sheetViews>
    <sheetView workbookViewId="0">
      <selection activeCell="I21" sqref="I21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"/>
  <sheetViews>
    <sheetView showGridLines="0" topLeftCell="A5" zoomScaleNormal="100" workbookViewId="0">
      <selection activeCell="C9" sqref="C9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" t="s">
        <v>127</v>
      </c>
      <c r="C8" s="3">
        <v>2026</v>
      </c>
      <c r="D8" s="3"/>
      <c r="E8" s="4"/>
    </row>
    <row r="9" spans="2:5" x14ac:dyDescent="0.3">
      <c r="B9" s="2"/>
      <c r="C9" s="3"/>
      <c r="D9" s="3"/>
      <c r="E9" s="4"/>
    </row>
    <row r="10" spans="2:5" x14ac:dyDescent="0.3">
      <c r="B10" s="2"/>
      <c r="C10" s="3"/>
      <c r="D10" s="3"/>
      <c r="E10" s="4"/>
    </row>
    <row r="11" spans="2:5" x14ac:dyDescent="0.3">
      <c r="B11" s="2"/>
      <c r="C11" s="3"/>
      <c r="D11" s="3"/>
      <c r="E11" s="4"/>
    </row>
    <row r="12" spans="2:5" x14ac:dyDescent="0.3">
      <c r="B12" s="2"/>
      <c r="C12" s="3"/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93</v>
      </c>
    </row>
    <row r="3" spans="2:5" ht="9" customHeight="1" x14ac:dyDescent="0.3"/>
    <row r="4" spans="2:5" x14ac:dyDescent="0.3">
      <c r="B4" t="s">
        <v>88</v>
      </c>
    </row>
    <row r="5" spans="2:5" x14ac:dyDescent="0.3">
      <c r="B5" t="s">
        <v>89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20" t="s">
        <v>24</v>
      </c>
      <c r="D12" s="18" t="s">
        <v>25</v>
      </c>
      <c r="E12" s="19"/>
    </row>
    <row r="13" spans="2:5" ht="72.75" customHeight="1" x14ac:dyDescent="0.3">
      <c r="B13" s="16" t="s">
        <v>26</v>
      </c>
      <c r="C13" s="13" t="s">
        <v>27</v>
      </c>
      <c r="D13" s="14" t="s">
        <v>28</v>
      </c>
      <c r="E13" s="15"/>
    </row>
    <row r="14" spans="2:5" ht="72.75" customHeight="1" x14ac:dyDescent="0.3">
      <c r="B14" s="16" t="s">
        <v>29</v>
      </c>
      <c r="C14" s="17" t="s">
        <v>94</v>
      </c>
      <c r="D14" s="18" t="s">
        <v>30</v>
      </c>
      <c r="E14" s="19"/>
    </row>
    <row r="15" spans="2:5" ht="33" x14ac:dyDescent="0.3">
      <c r="B15" s="16" t="s">
        <v>31</v>
      </c>
      <c r="C15" s="21" t="s">
        <v>32</v>
      </c>
      <c r="D15" s="14" t="s">
        <v>33</v>
      </c>
      <c r="E15" s="15" t="s">
        <v>34</v>
      </c>
    </row>
    <row r="16" spans="2:5" ht="33" x14ac:dyDescent="0.3">
      <c r="B16" s="16" t="s">
        <v>35</v>
      </c>
      <c r="C16" s="20" t="s">
        <v>32</v>
      </c>
      <c r="D16" s="18" t="s">
        <v>36</v>
      </c>
      <c r="E16" s="19" t="s">
        <v>34</v>
      </c>
    </row>
    <row r="17" spans="1:6" x14ac:dyDescent="0.3">
      <c r="B17" s="16" t="s">
        <v>37</v>
      </c>
      <c r="C17" s="21" t="s">
        <v>38</v>
      </c>
      <c r="D17" s="14" t="s">
        <v>38</v>
      </c>
      <c r="E17" s="15" t="s">
        <v>34</v>
      </c>
    </row>
    <row r="18" spans="1:6" ht="33" x14ac:dyDescent="0.3">
      <c r="B18" s="16" t="s">
        <v>39</v>
      </c>
      <c r="C18" s="20" t="s">
        <v>40</v>
      </c>
      <c r="D18" s="18" t="s">
        <v>41</v>
      </c>
      <c r="E18" s="19" t="s">
        <v>42</v>
      </c>
    </row>
    <row r="19" spans="1:6" x14ac:dyDescent="0.3">
      <c r="A19" s="22"/>
      <c r="B19" s="23" t="s">
        <v>43</v>
      </c>
      <c r="C19" s="21" t="s">
        <v>44</v>
      </c>
      <c r="D19" s="14" t="s">
        <v>45</v>
      </c>
      <c r="E19" s="15" t="s">
        <v>46</v>
      </c>
    </row>
    <row r="20" spans="1:6" ht="72.75" customHeight="1" x14ac:dyDescent="0.3">
      <c r="B20" s="16" t="s">
        <v>95</v>
      </c>
      <c r="C20" s="17" t="s">
        <v>96</v>
      </c>
      <c r="D20" s="18" t="s">
        <v>97</v>
      </c>
      <c r="E20" s="19" t="s">
        <v>98</v>
      </c>
    </row>
    <row r="23" spans="1:6" ht="20.25" x14ac:dyDescent="0.3">
      <c r="B23" s="8" t="s">
        <v>47</v>
      </c>
      <c r="C23" s="9"/>
      <c r="D23" s="9"/>
      <c r="E23" s="10" t="s">
        <v>6</v>
      </c>
    </row>
    <row r="24" spans="1:6" ht="8.25" customHeight="1" x14ac:dyDescent="0.3"/>
    <row r="25" spans="1:6" x14ac:dyDescent="0.3">
      <c r="B25" t="s">
        <v>90</v>
      </c>
    </row>
    <row r="26" spans="1:6" ht="6" customHeight="1" x14ac:dyDescent="0.3"/>
    <row r="27" spans="1:6" x14ac:dyDescent="0.3">
      <c r="B27" s="11" t="s">
        <v>48</v>
      </c>
      <c r="C27" s="11" t="s">
        <v>8</v>
      </c>
      <c r="D27" s="11" t="s">
        <v>9</v>
      </c>
      <c r="E27" s="11" t="s">
        <v>10</v>
      </c>
    </row>
    <row r="28" spans="1:6" ht="36.75" customHeight="1" x14ac:dyDescent="0.3">
      <c r="B28" s="12" t="s">
        <v>49</v>
      </c>
      <c r="C28" s="13" t="s">
        <v>50</v>
      </c>
      <c r="D28" s="24" t="s">
        <v>51</v>
      </c>
      <c r="E28" s="25" t="s">
        <v>52</v>
      </c>
    </row>
    <row r="29" spans="1:6" ht="36.75" customHeight="1" x14ac:dyDescent="0.3">
      <c r="B29" s="16" t="s">
        <v>53</v>
      </c>
      <c r="C29" s="17" t="s">
        <v>54</v>
      </c>
      <c r="D29" s="18" t="s">
        <v>55</v>
      </c>
      <c r="E29" s="19" t="s">
        <v>52</v>
      </c>
    </row>
    <row r="30" spans="1:6" ht="81" customHeight="1" x14ac:dyDescent="0.3">
      <c r="B30" s="16" t="s">
        <v>56</v>
      </c>
      <c r="C30" s="13" t="s">
        <v>57</v>
      </c>
      <c r="D30" s="24" t="s">
        <v>58</v>
      </c>
      <c r="E30" s="15" t="s">
        <v>52</v>
      </c>
    </row>
    <row r="31" spans="1:6" ht="223.5" customHeight="1" x14ac:dyDescent="0.3">
      <c r="B31" s="16" t="s">
        <v>59</v>
      </c>
      <c r="C31" s="17" t="s">
        <v>60</v>
      </c>
      <c r="D31" s="18" t="s">
        <v>61</v>
      </c>
      <c r="E31" s="19" t="s">
        <v>52</v>
      </c>
    </row>
    <row r="32" spans="1:6" ht="115.5" x14ac:dyDescent="0.3">
      <c r="B32" s="16" t="s">
        <v>62</v>
      </c>
      <c r="C32" s="13" t="s">
        <v>63</v>
      </c>
      <c r="D32" s="24" t="s">
        <v>64</v>
      </c>
      <c r="E32" s="15" t="s">
        <v>52</v>
      </c>
      <c r="F32" t="s">
        <v>91</v>
      </c>
    </row>
    <row r="33" spans="2:5" ht="181.5" x14ac:dyDescent="0.3">
      <c r="B33" s="16" t="s">
        <v>65</v>
      </c>
      <c r="C33" s="17" t="s">
        <v>66</v>
      </c>
      <c r="D33" s="18" t="s">
        <v>67</v>
      </c>
      <c r="E33" s="19" t="s">
        <v>68</v>
      </c>
    </row>
    <row r="34" spans="2:5" ht="112.5" customHeight="1" x14ac:dyDescent="0.3">
      <c r="B34" s="16" t="s">
        <v>69</v>
      </c>
      <c r="C34" s="13" t="s">
        <v>70</v>
      </c>
      <c r="D34" s="24" t="s">
        <v>71</v>
      </c>
      <c r="E34" s="15" t="s">
        <v>68</v>
      </c>
    </row>
    <row r="35" spans="2:5" ht="71.25" customHeight="1" x14ac:dyDescent="0.3">
      <c r="B35" s="16" t="s">
        <v>92</v>
      </c>
      <c r="C35" s="17" t="s">
        <v>72</v>
      </c>
      <c r="D35" s="18" t="s">
        <v>73</v>
      </c>
      <c r="E35" s="19" t="s">
        <v>74</v>
      </c>
    </row>
    <row r="36" spans="2:5" ht="71.25" customHeight="1" x14ac:dyDescent="0.3">
      <c r="B36" s="16" t="s">
        <v>75</v>
      </c>
      <c r="C36" s="13" t="s">
        <v>76</v>
      </c>
      <c r="D36" s="24" t="s">
        <v>77</v>
      </c>
      <c r="E36" s="15" t="s">
        <v>74</v>
      </c>
    </row>
    <row r="37" spans="2:5" ht="93" customHeight="1" x14ac:dyDescent="0.3">
      <c r="B37" s="16" t="s">
        <v>78</v>
      </c>
      <c r="C37" s="17" t="s">
        <v>79</v>
      </c>
      <c r="D37" s="18" t="s">
        <v>80</v>
      </c>
      <c r="E37" s="19" t="s">
        <v>74</v>
      </c>
    </row>
    <row r="38" spans="2:5" ht="91.5" customHeight="1" x14ac:dyDescent="0.3">
      <c r="B38" s="16" t="s">
        <v>81</v>
      </c>
      <c r="C38" s="13" t="s">
        <v>82</v>
      </c>
      <c r="D38" s="24" t="s">
        <v>83</v>
      </c>
      <c r="E38" s="15" t="s">
        <v>74</v>
      </c>
    </row>
    <row r="39" spans="2:5" ht="66" customHeight="1" x14ac:dyDescent="0.3">
      <c r="B39" s="16" t="s">
        <v>84</v>
      </c>
      <c r="C39" s="17" t="s">
        <v>85</v>
      </c>
      <c r="D39" s="18" t="s">
        <v>86</v>
      </c>
      <c r="E39" s="19" t="s">
        <v>87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D88B891AD4F0426DAB2FB6BC06B878B9.xlsx" Name="D88B891AD4F0426DAB2FB6BC06B878B9.xlsx" Description="" FullName="C:\BIMATRIX\down\iGridDownload\D88B891AD4F0426DAB2FB6BC06B878B9.xlsx" FolderCode="" LastModifyDate="0001-01-01 00:00:00" EnableCache="True" CacheOption="0" DocumentVersion="7.0.500.348" HidePrevSheetConditionControl="0" OpenByXLViewer="0">
  <Sheets>
    <Sheet Code="SHCCA4E9E9AF0D9CA8" Name="V_연도별 민원 처리" ConditionSheetCode="">
      <RefreshProperty IsActivateRefresh="False" OnActivate="" OnRefresh="" BeforeMacro="" AfterMacro="" Password=""/>
    </Sheet>
    <Sheet Code="SH3412110C1DBA7453" Name="V_재정 신속집행" ConditionSheetCode="">
      <RefreshProperty IsActivateRefresh="False" OnActivate="" OnRefresh="" BeforeMacro="" AfterMacro="" Password=""/>
    </Sheet>
    <Sheet Code="SH0EFD4FB3B5282F51" Name="V_기관 경영평가" ConditionSheetCode="">
      <RefreshProperty IsActivateRefresh="False" OnActivate="" OnRefresh="" BeforeMacro="" AfterMacro="" Password=""/>
    </Sheet>
    <Sheet Code="SH3EFE34BDF8C39BC3" Name="P1" ConditionSheetCode="">
      <RefreshProperty IsActivateRefresh="False" OnActivate="" OnRefresh="" BeforeMacro="" AfterMacro="" Password=""/>
    </Sheet>
    <Sheet Code="SH0329EAB2FC831E9A" Name="MX-GRID 사용 안내" ConditionSheetCode="">
      <RefreshProperty IsActivateRefresh="False" OnActivate="" OnRefresh="" BeforeMacro="" AfterMacro="" Password=""/>
    </Sheet>
    <Sheet Code="SH426E902A1A159B8B" Name="D2" ConditionSheetCode="">
      <RefreshProperty IsActivateRefresh="False" OnActivate="" OnRefresh="" BeforeMacro="" AfterMacro="" Password=""/>
    </Sheet>
    <Sheet Code="SH5A078265C223D4A0" Name="D3" ConditionSheetCode="">
      <RefreshProperty IsActivateRefresh="False" OnActivate="" OnRefresh="" BeforeMacro="" AfterMacro="" Password=""/>
    </Sheet>
    <Sheet Code="SH117C176C7650B1DB" Name="D1" ConditionSheetCode="">
      <RefreshProperty IsActivateRefresh="False" OnActivate="" OnRefresh="" BeforeMacro="" AfterMacro="" Password=""/>
    </Sheet>
    <Sheet Code="SHE29D2BD57B5FF1FC" Name="temp_minwon" ConditionSheetCode="">
      <RefreshProperty IsActivateRefresh="False" OnActivate="" OnRefresh="" BeforeMacro="" AfterMacro="" Password=""/>
    </Sheet>
    <Sheet Code="SH2B57FD06BC091953" Name="T_이미지" ConditionSheetCode="">
      <RefreshProperty IsActivateRefresh="False" OnActivate="" OnRefresh="" BeforeMacro="" AfterMacro="" Password=""/>
    </Sheet>
  </Sheets>
  <DataSets>
    <DataSet Code="DS067EB1037FAFF963" Name="DS" Description="" ConnectionCode="MTXRPTY" ConnectionName="MTXRPTY" SelectedSchemaName="" SourceType="3" LastModifyDate="2026-03-09 오전 10:45:43" RecordCount="0" ColumnCount="7" OutPutRangeClicked="False" LoadRefresh="False" UseiBIG="False" DBType="31" DataOnly="False" OwnerCode="MATRIX" ServiceID="auddb" IsMainMeta="False" UsePQ="False" UsePQBG="False">
      <ExecuteXML/>
      <SourceSQL><![CDATA[select * from repositorydb.temp_minwon]]></SourceSQL>
      <SourceXML/>
      <BindSQL><![CDATA[select * from repositorydb.temp_minwon]]></BindSQL>
      <RequestData/>
      <MappingFields><![CDATA[[]]]></MappingFields>
      <GMatrixInfo><![CDATA[null]]></GMatrixInfo>
      <Reference Code="DSREF452F51D8EC50532E" TargetSheetName="D1" TargetAddress="'D1'!$A$1" OutputRangeAddress="'D1'!$A$1:$H$181">
        <DataOutputProperty OutputType="1" DisplayHeader="True" AutoFilter="True" AutoSpan="True" ClearSheet="True" KeepFormat="False" DataArrangeType="0"/>
      </Reference>
    </DataSet>
    <DataSet Code="DS61E128A0F03BF436" Name="DS(1)" Description="" ConnectionCode="MTXRPTY" ConnectionName="MTXRPTY" SelectedSchemaName="" SourceType="3" LastModifyDate="2026-03-09 오전 10:45:43" RecordCount="0" ColumnCount="0" OutPutRangeClicked="False" LoadRefresh="False" UseiBIG="False" DBType="31" DataOnly="False" OwnerCode="MATRIX" ServiceID="auddb" IsMainMeta="False" UsePQ="False" UsePQBG="False">
      <ExecuteXML/>
      <SourceSQL/>
      <SourceXML/>
      <BindSQL/>
      <RequestData/>
      <MappingFields><![CDATA[[]]]></MappingFields>
      <GMatrixInfo><![CDATA[null]]></GMatrixInfo>
    </DataSet>
  </DataSets>
  <DatasetReference>
    <Dataset Code="DS067EB1037FAFF963">
      <References>
        <Reference Code="DSREF452F51D8EC50532E" TargetSheetName="D1" TargetAddress="'D1'!$A$1" OutputRangeAddress="'D1'!$A$1:$H$181" DatasetCode="DS067EB1037FAFF963">
          <DataOutputProperty OutputType="1" DisplayHeader="True" AutoFilter="True" AutoSpan="True" ClearSheet="True" KeepFormat="False" DataArrangeType="0"/>
        </Reference>
      </References>
    </Dataset>
    <Dataset Code="DS61E128A0F03BF436">
      <References/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x:Key="V_재정 신속집행"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x:Key="V_기관 경영평가"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x:Key="V_연도별 민원 처리"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x:Key="temp_minwon"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x:Key="bank_daily_perform"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x:Key="Sheet4"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x:Key="temp_minwon_1"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x:Key="T_이미지"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91CAF1DC-BB9A-46D7-AFB2-C8BD147398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3</vt:i4>
      </vt:variant>
    </vt:vector>
  </HeadingPairs>
  <TitlesOfParts>
    <vt:vector size="13" baseType="lpstr">
      <vt:lpstr>V_연도별 민원 처리</vt:lpstr>
      <vt:lpstr>V_재정 신속집행</vt:lpstr>
      <vt:lpstr>V_기관 경영평가</vt:lpstr>
      <vt:lpstr>temp_minwon</vt:lpstr>
      <vt:lpstr>T_이미지</vt:lpstr>
      <vt:lpstr>D1</vt:lpstr>
      <vt:lpstr>D2</vt:lpstr>
      <vt:lpstr>D3</vt:lpstr>
      <vt:lpstr>P1</vt:lpstr>
      <vt:lpstr>MX-GRID 사용 안내</vt:lpstr>
      <vt:lpstr>_IGNORE_SHEET_</vt:lpstr>
      <vt:lpstr>temp_minwon!CRUD_temp_minwon</vt:lpstr>
      <vt:lpstr>VS_YYYY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홍혜림</dc:creator>
  <cp:lastModifiedBy>홍혜림</cp:lastModifiedBy>
  <dcterms:created xsi:type="dcterms:W3CDTF">2024-02-19T04:05:32Z</dcterms:created>
  <dcterms:modified xsi:type="dcterms:W3CDTF">2026-03-09T01:47:42Z</dcterms:modified>
</cp:coreProperties>
</file>