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BIMATRIX\down\"/>
    </mc:Choice>
  </mc:AlternateContent>
  <xr:revisionPtr revIDLastSave="0" documentId="8_{792D892E-AB1D-47FF-B07C-00A20C5834CA}" xr6:coauthVersionLast="36" xr6:coauthVersionMax="36" xr10:uidLastSave="{00000000-0000-0000-0000-000000000000}"/>
  <bookViews>
    <workbookView xWindow="38280" yWindow="-120" windowWidth="27870" windowHeight="16440" xr2:uid="{00000000-000D-0000-FFFF-FFFF00000000}"/>
  </bookViews>
  <sheets>
    <sheet name="V1" sheetId="6" r:id="rId1"/>
    <sheet name="D1" sheetId="3" r:id="rId2"/>
    <sheet name="P1" sheetId="4" r:id="rId3"/>
    <sheet name="MX-GRID 사용 안내" sheetId="5" r:id="rId4"/>
  </sheets>
  <definedNames>
    <definedName name="_xlnm._FilterDatabase" localSheetId="1" hidden="1">'D1'!$A$1:$F$1</definedName>
    <definedName name="_IGNORE_SHEET_">'MX-GRID 사용 안내'!$B$19</definedName>
    <definedName name="VS_CATEGORY">'P1'!$C$11</definedName>
    <definedName name="VS_LL">'P1'!$C$10</definedName>
    <definedName name="VS_LM">'P1'!$C$9</definedName>
    <definedName name="VS_YM">'P1'!$C$8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6" l="1"/>
  <c r="B35" i="6" l="1"/>
  <c r="B30" i="6"/>
  <c r="B24" i="6"/>
  <c r="B19" i="6"/>
  <c r="A35" i="6"/>
  <c r="B36" i="6" l="1"/>
  <c r="B34" i="6"/>
  <c r="B33" i="6"/>
  <c r="B32" i="6"/>
  <c r="B31" i="6"/>
  <c r="B29" i="6"/>
  <c r="B28" i="6"/>
  <c r="B27" i="6"/>
  <c r="B26" i="6"/>
  <c r="B25" i="6"/>
  <c r="B23" i="6"/>
  <c r="B22" i="6"/>
  <c r="B21" i="6"/>
  <c r="B20" i="6"/>
  <c r="B18" i="6"/>
  <c r="B17" i="6"/>
  <c r="B16" i="6"/>
  <c r="B15" i="6"/>
  <c r="B14" i="6"/>
  <c r="B13" i="6"/>
  <c r="B12" i="6"/>
  <c r="B11" i="6"/>
  <c r="B10" i="6"/>
  <c r="B9" i="6"/>
  <c r="B8" i="6"/>
  <c r="B7" i="6"/>
  <c r="J1" i="6"/>
  <c r="J28" i="6" s="1"/>
  <c r="B1" i="6"/>
  <c r="A16" i="6"/>
  <c r="A30" i="6"/>
  <c r="A33" i="6"/>
  <c r="A18" i="6"/>
  <c r="A14" i="6"/>
  <c r="A9" i="6"/>
  <c r="A21" i="6"/>
  <c r="A32" i="6"/>
  <c r="A28" i="6"/>
  <c r="A27" i="6"/>
  <c r="E1" i="6"/>
  <c r="A1" i="6"/>
  <c r="A11" i="6"/>
  <c r="A7" i="6"/>
  <c r="A20" i="6"/>
  <c r="A15" i="6"/>
  <c r="A8" i="6"/>
  <c r="A22" i="6"/>
  <c r="A34" i="6"/>
  <c r="A25" i="6"/>
  <c r="A29" i="6"/>
  <c r="A19" i="6"/>
  <c r="C1" i="6"/>
  <c r="A31" i="6"/>
  <c r="A13" i="6"/>
  <c r="A17" i="6"/>
  <c r="A10" i="6"/>
  <c r="A36" i="6"/>
  <c r="D1" i="6"/>
  <c r="A23" i="6"/>
  <c r="A24" i="6"/>
  <c r="A26" i="6"/>
  <c r="A12" i="6"/>
  <c r="J16" i="6" l="1"/>
  <c r="K16" i="6"/>
  <c r="J12" i="6"/>
  <c r="J21" i="6"/>
  <c r="K21" i="6"/>
  <c r="J33" i="6"/>
  <c r="K33" i="6"/>
  <c r="J23" i="6"/>
  <c r="K18" i="6"/>
  <c r="K23" i="6"/>
  <c r="K13" i="6"/>
  <c r="K9" i="6"/>
  <c r="J13" i="6"/>
  <c r="J9" i="6"/>
  <c r="K34" i="6"/>
  <c r="K17" i="6"/>
  <c r="K32" i="6"/>
  <c r="K22" i="6"/>
  <c r="J17" i="6"/>
  <c r="K10" i="6"/>
  <c r="J34" i="6"/>
  <c r="J32" i="6"/>
  <c r="J22" i="6"/>
  <c r="K29" i="6"/>
  <c r="J29" i="6"/>
  <c r="J27" i="6" s="1"/>
  <c r="K12" i="6"/>
  <c r="J18" i="6"/>
  <c r="J10" i="6"/>
  <c r="K28" i="6"/>
  <c r="L21" i="6" l="1"/>
  <c r="J11" i="6"/>
  <c r="J20" i="6"/>
  <c r="J15" i="6"/>
  <c r="K15" i="6"/>
  <c r="L16" i="6"/>
  <c r="K20" i="6"/>
  <c r="L23" i="6"/>
  <c r="L18" i="6"/>
  <c r="J31" i="6"/>
  <c r="K11" i="6"/>
  <c r="L12" i="6"/>
  <c r="L29" i="6"/>
  <c r="L32" i="6"/>
  <c r="K31" i="6"/>
  <c r="J8" i="6"/>
  <c r="J7" i="6" s="1"/>
  <c r="J25" i="6" s="1"/>
  <c r="J36" i="6" s="1"/>
  <c r="L33" i="6"/>
  <c r="L10" i="6"/>
  <c r="L22" i="6"/>
  <c r="K27" i="6"/>
  <c r="L28" i="6"/>
  <c r="L17" i="6"/>
  <c r="L34" i="6"/>
  <c r="K8" i="6"/>
  <c r="L9" i="6"/>
  <c r="L13" i="6"/>
  <c r="L20" i="6" l="1"/>
  <c r="L15" i="6"/>
  <c r="L27" i="6"/>
  <c r="K7" i="6"/>
  <c r="L8" i="6"/>
  <c r="L31" i="6"/>
  <c r="L11" i="6"/>
  <c r="G361" i="3"/>
  <c r="G360" i="3"/>
  <c r="G359" i="3"/>
  <c r="G358" i="3"/>
  <c r="G357" i="3"/>
  <c r="G356" i="3"/>
  <c r="G355" i="3"/>
  <c r="G354" i="3"/>
  <c r="G353" i="3"/>
  <c r="G352" i="3"/>
  <c r="G351" i="3"/>
  <c r="G350" i="3"/>
  <c r="G349" i="3"/>
  <c r="G348" i="3"/>
  <c r="G347" i="3"/>
  <c r="G346" i="3"/>
  <c r="G345" i="3"/>
  <c r="G344" i="3"/>
  <c r="G343" i="3"/>
  <c r="G342" i="3"/>
  <c r="G341" i="3"/>
  <c r="G340" i="3"/>
  <c r="G339" i="3"/>
  <c r="G338" i="3"/>
  <c r="G337" i="3"/>
  <c r="G336" i="3"/>
  <c r="G335" i="3"/>
  <c r="G334" i="3"/>
  <c r="G333" i="3"/>
  <c r="G332" i="3"/>
  <c r="G331" i="3"/>
  <c r="G330" i="3"/>
  <c r="G329" i="3"/>
  <c r="G328" i="3"/>
  <c r="G327" i="3"/>
  <c r="G326" i="3"/>
  <c r="G325" i="3"/>
  <c r="G324" i="3"/>
  <c r="G323" i="3"/>
  <c r="G322" i="3"/>
  <c r="G321" i="3"/>
  <c r="G320" i="3"/>
  <c r="G319" i="3"/>
  <c r="G318" i="3"/>
  <c r="G317" i="3"/>
  <c r="G316" i="3"/>
  <c r="G315" i="3"/>
  <c r="G314" i="3"/>
  <c r="G313" i="3"/>
  <c r="G312" i="3"/>
  <c r="G311" i="3"/>
  <c r="G310" i="3"/>
  <c r="G309" i="3"/>
  <c r="G308" i="3"/>
  <c r="G307" i="3"/>
  <c r="G306" i="3"/>
  <c r="G305" i="3"/>
  <c r="G304" i="3"/>
  <c r="G303" i="3"/>
  <c r="G302" i="3"/>
  <c r="G301" i="3"/>
  <c r="G300" i="3"/>
  <c r="G299" i="3"/>
  <c r="G298" i="3"/>
  <c r="G297" i="3"/>
  <c r="G296" i="3"/>
  <c r="G295" i="3"/>
  <c r="G294" i="3"/>
  <c r="G293" i="3"/>
  <c r="G292" i="3"/>
  <c r="G291" i="3"/>
  <c r="G290" i="3"/>
  <c r="G289" i="3"/>
  <c r="G288" i="3"/>
  <c r="G287" i="3"/>
  <c r="G286" i="3"/>
  <c r="G285" i="3"/>
  <c r="G284" i="3"/>
  <c r="G283" i="3"/>
  <c r="G282" i="3"/>
  <c r="G281" i="3"/>
  <c r="G280" i="3"/>
  <c r="G279" i="3"/>
  <c r="G278" i="3"/>
  <c r="G277" i="3"/>
  <c r="G276" i="3"/>
  <c r="G275" i="3"/>
  <c r="G274" i="3"/>
  <c r="G273" i="3"/>
  <c r="G272" i="3"/>
  <c r="G271" i="3"/>
  <c r="G270" i="3"/>
  <c r="G269" i="3"/>
  <c r="G268" i="3"/>
  <c r="G267" i="3"/>
  <c r="G266" i="3"/>
  <c r="G265" i="3"/>
  <c r="G264" i="3"/>
  <c r="G263" i="3"/>
  <c r="G262" i="3"/>
  <c r="G261" i="3"/>
  <c r="G260" i="3"/>
  <c r="G259" i="3"/>
  <c r="M18" i="6" s="1"/>
  <c r="G258" i="3"/>
  <c r="G257" i="3"/>
  <c r="G256" i="3"/>
  <c r="G255" i="3"/>
  <c r="G254" i="3"/>
  <c r="G253" i="3"/>
  <c r="G252" i="3"/>
  <c r="G251" i="3"/>
  <c r="G250" i="3"/>
  <c r="G249" i="3"/>
  <c r="G248" i="3"/>
  <c r="G247" i="3"/>
  <c r="G246" i="3"/>
  <c r="G245" i="3"/>
  <c r="G244" i="3"/>
  <c r="G243" i="3"/>
  <c r="G242" i="3"/>
  <c r="G241" i="3"/>
  <c r="G240" i="3"/>
  <c r="G239" i="3"/>
  <c r="G238" i="3"/>
  <c r="G237" i="3"/>
  <c r="G236" i="3"/>
  <c r="G235" i="3"/>
  <c r="G234" i="3"/>
  <c r="G233" i="3"/>
  <c r="G232" i="3"/>
  <c r="G231" i="3"/>
  <c r="G230" i="3"/>
  <c r="G229" i="3"/>
  <c r="G228" i="3"/>
  <c r="G227" i="3"/>
  <c r="G226" i="3"/>
  <c r="G225" i="3"/>
  <c r="G224" i="3"/>
  <c r="G223" i="3"/>
  <c r="G222" i="3"/>
  <c r="G221" i="3"/>
  <c r="G220" i="3"/>
  <c r="G219" i="3"/>
  <c r="G218" i="3"/>
  <c r="G217" i="3"/>
  <c r="G216" i="3"/>
  <c r="G215" i="3"/>
  <c r="G214" i="3"/>
  <c r="G213" i="3"/>
  <c r="G212" i="3"/>
  <c r="G211" i="3"/>
  <c r="G210" i="3"/>
  <c r="G209" i="3"/>
  <c r="G208" i="3"/>
  <c r="G207" i="3"/>
  <c r="G206" i="3"/>
  <c r="G205" i="3"/>
  <c r="G204" i="3"/>
  <c r="G203" i="3"/>
  <c r="G202" i="3"/>
  <c r="G201" i="3"/>
  <c r="G200" i="3"/>
  <c r="G199" i="3"/>
  <c r="G198" i="3"/>
  <c r="G197" i="3"/>
  <c r="G196" i="3"/>
  <c r="G195" i="3"/>
  <c r="G194" i="3"/>
  <c r="G193" i="3"/>
  <c r="G192" i="3"/>
  <c r="G191" i="3"/>
  <c r="G190" i="3"/>
  <c r="G189" i="3"/>
  <c r="G188" i="3"/>
  <c r="G187" i="3"/>
  <c r="G186" i="3"/>
  <c r="G185" i="3"/>
  <c r="G184" i="3"/>
  <c r="G183" i="3"/>
  <c r="G182" i="3"/>
  <c r="G181" i="3"/>
  <c r="G180" i="3"/>
  <c r="G179" i="3"/>
  <c r="G178" i="3"/>
  <c r="G177" i="3"/>
  <c r="G176" i="3"/>
  <c r="G175" i="3"/>
  <c r="G174" i="3"/>
  <c r="G173" i="3"/>
  <c r="G172" i="3"/>
  <c r="G171" i="3"/>
  <c r="G170" i="3"/>
  <c r="G169" i="3"/>
  <c r="G168" i="3"/>
  <c r="G167" i="3"/>
  <c r="G166" i="3"/>
  <c r="G165" i="3"/>
  <c r="G164" i="3"/>
  <c r="G163" i="3"/>
  <c r="G162" i="3"/>
  <c r="G161" i="3"/>
  <c r="G160" i="3"/>
  <c r="G159" i="3"/>
  <c r="G158" i="3"/>
  <c r="G157" i="3"/>
  <c r="G156" i="3"/>
  <c r="G155" i="3"/>
  <c r="G154" i="3"/>
  <c r="G153" i="3"/>
  <c r="G152" i="3"/>
  <c r="G151" i="3"/>
  <c r="G150" i="3"/>
  <c r="G149" i="3"/>
  <c r="G148" i="3"/>
  <c r="G147" i="3"/>
  <c r="G146" i="3"/>
  <c r="G14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6" i="3"/>
  <c r="G125" i="3"/>
  <c r="G124" i="3"/>
  <c r="G123" i="3"/>
  <c r="G122" i="3"/>
  <c r="G121" i="3"/>
  <c r="G120" i="3"/>
  <c r="G119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81" i="3"/>
  <c r="G80" i="3"/>
  <c r="G79" i="3"/>
  <c r="G78" i="3"/>
  <c r="G77" i="3"/>
  <c r="G76" i="3"/>
  <c r="G75" i="3"/>
  <c r="G74" i="3"/>
  <c r="G73" i="3"/>
  <c r="G72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M13" i="6" s="1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G2" i="3"/>
  <c r="M21" i="6" l="1"/>
  <c r="M10" i="6"/>
  <c r="M23" i="6"/>
  <c r="M33" i="6"/>
  <c r="M9" i="6"/>
  <c r="M34" i="6"/>
  <c r="M28" i="6"/>
  <c r="M17" i="6"/>
  <c r="M12" i="6"/>
  <c r="M11" i="6" s="1"/>
  <c r="M32" i="6"/>
  <c r="M31" i="6" s="1"/>
  <c r="M22" i="6"/>
  <c r="M29" i="6"/>
  <c r="M16" i="6"/>
  <c r="K25" i="6"/>
  <c r="L7" i="6"/>
  <c r="C10" i="4"/>
  <c r="C9" i="4"/>
  <c r="M15" i="6" l="1"/>
  <c r="O1" i="6"/>
  <c r="H361" i="3"/>
  <c r="H357" i="3"/>
  <c r="H353" i="3"/>
  <c r="H349" i="3"/>
  <c r="H345" i="3"/>
  <c r="H341" i="3"/>
  <c r="H337" i="3"/>
  <c r="H333" i="3"/>
  <c r="H329" i="3"/>
  <c r="H325" i="3"/>
  <c r="H321" i="3"/>
  <c r="H317" i="3"/>
  <c r="H313" i="3"/>
  <c r="H309" i="3"/>
  <c r="H305" i="3"/>
  <c r="H301" i="3"/>
  <c r="H297" i="3"/>
  <c r="H293" i="3"/>
  <c r="H289" i="3"/>
  <c r="H285" i="3"/>
  <c r="H281" i="3"/>
  <c r="H277" i="3"/>
  <c r="H360" i="3"/>
  <c r="H356" i="3"/>
  <c r="H352" i="3"/>
  <c r="H348" i="3"/>
  <c r="H344" i="3"/>
  <c r="H340" i="3"/>
  <c r="H336" i="3"/>
  <c r="H332" i="3"/>
  <c r="H328" i="3"/>
  <c r="H324" i="3"/>
  <c r="H320" i="3"/>
  <c r="H316" i="3"/>
  <c r="H312" i="3"/>
  <c r="H308" i="3"/>
  <c r="H304" i="3"/>
  <c r="H300" i="3"/>
  <c r="H296" i="3"/>
  <c r="H292" i="3"/>
  <c r="H288" i="3"/>
  <c r="H284" i="3"/>
  <c r="H280" i="3"/>
  <c r="H276" i="3"/>
  <c r="H272" i="3"/>
  <c r="H268" i="3"/>
  <c r="H264" i="3"/>
  <c r="H260" i="3"/>
  <c r="H256" i="3"/>
  <c r="H252" i="3"/>
  <c r="H248" i="3"/>
  <c r="H244" i="3"/>
  <c r="H240" i="3"/>
  <c r="H236" i="3"/>
  <c r="H232" i="3"/>
  <c r="H228" i="3"/>
  <c r="H224" i="3"/>
  <c r="H220" i="3"/>
  <c r="H216" i="3"/>
  <c r="H212" i="3"/>
  <c r="H208" i="3"/>
  <c r="H204" i="3"/>
  <c r="H200" i="3"/>
  <c r="H196" i="3"/>
  <c r="H192" i="3"/>
  <c r="H188" i="3"/>
  <c r="H184" i="3"/>
  <c r="H180" i="3"/>
  <c r="H176" i="3"/>
  <c r="H172" i="3"/>
  <c r="H168" i="3"/>
  <c r="H164" i="3"/>
  <c r="H160" i="3"/>
  <c r="H156" i="3"/>
  <c r="H152" i="3"/>
  <c r="H148" i="3"/>
  <c r="H144" i="3"/>
  <c r="H140" i="3"/>
  <c r="H136" i="3"/>
  <c r="H132" i="3"/>
  <c r="H128" i="3"/>
  <c r="H124" i="3"/>
  <c r="H120" i="3"/>
  <c r="H116" i="3"/>
  <c r="H112" i="3"/>
  <c r="H108" i="3"/>
  <c r="H104" i="3"/>
  <c r="H100" i="3"/>
  <c r="H96" i="3"/>
  <c r="H92" i="3"/>
  <c r="H88" i="3"/>
  <c r="H84" i="3"/>
  <c r="H80" i="3"/>
  <c r="H76" i="3"/>
  <c r="H72" i="3"/>
  <c r="H68" i="3"/>
  <c r="H64" i="3"/>
  <c r="H60" i="3"/>
  <c r="H56" i="3"/>
  <c r="H52" i="3"/>
  <c r="H48" i="3"/>
  <c r="H44" i="3"/>
  <c r="H40" i="3"/>
  <c r="H36" i="3"/>
  <c r="H32" i="3"/>
  <c r="H28" i="3"/>
  <c r="H346" i="3"/>
  <c r="H322" i="3"/>
  <c r="H298" i="3"/>
  <c r="H274" i="3"/>
  <c r="H261" i="3"/>
  <c r="H239" i="3"/>
  <c r="H226" i="3"/>
  <c r="H355" i="3"/>
  <c r="H350" i="3"/>
  <c r="H326" i="3"/>
  <c r="H302" i="3"/>
  <c r="H278" i="3"/>
  <c r="H269" i="3"/>
  <c r="H247" i="3"/>
  <c r="H234" i="3"/>
  <c r="H221" i="3"/>
  <c r="H199" i="3"/>
  <c r="H186" i="3"/>
  <c r="H173" i="3"/>
  <c r="H151" i="3"/>
  <c r="H138" i="3"/>
  <c r="H125" i="3"/>
  <c r="H103" i="3"/>
  <c r="H90" i="3"/>
  <c r="H77" i="3"/>
  <c r="H55" i="3"/>
  <c r="H42" i="3"/>
  <c r="H29" i="3"/>
  <c r="H359" i="3"/>
  <c r="H335" i="3"/>
  <c r="H311" i="3"/>
  <c r="H287" i="3"/>
  <c r="H273" i="3"/>
  <c r="H251" i="3"/>
  <c r="H238" i="3"/>
  <c r="H225" i="3"/>
  <c r="H203" i="3"/>
  <c r="H190" i="3"/>
  <c r="H177" i="3"/>
  <c r="H155" i="3"/>
  <c r="H142" i="3"/>
  <c r="H129" i="3"/>
  <c r="H107" i="3"/>
  <c r="H94" i="3"/>
  <c r="H81" i="3"/>
  <c r="H59" i="3"/>
  <c r="H46" i="3"/>
  <c r="H33" i="3"/>
  <c r="H354" i="3"/>
  <c r="H330" i="3"/>
  <c r="H306" i="3"/>
  <c r="H282" i="3"/>
  <c r="H255" i="3"/>
  <c r="H242" i="3"/>
  <c r="H229" i="3"/>
  <c r="H207" i="3"/>
  <c r="H194" i="3"/>
  <c r="H181" i="3"/>
  <c r="H159" i="3"/>
  <c r="H339" i="3"/>
  <c r="H315" i="3"/>
  <c r="H291" i="3"/>
  <c r="H259" i="3"/>
  <c r="H246" i="3"/>
  <c r="H233" i="3"/>
  <c r="H211" i="3"/>
  <c r="H198" i="3"/>
  <c r="H185" i="3"/>
  <c r="H163" i="3"/>
  <c r="H150" i="3"/>
  <c r="H137" i="3"/>
  <c r="H115" i="3"/>
  <c r="H102" i="3"/>
  <c r="H89" i="3"/>
  <c r="H67" i="3"/>
  <c r="H54" i="3"/>
  <c r="H41" i="3"/>
  <c r="H358" i="3"/>
  <c r="H334" i="3"/>
  <c r="H310" i="3"/>
  <c r="H286" i="3"/>
  <c r="H263" i="3"/>
  <c r="H299" i="3"/>
  <c r="H265" i="3"/>
  <c r="H258" i="3"/>
  <c r="H253" i="3"/>
  <c r="H206" i="3"/>
  <c r="H195" i="3"/>
  <c r="H189" i="3"/>
  <c r="H167" i="3"/>
  <c r="H130" i="3"/>
  <c r="H119" i="3"/>
  <c r="H114" i="3"/>
  <c r="H93" i="3"/>
  <c r="H83" i="3"/>
  <c r="H73" i="3"/>
  <c r="H57" i="3"/>
  <c r="H47" i="3"/>
  <c r="H26" i="3"/>
  <c r="H13" i="3"/>
  <c r="H4" i="3"/>
  <c r="H17" i="3"/>
  <c r="H141" i="3"/>
  <c r="H131" i="3"/>
  <c r="H53" i="3"/>
  <c r="H27" i="3"/>
  <c r="H343" i="3"/>
  <c r="H342" i="3"/>
  <c r="H327" i="3"/>
  <c r="H222" i="3"/>
  <c r="H217" i="3"/>
  <c r="H183" i="3"/>
  <c r="H178" i="3"/>
  <c r="H145" i="3"/>
  <c r="H109" i="3"/>
  <c r="H98" i="3"/>
  <c r="H62" i="3"/>
  <c r="H8" i="3"/>
  <c r="H95" i="3"/>
  <c r="H319" i="3"/>
  <c r="H283" i="3"/>
  <c r="H270" i="3"/>
  <c r="H161" i="3"/>
  <c r="H139" i="3"/>
  <c r="H134" i="3"/>
  <c r="H87" i="3"/>
  <c r="H51" i="3"/>
  <c r="H30" i="3"/>
  <c r="H21" i="3"/>
  <c r="H12" i="3"/>
  <c r="H49" i="3"/>
  <c r="H19" i="3"/>
  <c r="H38" i="3"/>
  <c r="H23" i="3"/>
  <c r="H121" i="3"/>
  <c r="H351" i="3"/>
  <c r="H266" i="3"/>
  <c r="H110" i="3"/>
  <c r="H9" i="3"/>
  <c r="H290" i="3"/>
  <c r="H257" i="3"/>
  <c r="H245" i="3"/>
  <c r="H227" i="3"/>
  <c r="H210" i="3"/>
  <c r="H205" i="3"/>
  <c r="H171" i="3"/>
  <c r="H166" i="3"/>
  <c r="H149" i="3"/>
  <c r="H123" i="3"/>
  <c r="H118" i="3"/>
  <c r="H113" i="3"/>
  <c r="H82" i="3"/>
  <c r="H71" i="3"/>
  <c r="H66" i="3"/>
  <c r="H45" i="3"/>
  <c r="H35" i="3"/>
  <c r="H25" i="3"/>
  <c r="H16" i="3"/>
  <c r="H3" i="3"/>
  <c r="H347" i="3"/>
  <c r="H275" i="3"/>
  <c r="H250" i="3"/>
  <c r="H215" i="3"/>
  <c r="H193" i="3"/>
  <c r="H182" i="3"/>
  <c r="H154" i="3"/>
  <c r="H133" i="3"/>
  <c r="H97" i="3"/>
  <c r="H61" i="3"/>
  <c r="H50" i="3"/>
  <c r="H20" i="3"/>
  <c r="H7" i="3"/>
  <c r="H267" i="3"/>
  <c r="H231" i="3"/>
  <c r="H219" i="3"/>
  <c r="H214" i="3"/>
  <c r="H153" i="3"/>
  <c r="H111" i="3"/>
  <c r="H323" i="3"/>
  <c r="H202" i="3"/>
  <c r="H147" i="3"/>
  <c r="H294" i="3"/>
  <c r="H230" i="3"/>
  <c r="H174" i="3"/>
  <c r="H169" i="3"/>
  <c r="H105" i="3"/>
  <c r="H74" i="3"/>
  <c r="H69" i="3"/>
  <c r="H58" i="3"/>
  <c r="H14" i="3"/>
  <c r="H307" i="3"/>
  <c r="H223" i="3"/>
  <c r="H218" i="3"/>
  <c r="H213" i="3"/>
  <c r="H179" i="3"/>
  <c r="H146" i="3"/>
  <c r="H63" i="3"/>
  <c r="H18" i="3"/>
  <c r="H314" i="3"/>
  <c r="H271" i="3"/>
  <c r="H78" i="3"/>
  <c r="H31" i="3"/>
  <c r="H22" i="3"/>
  <c r="H318" i="3"/>
  <c r="H303" i="3"/>
  <c r="H262" i="3"/>
  <c r="H187" i="3"/>
  <c r="H127" i="3"/>
  <c r="H91" i="3"/>
  <c r="H86" i="3"/>
  <c r="H39" i="3"/>
  <c r="H24" i="3"/>
  <c r="H11" i="3"/>
  <c r="H331" i="3"/>
  <c r="H295" i="3"/>
  <c r="H237" i="3"/>
  <c r="H209" i="3"/>
  <c r="H175" i="3"/>
  <c r="H170" i="3"/>
  <c r="H165" i="3"/>
  <c r="H143" i="3"/>
  <c r="H122" i="3"/>
  <c r="H117" i="3"/>
  <c r="H106" i="3"/>
  <c r="H101" i="3"/>
  <c r="H75" i="3"/>
  <c r="H70" i="3"/>
  <c r="H65" i="3"/>
  <c r="R33" i="6" s="1"/>
  <c r="H34" i="3"/>
  <c r="H15" i="3"/>
  <c r="H2" i="3"/>
  <c r="H338" i="3"/>
  <c r="H249" i="3"/>
  <c r="H243" i="3"/>
  <c r="H197" i="3"/>
  <c r="H85" i="3"/>
  <c r="H6" i="3"/>
  <c r="H158" i="3"/>
  <c r="H126" i="3"/>
  <c r="H79" i="3"/>
  <c r="H43" i="3"/>
  <c r="H10" i="3"/>
  <c r="H279" i="3"/>
  <c r="H254" i="3"/>
  <c r="H191" i="3"/>
  <c r="H37" i="3"/>
  <c r="H5" i="3"/>
  <c r="H241" i="3"/>
  <c r="H235" i="3"/>
  <c r="H201" i="3"/>
  <c r="H162" i="3"/>
  <c r="H157" i="3"/>
  <c r="H135" i="3"/>
  <c r="H99" i="3"/>
  <c r="M27" i="6"/>
  <c r="V1" i="6"/>
  <c r="I360" i="3"/>
  <c r="I355" i="3"/>
  <c r="I341" i="3"/>
  <c r="I336" i="3"/>
  <c r="I331" i="3"/>
  <c r="I317" i="3"/>
  <c r="I312" i="3"/>
  <c r="I307" i="3"/>
  <c r="I293" i="3"/>
  <c r="I288" i="3"/>
  <c r="I283" i="3"/>
  <c r="I265" i="3"/>
  <c r="I252" i="3"/>
  <c r="I243" i="3"/>
  <c r="I230" i="3"/>
  <c r="I350" i="3"/>
  <c r="I359" i="3"/>
  <c r="I345" i="3"/>
  <c r="I340" i="3"/>
  <c r="I335" i="3"/>
  <c r="I321" i="3"/>
  <c r="I316" i="3"/>
  <c r="I311" i="3"/>
  <c r="I297" i="3"/>
  <c r="I292" i="3"/>
  <c r="I287" i="3"/>
  <c r="I273" i="3"/>
  <c r="I260" i="3"/>
  <c r="I251" i="3"/>
  <c r="I238" i="3"/>
  <c r="I225" i="3"/>
  <c r="I212" i="3"/>
  <c r="I203" i="3"/>
  <c r="I190" i="3"/>
  <c r="I177" i="3"/>
  <c r="I164" i="3"/>
  <c r="I155" i="3"/>
  <c r="I142" i="3"/>
  <c r="I129" i="3"/>
  <c r="I116" i="3"/>
  <c r="I107" i="3"/>
  <c r="I94" i="3"/>
  <c r="I81" i="3"/>
  <c r="I68" i="3"/>
  <c r="I59" i="3"/>
  <c r="I46" i="3"/>
  <c r="I33" i="3"/>
  <c r="I354" i="3"/>
  <c r="I330" i="3"/>
  <c r="I306" i="3"/>
  <c r="I282" i="3"/>
  <c r="I264" i="3"/>
  <c r="I255" i="3"/>
  <c r="I242" i="3"/>
  <c r="I229" i="3"/>
  <c r="I216" i="3"/>
  <c r="I207" i="3"/>
  <c r="I194" i="3"/>
  <c r="I181" i="3"/>
  <c r="I168" i="3"/>
  <c r="I159" i="3"/>
  <c r="I146" i="3"/>
  <c r="I133" i="3"/>
  <c r="I120" i="3"/>
  <c r="I111" i="3"/>
  <c r="I98" i="3"/>
  <c r="I85" i="3"/>
  <c r="I72" i="3"/>
  <c r="Y28" i="6" s="1"/>
  <c r="I63" i="3"/>
  <c r="I50" i="3"/>
  <c r="I37" i="3"/>
  <c r="I24" i="3"/>
  <c r="I20" i="3"/>
  <c r="I16" i="3"/>
  <c r="I12" i="3"/>
  <c r="I8" i="3"/>
  <c r="I4" i="3"/>
  <c r="I349" i="3"/>
  <c r="I344" i="3"/>
  <c r="I339" i="3"/>
  <c r="I325" i="3"/>
  <c r="I320" i="3"/>
  <c r="I315" i="3"/>
  <c r="I301" i="3"/>
  <c r="I296" i="3"/>
  <c r="I291" i="3"/>
  <c r="I277" i="3"/>
  <c r="I268" i="3"/>
  <c r="I259" i="3"/>
  <c r="I246" i="3"/>
  <c r="I233" i="3"/>
  <c r="I220" i="3"/>
  <c r="I211" i="3"/>
  <c r="I198" i="3"/>
  <c r="I185" i="3"/>
  <c r="I172" i="3"/>
  <c r="I163" i="3"/>
  <c r="I150" i="3"/>
  <c r="I358" i="3"/>
  <c r="I334" i="3"/>
  <c r="I310" i="3"/>
  <c r="I286" i="3"/>
  <c r="I272" i="3"/>
  <c r="I263" i="3"/>
  <c r="I250" i="3"/>
  <c r="I237" i="3"/>
  <c r="I224" i="3"/>
  <c r="I215" i="3"/>
  <c r="I202" i="3"/>
  <c r="I189" i="3"/>
  <c r="I176" i="3"/>
  <c r="I167" i="3"/>
  <c r="I154" i="3"/>
  <c r="I141" i="3"/>
  <c r="I128" i="3"/>
  <c r="I119" i="3"/>
  <c r="I106" i="3"/>
  <c r="I93" i="3"/>
  <c r="I80" i="3"/>
  <c r="I71" i="3"/>
  <c r="I58" i="3"/>
  <c r="I45" i="3"/>
  <c r="I32" i="3"/>
  <c r="I353" i="3"/>
  <c r="I348" i="3"/>
  <c r="I343" i="3"/>
  <c r="I329" i="3"/>
  <c r="I324" i="3"/>
  <c r="I319" i="3"/>
  <c r="I305" i="3"/>
  <c r="I300" i="3"/>
  <c r="I295" i="3"/>
  <c r="I281" i="3"/>
  <c r="I276" i="3"/>
  <c r="I267" i="3"/>
  <c r="I357" i="3"/>
  <c r="I342" i="3"/>
  <c r="I327" i="3"/>
  <c r="I284" i="3"/>
  <c r="I228" i="3"/>
  <c r="I222" i="3"/>
  <c r="I217" i="3"/>
  <c r="I183" i="3"/>
  <c r="I178" i="3"/>
  <c r="I145" i="3"/>
  <c r="I124" i="3"/>
  <c r="I109" i="3"/>
  <c r="I67" i="3"/>
  <c r="I62" i="3"/>
  <c r="I41" i="3"/>
  <c r="I36" i="3"/>
  <c r="I17" i="3"/>
  <c r="I21" i="3"/>
  <c r="I152" i="3"/>
  <c r="I271" i="3"/>
  <c r="I313" i="3"/>
  <c r="I270" i="3"/>
  <c r="I240" i="3"/>
  <c r="I234" i="3"/>
  <c r="I200" i="3"/>
  <c r="I161" i="3"/>
  <c r="I156" i="3"/>
  <c r="I139" i="3"/>
  <c r="I134" i="3"/>
  <c r="I103" i="3"/>
  <c r="I87" i="3"/>
  <c r="I77" i="3"/>
  <c r="I51" i="3"/>
  <c r="I30" i="3"/>
  <c r="I179" i="3"/>
  <c r="I356" i="3"/>
  <c r="I333" i="3"/>
  <c r="I304" i="3"/>
  <c r="I298" i="3"/>
  <c r="I290" i="3"/>
  <c r="I257" i="3"/>
  <c r="Y16" i="6" s="1"/>
  <c r="I245" i="3"/>
  <c r="I227" i="3"/>
  <c r="I210" i="3"/>
  <c r="I205" i="3"/>
  <c r="I188" i="3"/>
  <c r="I171" i="3"/>
  <c r="I166" i="3"/>
  <c r="I149" i="3"/>
  <c r="I123" i="3"/>
  <c r="I118" i="3"/>
  <c r="I113" i="3"/>
  <c r="I92" i="3"/>
  <c r="I82" i="3"/>
  <c r="I66" i="3"/>
  <c r="I56" i="3"/>
  <c r="I40" i="3"/>
  <c r="I35" i="3"/>
  <c r="I25" i="3"/>
  <c r="I3" i="3"/>
  <c r="I90" i="3"/>
  <c r="I23" i="3"/>
  <c r="I208" i="3"/>
  <c r="I74" i="3"/>
  <c r="I14" i="3"/>
  <c r="I89" i="3"/>
  <c r="I5" i="3"/>
  <c r="I285" i="3"/>
  <c r="I184" i="3"/>
  <c r="I162" i="3"/>
  <c r="I157" i="3"/>
  <c r="I125" i="3"/>
  <c r="I88" i="3"/>
  <c r="I347" i="3"/>
  <c r="I326" i="3"/>
  <c r="I275" i="3"/>
  <c r="I239" i="3"/>
  <c r="I221" i="3"/>
  <c r="I199" i="3"/>
  <c r="I193" i="3"/>
  <c r="I182" i="3"/>
  <c r="I144" i="3"/>
  <c r="I108" i="3"/>
  <c r="I102" i="3"/>
  <c r="I97" i="3"/>
  <c r="I76" i="3"/>
  <c r="I61" i="3"/>
  <c r="I7" i="3"/>
  <c r="I332" i="3"/>
  <c r="I318" i="3"/>
  <c r="I303" i="3"/>
  <c r="I269" i="3"/>
  <c r="I262" i="3"/>
  <c r="I232" i="3"/>
  <c r="I187" i="3"/>
  <c r="I160" i="3"/>
  <c r="I138" i="3"/>
  <c r="I127" i="3"/>
  <c r="I91" i="3"/>
  <c r="I86" i="3"/>
  <c r="I55" i="3"/>
  <c r="I39" i="3"/>
  <c r="I29" i="3"/>
  <c r="I11" i="3"/>
  <c r="I186" i="3"/>
  <c r="I180" i="3"/>
  <c r="I158" i="3"/>
  <c r="I147" i="3"/>
  <c r="I126" i="3"/>
  <c r="I308" i="3"/>
  <c r="I294" i="3"/>
  <c r="I279" i="3"/>
  <c r="I236" i="3"/>
  <c r="I191" i="3"/>
  <c r="I53" i="3"/>
  <c r="I27" i="3"/>
  <c r="I337" i="3"/>
  <c r="I223" i="3"/>
  <c r="I218" i="3"/>
  <c r="I213" i="3"/>
  <c r="I115" i="3"/>
  <c r="I110" i="3"/>
  <c r="I84" i="3"/>
  <c r="I48" i="3"/>
  <c r="I18" i="3"/>
  <c r="I328" i="3"/>
  <c r="I322" i="3"/>
  <c r="I314" i="3"/>
  <c r="I241" i="3"/>
  <c r="I235" i="3"/>
  <c r="I201" i="3"/>
  <c r="I135" i="3"/>
  <c r="I99" i="3"/>
  <c r="I78" i="3"/>
  <c r="I22" i="3"/>
  <c r="I299" i="3"/>
  <c r="I278" i="3"/>
  <c r="I114" i="3"/>
  <c r="I83" i="3"/>
  <c r="I73" i="3"/>
  <c r="I57" i="3"/>
  <c r="I52" i="3"/>
  <c r="I47" i="3"/>
  <c r="I26" i="3"/>
  <c r="I289" i="3"/>
  <c r="I256" i="3"/>
  <c r="I244" i="3"/>
  <c r="I226" i="3"/>
  <c r="I209" i="3"/>
  <c r="I204" i="3"/>
  <c r="I175" i="3"/>
  <c r="I170" i="3"/>
  <c r="I165" i="3"/>
  <c r="I148" i="3"/>
  <c r="I143" i="3"/>
  <c r="I122" i="3"/>
  <c r="I117" i="3"/>
  <c r="I112" i="3"/>
  <c r="I101" i="3"/>
  <c r="I75" i="3"/>
  <c r="I70" i="3"/>
  <c r="I65" i="3"/>
  <c r="I44" i="3"/>
  <c r="I34" i="3"/>
  <c r="I15" i="3"/>
  <c r="I2" i="3"/>
  <c r="I346" i="3"/>
  <c r="I338" i="3"/>
  <c r="I309" i="3"/>
  <c r="I280" i="3"/>
  <c r="I274" i="3"/>
  <c r="I249" i="3"/>
  <c r="I231" i="3"/>
  <c r="I219" i="3"/>
  <c r="I214" i="3"/>
  <c r="I197" i="3"/>
  <c r="I192" i="3"/>
  <c r="I153" i="3"/>
  <c r="I137" i="3"/>
  <c r="I132" i="3"/>
  <c r="I96" i="3"/>
  <c r="I60" i="3"/>
  <c r="I54" i="3"/>
  <c r="I49" i="3"/>
  <c r="I28" i="3"/>
  <c r="I19" i="3"/>
  <c r="I6" i="3"/>
  <c r="I361" i="3"/>
  <c r="I352" i="3"/>
  <c r="I323" i="3"/>
  <c r="I302" i="3"/>
  <c r="I261" i="3"/>
  <c r="I79" i="3"/>
  <c r="I43" i="3"/>
  <c r="I38" i="3"/>
  <c r="I10" i="3"/>
  <c r="I254" i="3"/>
  <c r="I174" i="3"/>
  <c r="I169" i="3"/>
  <c r="I136" i="3"/>
  <c r="I131" i="3"/>
  <c r="I121" i="3"/>
  <c r="I105" i="3"/>
  <c r="I100" i="3"/>
  <c r="I95" i="3"/>
  <c r="I69" i="3"/>
  <c r="I64" i="3"/>
  <c r="I351" i="3"/>
  <c r="I266" i="3"/>
  <c r="I248" i="3"/>
  <c r="I196" i="3"/>
  <c r="I42" i="3"/>
  <c r="I31" i="3"/>
  <c r="I9" i="3"/>
  <c r="I258" i="3"/>
  <c r="I253" i="3"/>
  <c r="I247" i="3"/>
  <c r="I206" i="3"/>
  <c r="I195" i="3"/>
  <c r="I173" i="3"/>
  <c r="I151" i="3"/>
  <c r="I140" i="3"/>
  <c r="I130" i="3"/>
  <c r="I104" i="3"/>
  <c r="I13" i="3"/>
  <c r="M8" i="6"/>
  <c r="M7" i="6" s="1"/>
  <c r="K36" i="6"/>
  <c r="L36" i="6" s="1"/>
  <c r="L25" i="6"/>
  <c r="M20" i="6"/>
  <c r="Y34" i="6" l="1"/>
  <c r="R13" i="6"/>
  <c r="R16" i="6"/>
  <c r="R21" i="6"/>
  <c r="Y9" i="6"/>
  <c r="Y13" i="6"/>
  <c r="R34" i="6"/>
  <c r="R29" i="6"/>
  <c r="Y17" i="6"/>
  <c r="Y15" i="6" s="1"/>
  <c r="Y23" i="6"/>
  <c r="R22" i="6"/>
  <c r="R12" i="6"/>
  <c r="Y18" i="6"/>
  <c r="M25" i="6"/>
  <c r="M36" i="6" s="1"/>
  <c r="Y10" i="6"/>
  <c r="Y12" i="6"/>
  <c r="Y22" i="6"/>
  <c r="W28" i="6"/>
  <c r="W18" i="6"/>
  <c r="W16" i="6"/>
  <c r="V28" i="6"/>
  <c r="V18" i="6"/>
  <c r="V16" i="6"/>
  <c r="W17" i="6"/>
  <c r="W13" i="6"/>
  <c r="W9" i="6"/>
  <c r="V34" i="6"/>
  <c r="V32" i="6"/>
  <c r="V22" i="6"/>
  <c r="W29" i="6"/>
  <c r="V13" i="6"/>
  <c r="V9" i="6"/>
  <c r="W34" i="6"/>
  <c r="W32" i="6"/>
  <c r="W22" i="6"/>
  <c r="V29" i="6"/>
  <c r="W23" i="6"/>
  <c r="W33" i="6"/>
  <c r="V10" i="6"/>
  <c r="V23" i="6"/>
  <c r="V12" i="6"/>
  <c r="W10" i="6"/>
  <c r="V33" i="6"/>
  <c r="W21" i="6"/>
  <c r="W12" i="6"/>
  <c r="V21" i="6"/>
  <c r="V17" i="6"/>
  <c r="Y21" i="6"/>
  <c r="R10" i="6"/>
  <c r="R23" i="6"/>
  <c r="R9" i="6"/>
  <c r="R18" i="6"/>
  <c r="Y32" i="6"/>
  <c r="R32" i="6"/>
  <c r="P29" i="6"/>
  <c r="P17" i="6"/>
  <c r="O29" i="6"/>
  <c r="O17" i="6"/>
  <c r="P18" i="6"/>
  <c r="P16" i="6"/>
  <c r="P12" i="6"/>
  <c r="P10" i="6"/>
  <c r="O33" i="6"/>
  <c r="O23" i="6"/>
  <c r="P28" i="6"/>
  <c r="O12" i="6"/>
  <c r="O10" i="6"/>
  <c r="P33" i="6"/>
  <c r="P23" i="6"/>
  <c r="P21" i="6"/>
  <c r="O21" i="6"/>
  <c r="O32" i="6"/>
  <c r="P34" i="6"/>
  <c r="P22" i="6"/>
  <c r="P13" i="6"/>
  <c r="O34" i="6"/>
  <c r="P32" i="6"/>
  <c r="O22" i="6"/>
  <c r="O18" i="6"/>
  <c r="O13" i="6"/>
  <c r="O28" i="6"/>
  <c r="O27" i="6" s="1"/>
  <c r="O9" i="6"/>
  <c r="O16" i="6"/>
  <c r="P9" i="6"/>
  <c r="S9" i="6" s="1"/>
  <c r="Y29" i="6"/>
  <c r="Y27" i="6" s="1"/>
  <c r="Y33" i="6"/>
  <c r="R17" i="6"/>
  <c r="R28" i="6"/>
  <c r="R31" i="6" l="1"/>
  <c r="R8" i="6"/>
  <c r="R11" i="6"/>
  <c r="R7" i="6" s="1"/>
  <c r="Y31" i="6"/>
  <c r="O11" i="6"/>
  <c r="Q29" i="6"/>
  <c r="S29" i="6"/>
  <c r="T29" i="6" s="1"/>
  <c r="X18" i="6"/>
  <c r="Z18" i="6"/>
  <c r="AA18" i="6" s="1"/>
  <c r="W27" i="6"/>
  <c r="X28" i="6"/>
  <c r="Z28" i="6"/>
  <c r="AA28" i="6" s="1"/>
  <c r="P27" i="6"/>
  <c r="Q28" i="6"/>
  <c r="S28" i="6"/>
  <c r="T28" i="6" s="1"/>
  <c r="Y11" i="6"/>
  <c r="Q22" i="6"/>
  <c r="S22" i="6"/>
  <c r="T22" i="6" s="1"/>
  <c r="P8" i="6"/>
  <c r="Q9" i="6"/>
  <c r="T9" i="6"/>
  <c r="O31" i="6"/>
  <c r="P15" i="6"/>
  <c r="Q16" i="6"/>
  <c r="S16" i="6"/>
  <c r="T16" i="6" s="1"/>
  <c r="Y20" i="6"/>
  <c r="X17" i="6"/>
  <c r="Z17" i="6"/>
  <c r="AA17" i="6" s="1"/>
  <c r="R15" i="6"/>
  <c r="O15" i="6"/>
  <c r="O20" i="6"/>
  <c r="Q18" i="6"/>
  <c r="S18" i="6"/>
  <c r="T18" i="6" s="1"/>
  <c r="X22" i="6"/>
  <c r="Z22" i="6"/>
  <c r="AA22" i="6" s="1"/>
  <c r="V15" i="6"/>
  <c r="X29" i="6"/>
  <c r="Z29" i="6"/>
  <c r="AA29" i="6" s="1"/>
  <c r="V11" i="6"/>
  <c r="Q13" i="6"/>
  <c r="S13" i="6"/>
  <c r="T13" i="6" s="1"/>
  <c r="X33" i="6"/>
  <c r="Z33" i="6"/>
  <c r="AA33" i="6" s="1"/>
  <c r="X13" i="6"/>
  <c r="Z13" i="6"/>
  <c r="AA13" i="6" s="1"/>
  <c r="O8" i="6"/>
  <c r="O7" i="6" s="1"/>
  <c r="Q21" i="6"/>
  <c r="P20" i="6"/>
  <c r="S21" i="6"/>
  <c r="T21" i="6" s="1"/>
  <c r="V20" i="6"/>
  <c r="X32" i="6"/>
  <c r="W31" i="6"/>
  <c r="Z32" i="6"/>
  <c r="AA32" i="6" s="1"/>
  <c r="P31" i="6"/>
  <c r="Q32" i="6"/>
  <c r="S32" i="6"/>
  <c r="T32" i="6" s="1"/>
  <c r="X9" i="6"/>
  <c r="W8" i="6"/>
  <c r="Z9" i="6"/>
  <c r="AA9" i="6" s="1"/>
  <c r="Q34" i="6"/>
  <c r="S34" i="6"/>
  <c r="T34" i="6" s="1"/>
  <c r="R20" i="6"/>
  <c r="W11" i="6"/>
  <c r="X12" i="6"/>
  <c r="Z12" i="6"/>
  <c r="AA12" i="6" s="1"/>
  <c r="X34" i="6"/>
  <c r="Z34" i="6"/>
  <c r="AA34" i="6" s="1"/>
  <c r="V27" i="6"/>
  <c r="X10" i="6"/>
  <c r="Z10" i="6"/>
  <c r="AA10" i="6" s="1"/>
  <c r="R27" i="6"/>
  <c r="V31" i="6"/>
  <c r="Y8" i="6"/>
  <c r="Q10" i="6"/>
  <c r="S10" i="6"/>
  <c r="T10" i="6" s="1"/>
  <c r="Q12" i="6"/>
  <c r="P11" i="6"/>
  <c r="S12" i="6"/>
  <c r="T12" i="6" s="1"/>
  <c r="X23" i="6"/>
  <c r="Z23" i="6"/>
  <c r="AA23" i="6" s="1"/>
  <c r="Q23" i="6"/>
  <c r="S23" i="6"/>
  <c r="T23" i="6" s="1"/>
  <c r="Q33" i="6"/>
  <c r="S33" i="6"/>
  <c r="T33" i="6" s="1"/>
  <c r="Q17" i="6"/>
  <c r="S17" i="6"/>
  <c r="T17" i="6" s="1"/>
  <c r="W20" i="6"/>
  <c r="X21" i="6"/>
  <c r="Z21" i="6"/>
  <c r="AA21" i="6" s="1"/>
  <c r="V8" i="6"/>
  <c r="W15" i="6"/>
  <c r="X16" i="6"/>
  <c r="Z16" i="6"/>
  <c r="AA16" i="6" s="1"/>
  <c r="Y7" i="6" l="1"/>
  <c r="Y25" i="6" s="1"/>
  <c r="Y36" i="6" s="1"/>
  <c r="R25" i="6"/>
  <c r="R36" i="6" s="1"/>
  <c r="W7" i="6"/>
  <c r="X8" i="6"/>
  <c r="Z8" i="6"/>
  <c r="AA8" i="6" s="1"/>
  <c r="O25" i="6"/>
  <c r="O36" i="6" s="1"/>
  <c r="Q15" i="6"/>
  <c r="S15" i="6"/>
  <c r="T15" i="6" s="1"/>
  <c r="Q27" i="6"/>
  <c r="S27" i="6"/>
  <c r="T27" i="6" s="1"/>
  <c r="X27" i="6"/>
  <c r="Z27" i="6"/>
  <c r="AA27" i="6" s="1"/>
  <c r="Q11" i="6"/>
  <c r="S11" i="6"/>
  <c r="T11" i="6" s="1"/>
  <c r="Q31" i="6"/>
  <c r="S31" i="6"/>
  <c r="T31" i="6" s="1"/>
  <c r="Q8" i="6"/>
  <c r="P7" i="6"/>
  <c r="S8" i="6"/>
  <c r="T8" i="6" s="1"/>
  <c r="Q20" i="6"/>
  <c r="S20" i="6"/>
  <c r="T20" i="6" s="1"/>
  <c r="X15" i="6"/>
  <c r="Z15" i="6"/>
  <c r="AA15" i="6" s="1"/>
  <c r="V7" i="6"/>
  <c r="X20" i="6"/>
  <c r="Z20" i="6"/>
  <c r="AA20" i="6" s="1"/>
  <c r="X11" i="6"/>
  <c r="Z11" i="6"/>
  <c r="AA11" i="6" s="1"/>
  <c r="X31" i="6"/>
  <c r="Z31" i="6"/>
  <c r="AA31" i="6" s="1"/>
  <c r="S7" i="6" l="1"/>
  <c r="S25" i="6" s="1"/>
  <c r="V25" i="6"/>
  <c r="V36" i="6" s="1"/>
  <c r="P25" i="6"/>
  <c r="Q7" i="6"/>
  <c r="X7" i="6"/>
  <c r="W25" i="6"/>
  <c r="Z7" i="6"/>
  <c r="T25" i="6" l="1"/>
  <c r="P36" i="6"/>
  <c r="Q36" i="6" s="1"/>
  <c r="Q25" i="6"/>
  <c r="Z25" i="6"/>
  <c r="AA7" i="6"/>
  <c r="X25" i="6"/>
  <c r="W36" i="6"/>
  <c r="X36" i="6" s="1"/>
  <c r="T7" i="6"/>
  <c r="Z4" i="6"/>
  <c r="S4" i="6"/>
  <c r="S36" i="6" l="1"/>
  <c r="T36" i="6" s="1"/>
  <c r="Z36" i="6"/>
  <c r="AA36" i="6" s="1"/>
  <c r="AA25" i="6"/>
</calcChain>
</file>

<file path=xl/sharedStrings.xml><?xml version="1.0" encoding="utf-8"?>
<sst xmlns="http://schemas.openxmlformats.org/spreadsheetml/2006/main" count="1698" uniqueCount="237">
  <si>
    <t xml:space="preserve"> ▣ 변수 목록</t>
    <phoneticPr fontId="0" type="noConversion"/>
  </si>
  <si>
    <t>이름</t>
    <phoneticPr fontId="0" type="noConversion"/>
  </si>
  <si>
    <t>이름정의
(변수값)</t>
    <phoneticPr fontId="0" type="noConversion"/>
  </si>
  <si>
    <t>초기값</t>
    <phoneticPr fontId="0" type="noConversion"/>
  </si>
  <si>
    <t>설명</t>
    <phoneticPr fontId="0" type="noConversion"/>
  </si>
  <si>
    <t>■ MX-GRID 예약어(이름 정의)</t>
  </si>
  <si>
    <t>작성일 : 2023년 06월 14일 수</t>
  </si>
  <si>
    <t>예약어</t>
  </si>
  <si>
    <t>동작</t>
  </si>
  <si>
    <t>비고</t>
  </si>
  <si>
    <t>지원 버전 (DataSet.maf)</t>
  </si>
  <si>
    <t>_AUTO_SIZE_??</t>
  </si>
  <si>
    <t>MX-GRID 크기에 따라 가변적으로 변경될 Column과 Row 영역을 지정합니다.</t>
  </si>
  <si>
    <t>_AUTO_SIZE_로 시작하는 영역 전부를 이름 정의로 인식합니다.
MX-GRID 의 크기가 변경될 경우, 지정된 영역의 크기를 조정합니다.
Column과 Row의 최소 크기는 MX-GRID 디자이너에서 저장한 값입니다.
MX-GRID의 크기가 증가할 때 셀의 크기를 자동으로 조정합니다.</t>
  </si>
  <si>
    <t>_RESIZE_AREA_??</t>
  </si>
  <si>
    <t>MX-GRID 에서 마우스로 크기를 조정할 영역을 지정합니다.</t>
  </si>
  <si>
    <t>범위에 해당하는 MX-GRID 내 셀의 크기를 마우스로 조정할 수 있습니다.</t>
  </si>
  <si>
    <t>_RESIZE_ROW_??</t>
  </si>
  <si>
    <t>MX-GRID 에서 마우스로 높이를 조정할 Row 영역을 지정합니다.</t>
  </si>
  <si>
    <t>MX-GRID 내 지정된 Row 영역의 높이를 마우스로 조정할 수 있습니다.</t>
  </si>
  <si>
    <t>_RESIZE_COLUMN_?</t>
  </si>
  <si>
    <t>MX-GRID 에서 마우스로 너비를 조정할 Column 영역을 지정합니다.</t>
  </si>
  <si>
    <t>MX-GRID 내 지정된 Column 영역의 너비를 마우스로 조정할 수 있습니다.</t>
  </si>
  <si>
    <t>_VIEW_RANGE_??</t>
  </si>
  <si>
    <t>출력 대상 시트에서 화면에 출력할 영역을 지정합니다.</t>
  </si>
  <si>
    <t>시트 상의 지정한 영역만 화면으로 출력합니다.</t>
  </si>
  <si>
    <t>_C_??</t>
  </si>
  <si>
    <t>지정한 컨트롤을 현재 셀의 위치에 배치합니다.</t>
  </si>
  <si>
    <t>"_C_" + "컨트롤 이름" 의 형식으로 이름 정의를 생성하면 i-AUD 보고서 내 이름이 동일한 컨트롤을 찾아 해당 셀의 위치에 배치합니다.
이때, 컨트롤 이름과 일치하는 내용을 찾지 못할 경우 Textbox를 생성합니다.
이 예약어는 컨트롤의 배치를 MX-GRID 로 제어하는 경우 혹은 입력 폼 생성을 위해 사용합니다.</t>
  </si>
  <si>
    <t>_D_??</t>
  </si>
  <si>
    <t>컨트롤 생성 규칙에서 헤더 영역을 제외하고 동일한 이름으로 지정할 경우 
(eg. _C_VS_CODE , _D_VS_CODE) 
i-AUD 에서 생성한 컨트롤의 데이터셋을 _D_? 로 지정한 영역의 셀 목록값으로 설정합니다.
보고서 Client Script 에서 MXGRID.getDataTable(name) 을 반환합니다.</t>
  </si>
  <si>
    <t>_PROTECT_</t>
  </si>
  <si>
    <t>예약어가 포함된 시트를 CRUD 대상으로 지정합니다.</t>
  </si>
  <si>
    <t>[시트 보호] 기능과 동일하게 동작합니다. 시트 내부에 예약어가 존재할 경우 편집 가능한 셀(셀-셀 서식-보호-잠금 해제)에 CRUD 기능이 적용됩니다.</t>
  </si>
  <si>
    <t>7.0.400.13</t>
  </si>
  <si>
    <t>_PROTECT2_</t>
  </si>
  <si>
    <t>[시트 보호] 기능과 동일하게 동작합니다. 시트 내부에 예약어가 존재할 경우 전체 셀에 CRUD 기능이 적용됩니다.</t>
  </si>
  <si>
    <t>CRUD_??</t>
  </si>
  <si>
    <t>CRUD 데이터 테이블의 시작 위치를 지정합니다.</t>
  </si>
  <si>
    <t>_EXPORT_SHEETS_</t>
  </si>
  <si>
    <t>지정한 시트를 Export 대상으로 설정합니다.</t>
  </si>
  <si>
    <t>Export 대상 시트명을 ","로 분리하여 입력할 경우, 화면 상의 조회 대상 시트와 내보내기 대상 시트를
구분합니다.</t>
  </si>
  <si>
    <t>7.0.400.65</t>
  </si>
  <si>
    <t>_IGNORE_SHEET_</t>
  </si>
  <si>
    <t>예약어가 포함된 시트를 Export 대상에서 제외합니다.</t>
  </si>
  <si>
    <t>내부에 예약어가 존재하는 시트를 실제 화면 표시, 내보내기, 연산 등의 작업에서 제외합니다.</t>
  </si>
  <si>
    <t>7.0.400.100</t>
  </si>
  <si>
    <t>■ MX-GRID 전용 함수(AUD_xxx)</t>
  </si>
  <si>
    <t>전용 함수</t>
  </si>
  <si>
    <t>AUD_HIDE_COLUMNS</t>
  </si>
  <si>
    <t>지정한 Column 영역을 숨깁니다.
범위를 설정하지 않을 경우 현재 Column을 숨깁니다.</t>
  </si>
  <si>
    <t>함수 원형 : AUD_HIDE_COLUMNS(condition As Boolean, [range As range]) As String
＊2022-07-06</t>
  </si>
  <si>
    <t>7.0.300.15</t>
  </si>
  <si>
    <t>AUD_HIDE_ROWS</t>
  </si>
  <si>
    <t>지정한 Row 영역을 숨김니다.
범위를 설정하지 않을 경우 현재 Row를 숨깁니다.</t>
  </si>
  <si>
    <t>함수 원형 : AUD_HIDE_ROWS(condition As Boolean, [range As range]) As String
＊2022-07-06</t>
  </si>
  <si>
    <t>AUD_IMAGE</t>
  </si>
  <si>
    <t>이미지를 셀에 출력합니다.
출력하고자 하는 이미지가 reports/WEB_IMAGES 하위 경로 또는 reports 하위 경로에 존재할 때는 이미지의 파일 명을 입력합니다.
엑셀 내 이미지를 참조할 때는 콜른(:)을 사용합니다. eg. AUD_IMAGE(":Image1")</t>
  </si>
  <si>
    <t>함수 원형 : AUD_IMAGE(imageName As Variant)
＊2022-07-06</t>
  </si>
  <si>
    <t>AUD_PROPERTY</t>
  </si>
  <si>
    <t>지정한 셀에 Client Script API로 접근 가능한 속성을 생성합니다.
해당 값에 접근하는 방법은 아래와 같습니다.
 var OniGridCellClick  = function(sender, args){
  if(args.Cell.getProperty(""ITEM1"")){ 
   var arrMsg = [];
  arrMsg.push(""ITEM 1 = "" +  args.Cell.getProperty(""ITEM1""));
  arrMsg.push(""ITEM 2 = "" +  args.Cell.getProperty(""ITEM2""));
  arrMsg.push(""ITEM 3 = "" +  args.Cell.getProperty(""ITEM3""));
  arrMsg.push(""ITEM 4 = "" +  args.Cell.getProperty(""ITEM4""));  
  alert(arrMsg.join(""\n""));
 }
 };"</t>
  </si>
  <si>
    <t>함수 원형 : AUD_PROPERTY(cellText As String, [propName1 As Variant], [propValue1 As Variant], [propName2 As Variant], [propValue2 As Variant])
* 2022-07-19</t>
  </si>
  <si>
    <t>AUD_TEMPLATE_BINDING</t>
  </si>
  <si>
    <t>지정한 영역을 데이터 바인딩 시의 템플릿으로 사용합니다.
이 함수를 사용한 셀의 Column/Row 값에 1을 더한 범위부터 템플릿화 된 데이터를 출력합니다.
   formulaRange : 데이터의 필드 명 또는 수식을 지정한 영역을 설정합니다.
   styleRange   :  스타일 영역, 셀의 스타일을 지정할 영역을 설정합니다.
   alternativeStyleRange : 반복행의 스타일 영역을 설정합니다.</t>
  </si>
  <si>
    <t>함수 원형 : AUD_TEMPLATE_BINDING(formulaRange As Variant, styleRange As Variant, [alternativeStyleRange As Variant])
* 2022-07-19</t>
  </si>
  <si>
    <t>AUD_CHECK_BOX</t>
  </si>
  <si>
    <t>지정한 셀에 CheckBox를 생성합니다. (MX-GRID 에서만 동작 합니다.)
  text           : CheckBox의 텍스트
  value         : CheckBox의 초기 값
  linkRanges : CheckBox의 값이 변경 시 업데이트 할 셀 
                   단일 셀 지정 시 셀의 값을 CheckBox의 값으로 업데이트 합니다.
                   영역 지정 시 영역 내 CheckBox의 상태를 
                   현재 CheckBox의 상태로 업데이트 합니다. (전체 선택 기능)
                   ststus가 기입되지 않으면 linkRanges 의 모든 값을 CheckBox의  
                   값과 비교하여 동일한 경우 선택 상태가 됩니다.
  status        : CheckBox의 선택 여부를 가져올 값 (0:false, 1:true, -1:mix)</t>
  </si>
  <si>
    <t>함수 원형 : AUD_CHECK_BOX(text As Variant, value As Variant, [linkCell As range], [status As Integer])
* 2022-07-19</t>
  </si>
  <si>
    <t>7.0.300.36</t>
  </si>
  <si>
    <t>AUD_RADIO_BUTTON</t>
  </si>
  <si>
    <t>지정한 셀에 RadioButton을 생성합니다. (MX-GRID 에서만 동작 합니다.)
 text       : RadioButton의 텍스트
 value     : RadioButton의 값
 linkCell  : RadioButton의 값이 변경될 경우 업데이트 할 셀
               해당 셀의 값이 현재 RadioButton의 값과 동일할 경우 체크합니다.</t>
  </si>
  <si>
    <t>함수 원형 : AUD_RADIO_BUTTON(text As Variant, value As Variant, [linkCell As range])
* 2022-07-19</t>
  </si>
  <si>
    <t>지정한 셀을 수정할 수 없도록 잠급니다.
 range1     : 잠금 대상 셀의 영역 또는 주소값
 range2..?  : 잠금 대상 셀의 영역 또는 주소값</t>
  </si>
  <si>
    <t>함수 원형 : AUD_PROTECT(range1 As Variant, [range2 As Variant], [range3 As Variant], [range4 As Variant]) As String
* 2023-02-08</t>
  </si>
  <si>
    <t>7.0.400.14</t>
  </si>
  <si>
    <t>AUD_PROTECT_INDIRECT</t>
  </si>
  <si>
    <t>지정한 셀을 수정할 수 없도록 잠급니다.
 range1    : 잠금 대상 셀의 주소값을 가지는 영역 또는 주소값
 range2..? : 잠금 대상 셀의 주소값을 가지는 영역 또는 주소값</t>
  </si>
  <si>
    <t>함수 원형 : AUD_PROTECT_INDIRECT(range1 As Variant, [range2 As Variant], [range3 As Variant], [range4 As Variant]) As String
* 2023-02-08</t>
  </si>
  <si>
    <t>AUD_EXPAND_ROW</t>
  </si>
  <si>
    <t>지정한 ROW 영역에 확장/축소 버튼을 생성합니다.
 isExpand : 확장 상태로 표시할지 여부
 range1   : 확장, 축소 대상 Row
 range2..?: 확장, 축소 대상 Row</t>
  </si>
  <si>
    <t>함수 원형 : AUD_EXPAND_ROW(isExpand As Boolean, range1 As Variant, [range2 As Variant], [range3 As Variant]) As String
* 2023-02-10</t>
  </si>
  <si>
    <t>AUD_EXPAND_COLUMN</t>
  </si>
  <si>
    <t>지정한 COLUMN 영역에 확장/축소 버튼을 생성합니다.
 isExpand : 확장 상태로 표시할지 여부
 range1   : 확장, 축소 대상 Column
 range2..?: 확장, 축소 대상 Column</t>
  </si>
  <si>
    <t>함수 원형 : AUD_EXPAND_COLUMN(isExpand As Boolean, range1 As Variant, [range2 As Variant], [range3 As Variant]) As String 
* 2023-02-10</t>
  </si>
  <si>
    <t>AUD_ISMODIFIED</t>
  </si>
  <si>
    <t>지정한 범위 내 셀의 수정 여부를 반환합니다.
 range1 ~ range?   : 수정 여부를 점검할 셀 범위 정보</t>
  </si>
  <si>
    <t>함수 원형 : AUD_ISMODIFIED(range1 As Variant, [range2 As Variant], [range3 As Variant], [range4 As Variant]) As String
* 2023-03-19</t>
  </si>
  <si>
    <t>7.0.400.24</t>
  </si>
  <si>
    <t>MX-GRID는 웹 환경 하에 다양한 동작을 제어하기 위해 엑셀의 이름 정의 규칙을 활용하고 있습니다.</t>
    <phoneticPr fontId="2" type="noConversion"/>
  </si>
  <si>
    <t>이름 규칙에 ??는 해당 이름으로 시작하는 모든 항목이 동일한 동작을 한다는 의미 입니다.</t>
    <phoneticPr fontId="2" type="noConversion"/>
  </si>
  <si>
    <t>MX-GRID는 AUD_xxx 시작하는 전용 함수를 제공하여 화면 상의 특정 기능을 제공합니다.</t>
    <phoneticPr fontId="2" type="noConversion"/>
  </si>
  <si>
    <t xml:space="preserve"> </t>
    <phoneticPr fontId="2" type="noConversion"/>
  </si>
  <si>
    <t>AUD_PROTECT</t>
    <phoneticPr fontId="2" type="noConversion"/>
  </si>
  <si>
    <t>작성일 : 2024년 02월 19일 월</t>
    <phoneticPr fontId="2" type="noConversion"/>
  </si>
  <si>
    <t>데이터 셋의 영역을 지정합니다.
해당 영역의 데이터는 MX-GRID 조회 시 Client로 전달 됩니다.</t>
    <phoneticPr fontId="2" type="noConversion"/>
  </si>
  <si>
    <t>_DS_??</t>
    <phoneticPr fontId="2" type="noConversion"/>
  </si>
  <si>
    <t>i-AUD 내 데이터소스를 시트에 출력합니다.</t>
    <phoneticPr fontId="2" type="noConversion"/>
  </si>
  <si>
    <t xml:space="preserve">i-AUD 보고서 내 저장된 데이터 소스를 실행하여 시트에 출력하며, 해당 데이터가 출력될 시작셀에 이름을 지정합니다.
(eg. _DS_Data1, _DS_Data2) </t>
    <phoneticPr fontId="2" type="noConversion"/>
  </si>
  <si>
    <t>7.0.500.37</t>
    <phoneticPr fontId="2" type="noConversion"/>
  </si>
  <si>
    <t>이자 수익</t>
    <phoneticPr fontId="2" type="noConversion"/>
  </si>
  <si>
    <t>Interest Income</t>
    <phoneticPr fontId="2" type="noConversion"/>
  </si>
  <si>
    <t>계정명</t>
  </si>
  <si>
    <t>Account Item</t>
  </si>
  <si>
    <t>VS_YM</t>
    <phoneticPr fontId="2" type="noConversion"/>
  </si>
  <si>
    <t>A. 순이자 손익</t>
    <phoneticPr fontId="2" type="noConversion"/>
  </si>
  <si>
    <t>NII</t>
    <phoneticPr fontId="2" type="noConversion"/>
  </si>
  <si>
    <t>– 대출채권 이자수익</t>
    <phoneticPr fontId="2" type="noConversion"/>
  </si>
  <si>
    <t>Loan Interest (KRW/FX)</t>
    <phoneticPr fontId="2" type="noConversion"/>
  </si>
  <si>
    <t>Securities &amp; Other Interest</t>
    <phoneticPr fontId="2" type="noConversion"/>
  </si>
  <si>
    <t>이자 비용</t>
    <phoneticPr fontId="2" type="noConversion"/>
  </si>
  <si>
    <t>Interest Expense</t>
    <phoneticPr fontId="2" type="noConversion"/>
  </si>
  <si>
    <t>– 수신(예금) 이자 비용</t>
    <phoneticPr fontId="2" type="noConversion"/>
  </si>
  <si>
    <t>Deposit Interest Cost</t>
    <phoneticPr fontId="2" type="noConversion"/>
  </si>
  <si>
    <t>– 차입금 및 기타 조달 비용</t>
    <phoneticPr fontId="2" type="noConversion"/>
  </si>
  <si>
    <t>Borrowings &amp; Repo Cost</t>
    <phoneticPr fontId="2" type="noConversion"/>
  </si>
  <si>
    <t>NON-II</t>
    <phoneticPr fontId="2" type="noConversion"/>
  </si>
  <si>
    <t>Wealth Management Fee</t>
    <phoneticPr fontId="2" type="noConversion"/>
  </si>
  <si>
    <t>FX &amp; Trading P&amp;L</t>
    <phoneticPr fontId="2" type="noConversion"/>
  </si>
  <si>
    <t>Digital &amp; Other Fees</t>
    <phoneticPr fontId="2" type="noConversion"/>
  </si>
  <si>
    <t>C. 판매관리비</t>
    <phoneticPr fontId="2" type="noConversion"/>
  </si>
  <si>
    <t>OPEX</t>
    <phoneticPr fontId="2" type="noConversion"/>
  </si>
  <si>
    <t>– 방카·펀트 및 자산관리</t>
    <phoneticPr fontId="2" type="noConversion"/>
  </si>
  <si>
    <t>– 여환 및 유가증권 손익</t>
    <phoneticPr fontId="2" type="noConversion"/>
  </si>
  <si>
    <t>– 디지털 및 기타 수수료</t>
    <phoneticPr fontId="2" type="noConversion"/>
  </si>
  <si>
    <t>– 인건비 및 복리후생비</t>
    <phoneticPr fontId="2" type="noConversion"/>
  </si>
  <si>
    <t>– IT/디지털 및 점포운영비</t>
    <phoneticPr fontId="2" type="noConversion"/>
  </si>
  <si>
    <t>– 기타 관리비 및 상각비</t>
    <phoneticPr fontId="2" type="noConversion"/>
  </si>
  <si>
    <t>Salaries &amp; Benefits</t>
    <phoneticPr fontId="2" type="noConversion"/>
  </si>
  <si>
    <t>IT &amp; Branch Infra Cost</t>
    <phoneticPr fontId="2" type="noConversion"/>
  </si>
  <si>
    <t>Marketing &amp; D&amp;A</t>
    <phoneticPr fontId="2" type="noConversion"/>
  </si>
  <si>
    <t>D. 신용손실 및 충당금</t>
    <phoneticPr fontId="2" type="noConversion"/>
  </si>
  <si>
    <t>– 부실채권 상각 및 기타 조정</t>
    <phoneticPr fontId="2" type="noConversion"/>
  </si>
  <si>
    <t>– 순이자마진</t>
    <phoneticPr fontId="2" type="noConversion"/>
  </si>
  <si>
    <t>– 경비율</t>
    <phoneticPr fontId="2" type="noConversion"/>
  </si>
  <si>
    <t>CREDIT</t>
    <phoneticPr fontId="2" type="noConversion"/>
  </si>
  <si>
    <t>Loan Provision (Corp/Retail)</t>
    <phoneticPr fontId="2" type="noConversion"/>
  </si>
  <si>
    <t>NPL Write-off &amp; Adj.</t>
    <phoneticPr fontId="2" type="noConversion"/>
  </si>
  <si>
    <t>KPI</t>
    <phoneticPr fontId="2" type="noConversion"/>
  </si>
  <si>
    <t>(NIM) Net Interest Margin</t>
    <phoneticPr fontId="2" type="noConversion"/>
  </si>
  <si>
    <t>(NPL Ratio) Non-Performing Loan Ratio</t>
    <phoneticPr fontId="2" type="noConversion"/>
  </si>
  <si>
    <t>(CIR) Cost-to-Income Ratio</t>
    <phoneticPr fontId="2" type="noConversion"/>
  </si>
  <si>
    <t>당기순이익 (Net Income)</t>
    <phoneticPr fontId="2" type="noConversion"/>
  </si>
  <si>
    <t>실적 증감</t>
    <phoneticPr fontId="2" type="noConversion"/>
  </si>
  <si>
    <t>202603</t>
  </si>
  <si>
    <t>대출채권 이자수익</t>
  </si>
  <si>
    <t>유가증권 및 기타 이자</t>
  </si>
  <si>
    <t>수신(예금) 이자비용</t>
  </si>
  <si>
    <t>차입금 및 기타 조달비용</t>
  </si>
  <si>
    <t>방카·펀드 및 자산관리</t>
  </si>
  <si>
    <t>외환 및 유가증권 손익</t>
  </si>
  <si>
    <t>디지털 및 기타 수수료</t>
  </si>
  <si>
    <t>C. 판매관리비</t>
  </si>
  <si>
    <t>인건비 및 복리후생비</t>
  </si>
  <si>
    <t>IT/디지털 및 점포운영비</t>
  </si>
  <si>
    <t>기타 관리비 및 상각비</t>
  </si>
  <si>
    <t>VS_LM</t>
    <phoneticPr fontId="2" type="noConversion"/>
  </si>
  <si>
    <t>전월</t>
    <phoneticPr fontId="2" type="noConversion"/>
  </si>
  <si>
    <t>당월</t>
    <phoneticPr fontId="2" type="noConversion"/>
  </si>
  <si>
    <t>전년동월</t>
    <phoneticPr fontId="2" type="noConversion"/>
  </si>
  <si>
    <t>VS_LL</t>
    <phoneticPr fontId="2" type="noConversion"/>
  </si>
  <si>
    <t>202503</t>
  </si>
  <si>
    <t>202602</t>
  </si>
  <si>
    <t>대분류</t>
    <phoneticPr fontId="2" type="noConversion"/>
  </si>
  <si>
    <t>중분류</t>
    <phoneticPr fontId="2" type="noConversion"/>
  </si>
  <si>
    <t>소분류</t>
    <phoneticPr fontId="2" type="noConversion"/>
  </si>
  <si>
    <t>대출채권 이자수익</t>
    <phoneticPr fontId="2" type="noConversion"/>
  </si>
  <si>
    <t>VS_CATEGORY</t>
  </si>
  <si>
    <t>– 고정이하 여신비율</t>
    <phoneticPr fontId="2" type="noConversion"/>
  </si>
  <si>
    <t>이자 수익</t>
  </si>
  <si>
    <t>이자 비용</t>
  </si>
  <si>
    <t>B. 비이자 수수료 손익</t>
  </si>
  <si>
    <t>D. 신용손실 및 충당금</t>
  </si>
  <si>
    <t>부실채권 상각 및 기타 조정</t>
  </si>
  <si>
    <t>순이자마진</t>
  </si>
  <si>
    <t>고정이하 여신비율</t>
  </si>
  <si>
    <t>경비율</t>
  </si>
  <si>
    <t>A. 순이자 손익</t>
  </si>
  <si>
    <t>B. 비이자 수수료 손익</t>
    <phoneticPr fontId="2" type="noConversion"/>
  </si>
  <si>
    <t>순이자마진</t>
    <phoneticPr fontId="2" type="noConversion"/>
  </si>
  <si>
    <t>경비율</t>
    <phoneticPr fontId="2" type="noConversion"/>
  </si>
  <si>
    <t>E. 자본건전성 지표</t>
  </si>
  <si>
    <t>E. 자본건전성 지표</t>
    <phoneticPr fontId="2" type="noConversion"/>
  </si>
  <si>
    <t>부실채권 상각 및 기타 조정</t>
    <phoneticPr fontId="2" type="noConversion"/>
  </si>
  <si>
    <t>여신 신용손실 충당금</t>
  </si>
  <si>
    <t>여신 신용손실 충당금</t>
    <phoneticPr fontId="2" type="noConversion"/>
  </si>
  <si>
    <t>– 여신 신용손실 충당금</t>
    <phoneticPr fontId="2" type="noConversion"/>
  </si>
  <si>
    <t>– 유가증권 및 기타 이자</t>
    <phoneticPr fontId="2" type="noConversion"/>
  </si>
  <si>
    <t>고정이하 여신비율</t>
    <phoneticPr fontId="2" type="noConversion"/>
  </si>
  <si>
    <t>202601</t>
  </si>
  <si>
    <t>202501</t>
  </si>
  <si>
    <t>202502</t>
  </si>
  <si>
    <t>카테고리</t>
    <phoneticPr fontId="2" type="noConversion"/>
  </si>
  <si>
    <t>202510</t>
  </si>
  <si>
    <t>202511</t>
  </si>
  <si>
    <t>202512</t>
  </si>
  <si>
    <t>202604</t>
  </si>
  <si>
    <t>202605</t>
  </si>
  <si>
    <t>202606</t>
  </si>
  <si>
    <t>202607</t>
  </si>
  <si>
    <t>202608</t>
  </si>
  <si>
    <t>202609</t>
  </si>
  <si>
    <t>202610</t>
  </si>
  <si>
    <t>202611</t>
  </si>
  <si>
    <t>202612</t>
  </si>
  <si>
    <t>202504</t>
  </si>
  <si>
    <t>202505</t>
  </si>
  <si>
    <t>202506</t>
  </si>
  <si>
    <t>202507</t>
  </si>
  <si>
    <t>202508</t>
  </si>
  <si>
    <t>202509</t>
  </si>
  <si>
    <t>당월 YTD</t>
    <phoneticPr fontId="2" type="noConversion"/>
  </si>
  <si>
    <t>전월 YTD</t>
    <phoneticPr fontId="2" type="noConversion"/>
  </si>
  <si>
    <t>전년동월 YTD</t>
    <phoneticPr fontId="2" type="noConversion"/>
  </si>
  <si>
    <t>행 출력 여부</t>
    <phoneticPr fontId="2" type="noConversion"/>
  </si>
  <si>
    <t>STD_YM</t>
    <phoneticPr fontId="2" type="noConversion"/>
  </si>
  <si>
    <t>CAT_NM</t>
    <phoneticPr fontId="2" type="noConversion"/>
  </si>
  <si>
    <t>MID_CAT_NM</t>
    <phoneticPr fontId="2" type="noConversion"/>
  </si>
  <si>
    <t>ITEM_NM</t>
    <phoneticPr fontId="2" type="noConversion"/>
  </si>
  <si>
    <t>TARGET_VAL</t>
    <phoneticPr fontId="2" type="noConversion"/>
  </si>
  <si>
    <t>ACTUAL_VAL</t>
    <phoneticPr fontId="2" type="noConversion"/>
  </si>
  <si>
    <t>= 충당금 적립전 영업이익 (PPOP)</t>
    <phoneticPr fontId="2" type="noConversion"/>
  </si>
  <si>
    <t>당월 실적</t>
    <phoneticPr fontId="2" type="noConversion"/>
  </si>
  <si>
    <t>달성률 %</t>
    <phoneticPr fontId="2" type="noConversion"/>
  </si>
  <si>
    <t>YTD 누적</t>
    <phoneticPr fontId="2" type="noConversion"/>
  </si>
  <si>
    <t>전월 계획</t>
    <phoneticPr fontId="2" type="noConversion"/>
  </si>
  <si>
    <t>전월 실적</t>
    <phoneticPr fontId="2" type="noConversion"/>
  </si>
  <si>
    <t>달성률 %</t>
    <phoneticPr fontId="2" type="noConversion"/>
  </si>
  <si>
    <t>증감률 %</t>
    <phoneticPr fontId="2" type="noConversion"/>
  </si>
  <si>
    <t>전년 동월 계획</t>
    <phoneticPr fontId="2" type="noConversion"/>
  </si>
  <si>
    <t>전년 동월 실적</t>
    <phoneticPr fontId="2" type="noConversion"/>
  </si>
  <si>
    <t>YTD 누적</t>
    <phoneticPr fontId="2" type="noConversion"/>
  </si>
  <si>
    <t>당월 계획</t>
    <phoneticPr fontId="2" type="noConversion"/>
  </si>
  <si>
    <r>
      <rPr>
        <b/>
        <sz val="10"/>
        <color rgb="FF2A4A6B"/>
        <rFont val="Segoe UI Symbol"/>
        <family val="3"/>
      </rPr>
      <t>▌</t>
    </r>
    <r>
      <rPr>
        <b/>
        <sz val="10"/>
        <color rgb="FF2A4A6B"/>
        <rFont val="맑은 고딕"/>
        <family val="3"/>
        <charset val="129"/>
        <scheme val="minor"/>
      </rPr>
      <t xml:space="preserve"> 당월 실적 그룹  ·  Monthly Performance</t>
    </r>
    <phoneticPr fontId="2" type="noConversion"/>
  </si>
  <si>
    <r>
      <rPr>
        <b/>
        <sz val="10"/>
        <color rgb="FF1E4A40"/>
        <rFont val="Segoe UI Symbol"/>
        <family val="3"/>
      </rPr>
      <t>▌</t>
    </r>
    <r>
      <rPr>
        <b/>
        <sz val="10"/>
        <color rgb="FF1E4A40"/>
        <rFont val="맑은 고딕"/>
        <family val="3"/>
        <charset val="129"/>
        <scheme val="minor"/>
      </rPr>
      <t xml:space="preserve"> 전월 실적 그룹  ·  Monthly Performance</t>
    </r>
    <phoneticPr fontId="2" type="noConversion"/>
  </si>
  <si>
    <r>
      <rPr>
        <b/>
        <sz val="10"/>
        <color rgb="FF2E3F54"/>
        <rFont val="Segoe UI Symbol"/>
        <family val="3"/>
      </rPr>
      <t>▌</t>
    </r>
    <r>
      <rPr>
        <b/>
        <sz val="10"/>
        <color rgb="FF2E3F54"/>
        <rFont val="맑은 고딕"/>
        <family val="3"/>
        <charset val="129"/>
        <scheme val="minor"/>
      </rPr>
      <t xml:space="preserve"> 전년비교 / YTD  ·  Year-over-Year / Year-to-Date</t>
    </r>
    <phoneticPr fontId="2" type="noConversion"/>
  </si>
  <si>
    <t>(단위: 백만원)</t>
    <phoneticPr fontId="2" type="noConversion"/>
  </si>
  <si>
    <t>은행 경영성과 종합보고서 (P&amp;L)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</si>
</sst>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;\(#,##0\);&quot;-&quot;"/>
    <numFmt numFmtId="177" formatCode="0.0%"/>
    <numFmt numFmtId="178" formatCode="\+#,##0;\-#,##0;&quot;-&quot;"/>
    <numFmt numFmtId="179" formatCode="\+0.0%;\-0.0%;&quot;-&quot;"/>
    <numFmt numFmtId="180" formatCode="\△#,##0;\▽#,##0;&quot;-&quot;"/>
    <numFmt numFmtId="181" formatCode="\▲#,##0;\▼#,##0;&quot;-&quot;"/>
    <numFmt numFmtId="182" formatCode="#,##0.00;\(#,##0.00\);&quot;-&quot;"/>
    <numFmt numFmtId="183" formatCode="\+#,##0.00;\-#,##0.00;&quot;-&quot;"/>
    <numFmt numFmtId="184" formatCode="\▲#,##0.00;\▼#,##0.00;&quot;-&quot;"/>
    <numFmt numFmtId="185" formatCode="\△#,##0.00;\▽#,##0.00;&quot;-&quot;"/>
  </numFmts>
  <fonts count="4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 tint="0.34998626667073579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 tint="0.34998626667073579"/>
      <name val="맑은 고딕"/>
      <family val="2"/>
      <charset val="129"/>
      <scheme val="minor"/>
    </font>
    <font>
      <b/>
      <sz val="9"/>
      <color rgb="FF1A2330"/>
      <name val="맑은 고딕"/>
      <family val="3"/>
      <charset val="129"/>
      <scheme val="minor"/>
    </font>
    <font>
      <i/>
      <sz val="7"/>
      <color rgb="FFB0BEC8"/>
      <name val="맑은 고딕"/>
      <family val="3"/>
      <charset val="129"/>
      <scheme val="minor"/>
    </font>
    <font>
      <sz val="9"/>
      <color rgb="FF1A2330"/>
      <name val="맑은 고딕"/>
      <family val="3"/>
      <charset val="129"/>
      <scheme val="minor"/>
    </font>
    <font>
      <b/>
      <sz val="10"/>
      <color rgb="FFFFFFFF"/>
      <name val="맑은 고딕"/>
      <family val="3"/>
      <charset val="129"/>
      <scheme val="minor"/>
    </font>
    <font>
      <i/>
      <sz val="7.5"/>
      <color rgb="FF90A4AE"/>
      <name val="맑은 고딕"/>
      <family val="3"/>
      <charset val="129"/>
      <scheme val="minor"/>
    </font>
    <font>
      <i/>
      <sz val="8"/>
      <color rgb="FF90A4AE"/>
      <name val="맑은 고딕"/>
      <family val="3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b/>
      <sz val="13"/>
      <color rgb="FFFFFFFF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rgb="FF1A233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rgb="FF3D5166"/>
      <name val="맑은 고딕"/>
      <family val="3"/>
      <charset val="129"/>
      <scheme val="minor"/>
    </font>
    <font>
      <b/>
      <sz val="10"/>
      <color rgb="FF1A2330"/>
      <name val="맑은 고딕"/>
      <family val="3"/>
      <charset val="129"/>
      <scheme val="minor"/>
    </font>
    <font>
      <b/>
      <sz val="12"/>
      <color rgb="FFFFFFFF"/>
      <name val="맑은 고딕"/>
      <family val="3"/>
      <charset val="129"/>
      <scheme val="minor"/>
    </font>
    <font>
      <b/>
      <sz val="14"/>
      <color theme="0"/>
      <name val="맑은 고딕"/>
      <family val="3"/>
      <charset val="129"/>
      <scheme val="minor"/>
    </font>
    <font>
      <sz val="10"/>
      <color rgb="FF1A2330"/>
      <name val="맑은 고딕"/>
      <family val="3"/>
      <charset val="129"/>
      <scheme val="minor"/>
    </font>
    <font>
      <b/>
      <sz val="9.5"/>
      <color rgb="FF1A4A8A"/>
      <name val="맑은 고딕"/>
      <family val="3"/>
      <charset val="129"/>
      <scheme val="minor"/>
    </font>
    <font>
      <b/>
      <sz val="10"/>
      <color rgb="FF2A4A6B"/>
      <name val="맑은 고딕"/>
      <family val="3"/>
      <charset val="129"/>
      <scheme val="minor"/>
    </font>
    <font>
      <b/>
      <sz val="10"/>
      <color rgb="FF2A4A6B"/>
      <name val="Segoe UI Symbol"/>
      <family val="3"/>
    </font>
    <font>
      <sz val="10"/>
      <color rgb="FF2A4A6B"/>
      <name val="맑은 고딕"/>
      <family val="3"/>
      <charset val="129"/>
      <scheme val="minor"/>
    </font>
    <font>
      <b/>
      <sz val="10"/>
      <color rgb="FF1E4A40"/>
      <name val="맑은 고딕"/>
      <family val="3"/>
      <charset val="129"/>
      <scheme val="minor"/>
    </font>
    <font>
      <b/>
      <sz val="10"/>
      <color rgb="FF1E4A40"/>
      <name val="Segoe UI Symbol"/>
      <family val="3"/>
    </font>
    <font>
      <b/>
      <sz val="10"/>
      <color rgb="FF2E3F54"/>
      <name val="맑은 고딕"/>
      <family val="3"/>
      <charset val="129"/>
      <scheme val="minor"/>
    </font>
    <font>
      <b/>
      <sz val="10"/>
      <color rgb="FF2E3F54"/>
      <name val="Segoe UI Symbol"/>
      <family val="3"/>
    </font>
    <font>
      <b/>
      <sz val="10"/>
      <color rgb="FF555E6E"/>
      <name val="맑은 고딕"/>
      <family val="3"/>
      <charset val="129"/>
      <scheme val="minor"/>
    </font>
    <font>
      <sz val="12"/>
      <color rgb="FFFFFFFF"/>
      <name val="맑은 고딕"/>
      <family val="3"/>
      <charset val="129"/>
      <scheme val="minor"/>
    </font>
    <font>
      <sz val="11"/>
      <color rgb="FFFFFFFF"/>
      <name val="맑은 고딕"/>
      <family val="3"/>
      <charset val="129"/>
      <scheme val="minor"/>
    </font>
    <font>
      <sz val="11"/>
      <color rgb="FF7A8494"/>
      <name val="맑은 고딕"/>
      <family val="3"/>
      <charset val="129"/>
      <scheme val="minor"/>
    </font>
    <font>
      <b/>
      <sz val="10"/>
      <color rgb="FF7A8494"/>
      <name val="맑은 고딕"/>
      <family val="3"/>
      <charset val="129"/>
      <scheme val="minor"/>
    </font>
    <font>
      <i/>
      <sz val="8"/>
      <color rgb="FF7A8494"/>
      <name val="맑은 고딕"/>
      <family val="3"/>
      <charset val="129"/>
      <scheme val="minor"/>
    </font>
    <font>
      <sz val="11"/>
      <color rgb="FF1F4E81"/>
      <name val="맑은 고딕"/>
      <family val="2"/>
      <charset val="129"/>
      <scheme val="minor"/>
    </font>
    <font>
      <sz val="8"/>
      <color rgb="FF7A8494"/>
      <name val="맑은 고딕"/>
      <family val="3"/>
      <charset val="129"/>
      <scheme val="minor"/>
    </font>
    <font>
      <sz val="10"/>
      <color theme="0"/>
      <name val="맑은 고딕"/>
      <family val="3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b/>
      <sz val="8"/>
      <color theme="0" tint="-0.499984740745262"/>
      <name val="맑은 고딕"/>
      <family val="3"/>
      <charset val="129"/>
      <scheme val="minor"/>
    </font>
  </fonts>
  <fills count="23">
    <fill>
      <patternFill patternType="none"/>
    </fill>
    <fill>
      <patternFill patternType="gray125"/>
    </fill>
    <fill>
      <patternFill patternType="solid">
        <fgColor rgb="FFE6E6EA"/>
        <bgColor indexed="64"/>
      </patternFill>
    </fill>
    <fill>
      <patternFill patternType="solid">
        <fgColor rgb="FFE9EEFF"/>
        <bgColor indexed="64"/>
      </patternFill>
    </fill>
    <fill>
      <patternFill patternType="solid">
        <fgColor rgb="FFF9F9FB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8F9FA"/>
      </patternFill>
    </fill>
    <fill>
      <patternFill patternType="solid">
        <fgColor rgb="FFFFFFFF"/>
      </patternFill>
    </fill>
    <fill>
      <patternFill patternType="solid">
        <fgColor rgb="FFEEF2F7"/>
      </patternFill>
    </fill>
    <fill>
      <patternFill patternType="solid">
        <fgColor rgb="FFF0F4FA"/>
      </patternFill>
    </fill>
    <fill>
      <patternFill patternType="solid">
        <fgColor rgb="FFFAFBFD"/>
      </patternFill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0F4FA"/>
        <bgColor indexed="64"/>
      </patternFill>
    </fill>
    <fill>
      <patternFill patternType="solid">
        <fgColor rgb="FFFAFBFD"/>
        <bgColor indexed="64"/>
      </patternFill>
    </fill>
    <fill>
      <patternFill patternType="solid">
        <fgColor rgb="FF0F1F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EF5FC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ECEEF1"/>
        <bgColor indexed="64"/>
      </patternFill>
    </fill>
    <fill>
      <patternFill patternType="solid">
        <fgColor rgb="FFEEF3F7"/>
        <bgColor indexed="64"/>
      </patternFill>
    </fill>
    <fill>
      <patternFill patternType="solid">
        <fgColor rgb="FF416E95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C2C2C5"/>
      </left>
      <right style="thin">
        <color rgb="FFC2C2C5"/>
      </right>
      <top style="thin">
        <color rgb="FFC2C2C5"/>
      </top>
      <bottom style="thin">
        <color rgb="FFC2C2C5"/>
      </bottom>
      <diagonal/>
    </border>
    <border>
      <left/>
      <right style="thin">
        <color rgb="FFC2C2C5"/>
      </right>
      <top/>
      <bottom/>
      <diagonal/>
    </border>
    <border>
      <left/>
      <right style="thin">
        <color rgb="FFC2C2C5"/>
      </right>
      <top style="thin">
        <color rgb="FFC2C2C5"/>
      </top>
      <bottom style="thin">
        <color rgb="FFC2C2C5"/>
      </bottom>
      <diagonal/>
    </border>
    <border>
      <left/>
      <right/>
      <top/>
      <bottom style="medium">
        <color rgb="FFC5D0DC"/>
      </bottom>
      <diagonal/>
    </border>
    <border>
      <left/>
      <right/>
      <top/>
      <bottom style="thin">
        <color rgb="FFEEF1F5"/>
      </bottom>
      <diagonal/>
    </border>
    <border>
      <left/>
      <right/>
      <top style="medium">
        <color rgb="FFC5D0DC"/>
      </top>
      <bottom style="thin">
        <color rgb="FFDDE3EA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C5D0DC"/>
      </top>
      <bottom/>
      <diagonal/>
    </border>
    <border>
      <left/>
      <right/>
      <top style="thin">
        <color rgb="FFDDE3EA"/>
      </top>
      <bottom style="thin">
        <color rgb="FFDDE3EA"/>
      </bottom>
      <diagonal/>
    </border>
    <border>
      <left/>
      <right/>
      <top style="thin">
        <color rgb="FFDDE3EA"/>
      </top>
      <bottom style="thin">
        <color rgb="FFEEF1F5"/>
      </bottom>
      <diagonal/>
    </border>
    <border>
      <left/>
      <right/>
      <top style="thin">
        <color rgb="FFEEF1F5"/>
      </top>
      <bottom style="thin">
        <color rgb="FFEEF1F5"/>
      </bottom>
      <diagonal/>
    </border>
    <border>
      <left/>
      <right/>
      <top style="thin">
        <color rgb="FFEEF1F5"/>
      </top>
      <bottom/>
      <diagonal/>
    </border>
    <border>
      <left style="medium">
        <color rgb="FFDDE3EA"/>
      </left>
      <right/>
      <top style="medium">
        <color rgb="FFDDE3EA"/>
      </top>
      <bottom/>
      <diagonal/>
    </border>
    <border>
      <left/>
      <right style="medium">
        <color rgb="FFDDE3EA"/>
      </right>
      <top style="medium">
        <color rgb="FFDDE3EA"/>
      </top>
      <bottom/>
      <diagonal/>
    </border>
    <border>
      <left style="medium">
        <color rgb="FFDDE3EA"/>
      </left>
      <right/>
      <top/>
      <bottom/>
      <diagonal/>
    </border>
    <border>
      <left style="medium">
        <color theme="0" tint="-4.9989318521683403E-2"/>
      </left>
      <right style="medium">
        <color rgb="FFDDE3EA"/>
      </right>
      <top/>
      <bottom/>
      <diagonal/>
    </border>
    <border>
      <left style="medium">
        <color rgb="FFDDE3EA"/>
      </left>
      <right/>
      <top style="medium">
        <color rgb="FFC5D0DC"/>
      </top>
      <bottom/>
      <diagonal/>
    </border>
    <border>
      <left style="medium">
        <color theme="0" tint="-4.9989318521683403E-2"/>
      </left>
      <right style="medium">
        <color rgb="FFDDE3EA"/>
      </right>
      <top style="medium">
        <color rgb="FFC5D0DC"/>
      </top>
      <bottom/>
      <diagonal/>
    </border>
    <border>
      <left style="medium">
        <color rgb="FFDDE3EA"/>
      </left>
      <right/>
      <top style="thin">
        <color rgb="FFDDE3EA"/>
      </top>
      <bottom style="thin">
        <color rgb="FFDDE3EA"/>
      </bottom>
      <diagonal/>
    </border>
    <border>
      <left style="medium">
        <color theme="0" tint="-4.9989318521683403E-2"/>
      </left>
      <right style="medium">
        <color rgb="FFDDE3EA"/>
      </right>
      <top style="thin">
        <color rgb="FFDDE3EA"/>
      </top>
      <bottom style="thin">
        <color rgb="FFDDE3EA"/>
      </bottom>
      <diagonal/>
    </border>
    <border>
      <left style="medium">
        <color rgb="FFDDE3EA"/>
      </left>
      <right/>
      <top/>
      <bottom style="thin">
        <color rgb="FFEEF1F5"/>
      </bottom>
      <diagonal/>
    </border>
    <border>
      <left style="medium">
        <color theme="0" tint="-4.9989318521683403E-2"/>
      </left>
      <right style="medium">
        <color rgb="FFDDE3EA"/>
      </right>
      <top/>
      <bottom style="thin">
        <color rgb="FFEEF1F5"/>
      </bottom>
      <diagonal/>
    </border>
    <border>
      <left style="medium">
        <color rgb="FFDDE3EA"/>
      </left>
      <right/>
      <top style="thin">
        <color rgb="FFEEF1F5"/>
      </top>
      <bottom/>
      <diagonal/>
    </border>
    <border>
      <left style="medium">
        <color theme="0" tint="-4.9989318521683403E-2"/>
      </left>
      <right style="medium">
        <color rgb="FFDDE3EA"/>
      </right>
      <top style="thin">
        <color rgb="FFEEF1F5"/>
      </top>
      <bottom/>
      <diagonal/>
    </border>
    <border>
      <left style="medium">
        <color rgb="FFDDE3EA"/>
      </left>
      <right/>
      <top style="thin">
        <color rgb="FFEEF1F5"/>
      </top>
      <bottom style="thin">
        <color rgb="FFEEF1F5"/>
      </bottom>
      <diagonal/>
    </border>
    <border>
      <left style="medium">
        <color theme="0" tint="-4.9989318521683403E-2"/>
      </left>
      <right style="medium">
        <color rgb="FFDDE3EA"/>
      </right>
      <top style="thin">
        <color rgb="FFEEF1F5"/>
      </top>
      <bottom style="thin">
        <color rgb="FFEEF1F5"/>
      </bottom>
      <diagonal/>
    </border>
    <border>
      <left style="medium">
        <color rgb="FFDDE3EA"/>
      </left>
      <right/>
      <top style="thin">
        <color rgb="FFDDE3EA"/>
      </top>
      <bottom style="thin">
        <color rgb="FFEEF1F5"/>
      </bottom>
      <diagonal/>
    </border>
    <border>
      <left style="medium">
        <color theme="0" tint="-4.9989318521683403E-2"/>
      </left>
      <right style="medium">
        <color rgb="FFDDE3EA"/>
      </right>
      <top style="thin">
        <color rgb="FFDDE3EA"/>
      </top>
      <bottom style="thin">
        <color rgb="FFEEF1F5"/>
      </bottom>
      <diagonal/>
    </border>
    <border>
      <left style="medium">
        <color rgb="FFDDE3EA"/>
      </left>
      <right style="thin">
        <color rgb="FFDDE3EA"/>
      </right>
      <top style="thin">
        <color rgb="FFDDE3EA"/>
      </top>
      <bottom style="thin">
        <color rgb="FFDDE3EA"/>
      </bottom>
      <diagonal/>
    </border>
    <border>
      <left style="thin">
        <color rgb="FFDDE3EA"/>
      </left>
      <right style="medium">
        <color rgb="FFDDE3EA"/>
      </right>
      <top style="thin">
        <color rgb="FFDDE3EA"/>
      </top>
      <bottom style="thin">
        <color rgb="FFDDE3EA"/>
      </bottom>
      <diagonal/>
    </border>
    <border>
      <left style="thin">
        <color rgb="FFEEF1F5"/>
      </left>
      <right/>
      <top style="thin">
        <color rgb="FFEEF1F5"/>
      </top>
      <bottom style="thin">
        <color rgb="FFEEF1F5"/>
      </bottom>
      <diagonal/>
    </border>
    <border>
      <left style="medium">
        <color rgb="FFDDE3EA"/>
      </left>
      <right style="thin">
        <color rgb="FFDDE3EA"/>
      </right>
      <top style="medium">
        <color rgb="FFC5D0DC"/>
      </top>
      <bottom/>
      <diagonal/>
    </border>
    <border>
      <left style="thin">
        <color rgb="FFDDE3EA"/>
      </left>
      <right style="medium">
        <color rgb="FFDDE3EA"/>
      </right>
      <top style="medium">
        <color rgb="FFC5D0DC"/>
      </top>
      <bottom/>
      <diagonal/>
    </border>
    <border>
      <left style="medium">
        <color rgb="FFDDE3EA"/>
      </left>
      <right style="thin">
        <color rgb="FFDDE3EA"/>
      </right>
      <top/>
      <bottom style="thin">
        <color rgb="FFEEF1F5"/>
      </bottom>
      <diagonal/>
    </border>
    <border>
      <left style="thin">
        <color rgb="FFDDE3EA"/>
      </left>
      <right style="medium">
        <color rgb="FFDDE3EA"/>
      </right>
      <top/>
      <bottom style="thin">
        <color rgb="FFEEF1F5"/>
      </bottom>
      <diagonal/>
    </border>
    <border>
      <left style="medium">
        <color rgb="FFDDE3EA"/>
      </left>
      <right style="thin">
        <color rgb="FFDDE3EA"/>
      </right>
      <top style="thin">
        <color rgb="FFEEF1F5"/>
      </top>
      <bottom/>
      <diagonal/>
    </border>
    <border>
      <left style="thin">
        <color rgb="FFDDE3EA"/>
      </left>
      <right style="medium">
        <color rgb="FFDDE3EA"/>
      </right>
      <top style="thin">
        <color rgb="FFEEF1F5"/>
      </top>
      <bottom/>
      <diagonal/>
    </border>
    <border>
      <left style="medium">
        <color rgb="FFDDE3EA"/>
      </left>
      <right style="thin">
        <color rgb="FFDDE3EA"/>
      </right>
      <top style="thin">
        <color rgb="FFEEF1F5"/>
      </top>
      <bottom style="thin">
        <color rgb="FFEEF1F5"/>
      </bottom>
      <diagonal/>
    </border>
    <border>
      <left style="thin">
        <color rgb="FFDDE3EA"/>
      </left>
      <right style="medium">
        <color rgb="FFDDE3EA"/>
      </right>
      <top style="thin">
        <color rgb="FFEEF1F5"/>
      </top>
      <bottom style="thin">
        <color rgb="FFEEF1F5"/>
      </bottom>
      <diagonal/>
    </border>
    <border>
      <left style="medium">
        <color rgb="FFDDE3EA"/>
      </left>
      <right style="thin">
        <color rgb="FFDDE3EA"/>
      </right>
      <top style="thin">
        <color rgb="FFDDE3EA"/>
      </top>
      <bottom style="thin">
        <color rgb="FFEEF1F5"/>
      </bottom>
      <diagonal/>
    </border>
    <border>
      <left style="thin">
        <color rgb="FFDDE3EA"/>
      </left>
      <right style="medium">
        <color rgb="FFDDE3EA"/>
      </right>
      <top style="thin">
        <color rgb="FFDDE3EA"/>
      </top>
      <bottom style="thin">
        <color rgb="FFEEF1F5"/>
      </bottom>
      <diagonal/>
    </border>
    <border>
      <left style="medium">
        <color rgb="FFDDE3EA"/>
      </left>
      <right style="thin">
        <color rgb="FFDDE3EA"/>
      </right>
      <top/>
      <bottom/>
      <diagonal/>
    </border>
    <border>
      <left style="thin">
        <color rgb="FFDDE3EA"/>
      </left>
      <right style="medium">
        <color rgb="FFDDE3EA"/>
      </right>
      <top/>
      <bottom/>
      <diagonal/>
    </border>
    <border>
      <left/>
      <right/>
      <top/>
      <bottom style="medium">
        <color rgb="FFA9D18E"/>
      </bottom>
      <diagonal/>
    </border>
    <border>
      <left/>
      <right/>
      <top/>
      <bottom style="medium">
        <color theme="2" tint="-9.9948118533890809E-2"/>
      </bottom>
      <diagonal/>
    </border>
    <border>
      <left/>
      <right/>
      <top/>
      <bottom style="medium">
        <color rgb="FF678CCF"/>
      </bottom>
      <diagonal/>
    </border>
    <border>
      <left/>
      <right/>
      <top style="medium">
        <color rgb="FF678CCF"/>
      </top>
      <bottom/>
      <diagonal/>
    </border>
    <border>
      <left/>
      <right/>
      <top style="medium">
        <color theme="2" tint="-9.9948118533890809E-2"/>
      </top>
      <bottom/>
      <diagonal/>
    </border>
    <border>
      <left/>
      <right style="medium">
        <color rgb="FFDDE3EA"/>
      </right>
      <top style="thin">
        <color rgb="FFEEF1F5"/>
      </top>
      <bottom style="medium">
        <color rgb="FFC5D0DC"/>
      </bottom>
      <diagonal/>
    </border>
    <border>
      <left style="medium">
        <color rgb="FFDDE3EA"/>
      </left>
      <right style="thin">
        <color rgb="FFDDE3EA"/>
      </right>
      <top style="thin">
        <color rgb="FFDDE3EA"/>
      </top>
      <bottom/>
      <diagonal/>
    </border>
    <border>
      <left style="thin">
        <color rgb="FFDDE3EA"/>
      </left>
      <right style="medium">
        <color rgb="FFDDE3EA"/>
      </right>
      <top style="thin">
        <color rgb="FFDDE3EA"/>
      </top>
      <bottom/>
      <diagonal/>
    </border>
    <border>
      <left style="thin">
        <color rgb="FFEEF1F5"/>
      </left>
      <right/>
      <top style="thin">
        <color rgb="FFEEF1F5"/>
      </top>
      <bottom/>
      <diagonal/>
    </border>
    <border>
      <left/>
      <right/>
      <top style="thin">
        <color rgb="FFDDE3EA"/>
      </top>
      <bottom style="medium">
        <color rgb="FFC5D0DC"/>
      </bottom>
      <diagonal/>
    </border>
    <border>
      <left/>
      <right/>
      <top style="thin">
        <color rgb="FFEEF1F5"/>
      </top>
      <bottom style="medium">
        <color rgb="FFC5D0DC"/>
      </bottom>
      <diagonal/>
    </border>
    <border>
      <left/>
      <right style="medium">
        <color rgb="FFDDE3EA"/>
      </right>
      <top/>
      <bottom/>
      <diagonal/>
    </border>
    <border>
      <left/>
      <right style="medium">
        <color rgb="FFDDE3EA"/>
      </right>
      <top style="thin">
        <color rgb="FFEEF1F5"/>
      </top>
      <bottom/>
      <diagonal/>
    </border>
    <border>
      <left style="medium">
        <color rgb="FFDDE3EA"/>
      </left>
      <right/>
      <top style="thin">
        <color rgb="FFEEF1F5"/>
      </top>
      <bottom style="medium">
        <color rgb="FFC5D0DC"/>
      </bottom>
      <diagonal/>
    </border>
    <border>
      <left style="mediumDashed">
        <color rgb="FFEEF1F5"/>
      </left>
      <right/>
      <top/>
      <bottom/>
      <diagonal/>
    </border>
    <border>
      <left style="mediumDashed">
        <color rgb="FFEEF1F5"/>
      </left>
      <right/>
      <top style="medium">
        <color rgb="FFC5D0DC"/>
      </top>
      <bottom style="thin">
        <color rgb="FFDDE3EA"/>
      </bottom>
      <diagonal/>
    </border>
    <border>
      <left style="mediumDashed">
        <color rgb="FFEEF1F5"/>
      </left>
      <right/>
      <top/>
      <bottom style="thin">
        <color rgb="FFEEF1F5"/>
      </bottom>
      <diagonal/>
    </border>
    <border>
      <left style="mediumDashed">
        <color rgb="FFEEF1F5"/>
      </left>
      <right/>
      <top style="medium">
        <color rgb="FFC5D0DC"/>
      </top>
      <bottom/>
      <diagonal/>
    </border>
    <border>
      <left style="mediumDashed">
        <color rgb="FFEEF1F5"/>
      </left>
      <right/>
      <top style="thin">
        <color rgb="FFDDE3EA"/>
      </top>
      <bottom style="thin">
        <color rgb="FFDDE3EA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18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</cellStyleXfs>
  <cellXfs count="245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2" borderId="0" xfId="0" applyFont="1" applyFill="1">
      <alignment vertical="center"/>
    </xf>
    <xf numFmtId="0" fontId="0" fillId="2" borderId="0" xfId="0" applyFill="1">
      <alignment vertical="center"/>
    </xf>
    <xf numFmtId="0" fontId="7" fillId="2" borderId="0" xfId="0" applyFont="1" applyFill="1" applyAlignment="1">
      <alignment horizontal="right" vertical="center"/>
    </xf>
    <xf numFmtId="0" fontId="8" fillId="2" borderId="8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0" borderId="8" xfId="0" applyBorder="1" applyAlignment="1">
      <alignment horizontal="left" vertical="center" wrapText="1" indent="1"/>
    </xf>
    <xf numFmtId="0" fontId="9" fillId="0" borderId="8" xfId="0" applyFont="1" applyBorder="1" applyAlignment="1">
      <alignment horizontal="left" vertical="center" wrapText="1" indent="1"/>
    </xf>
    <xf numFmtId="0" fontId="9" fillId="0" borderId="8" xfId="0" applyFont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0" fontId="0" fillId="4" borderId="8" xfId="0" applyFill="1" applyBorder="1" applyAlignment="1">
      <alignment horizontal="left" vertical="center" wrapText="1" indent="1"/>
    </xf>
    <xf numFmtId="0" fontId="9" fillId="4" borderId="8" xfId="0" applyFont="1" applyFill="1" applyBorder="1" applyAlignment="1">
      <alignment horizontal="left" vertical="center" wrapText="1" indent="1"/>
    </xf>
    <xf numFmtId="0" fontId="9" fillId="4" borderId="8" xfId="0" applyFont="1" applyFill="1" applyBorder="1" applyAlignment="1">
      <alignment horizontal="center" vertical="center"/>
    </xf>
    <xf numFmtId="0" fontId="0" fillId="4" borderId="8" xfId="0" applyFill="1" applyBorder="1" applyAlignment="1">
      <alignment horizontal="left" vertical="center" indent="1"/>
    </xf>
    <xf numFmtId="0" fontId="0" fillId="0" borderId="8" xfId="0" applyBorder="1" applyAlignment="1">
      <alignment horizontal="left" vertical="center" indent="1"/>
    </xf>
    <xf numFmtId="0" fontId="0" fillId="0" borderId="9" xfId="0" applyBorder="1">
      <alignment vertical="center"/>
    </xf>
    <xf numFmtId="0" fontId="10" fillId="3" borderId="10" xfId="0" applyFont="1" applyFill="1" applyBorder="1" applyAlignment="1">
      <alignment horizontal="center" vertical="center"/>
    </xf>
    <xf numFmtId="0" fontId="11" fillId="0" borderId="8" xfId="0" applyFont="1" applyBorder="1" applyAlignment="1">
      <alignment horizontal="left" vertical="center" wrapText="1" indent="1"/>
    </xf>
    <xf numFmtId="0" fontId="11" fillId="0" borderId="8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10" fillId="6" borderId="0" xfId="1" applyFont="1" applyFill="1" applyBorder="1"/>
    <xf numFmtId="0" fontId="16" fillId="7" borderId="12" xfId="1" applyFont="1" applyFill="1" applyBorder="1" applyAlignment="1">
      <alignment horizontal="left" vertical="center" indent="1"/>
    </xf>
    <xf numFmtId="0" fontId="17" fillId="9" borderId="13" xfId="1" applyFont="1" applyFill="1" applyBorder="1" applyAlignment="1">
      <alignment horizontal="left" vertical="center"/>
    </xf>
    <xf numFmtId="0" fontId="10" fillId="0" borderId="0" xfId="0" applyFont="1">
      <alignment vertical="center"/>
    </xf>
    <xf numFmtId="0" fontId="0" fillId="0" borderId="0" xfId="0" applyNumberFormat="1">
      <alignment vertical="center"/>
    </xf>
    <xf numFmtId="0" fontId="19" fillId="13" borderId="0" xfId="3">
      <alignment vertical="center"/>
    </xf>
    <xf numFmtId="0" fontId="18" fillId="12" borderId="0" xfId="2">
      <alignment vertical="center"/>
    </xf>
    <xf numFmtId="0" fontId="2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24" fillId="0" borderId="15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24" fillId="0" borderId="0" xfId="0" applyFont="1">
      <alignment vertical="center"/>
    </xf>
    <xf numFmtId="0" fontId="26" fillId="9" borderId="13" xfId="1" applyFont="1" applyFill="1" applyBorder="1" applyAlignment="1">
      <alignment horizontal="left" vertical="center"/>
    </xf>
    <xf numFmtId="0" fontId="25" fillId="8" borderId="17" xfId="1" applyFont="1" applyFill="1" applyBorder="1" applyAlignment="1">
      <alignment horizontal="left" vertical="center" wrapText="1"/>
    </xf>
    <xf numFmtId="0" fontId="20" fillId="16" borderId="0" xfId="1" applyFont="1" applyFill="1" applyAlignment="1">
      <alignment horizontal="left" vertical="center"/>
    </xf>
    <xf numFmtId="0" fontId="10" fillId="0" borderId="0" xfId="0" applyFont="1" applyFill="1" applyBorder="1">
      <alignment vertical="center"/>
    </xf>
    <xf numFmtId="176" fontId="24" fillId="7" borderId="12" xfId="1" applyNumberFormat="1" applyFont="1" applyFill="1" applyBorder="1" applyAlignment="1">
      <alignment horizontal="right" vertical="center"/>
    </xf>
    <xf numFmtId="177" fontId="24" fillId="7" borderId="12" xfId="1" applyNumberFormat="1" applyFont="1" applyFill="1" applyBorder="1" applyAlignment="1">
      <alignment horizontal="center" vertical="center"/>
    </xf>
    <xf numFmtId="178" fontId="24" fillId="7" borderId="12" xfId="1" applyNumberFormat="1" applyFont="1" applyFill="1" applyBorder="1" applyAlignment="1">
      <alignment horizontal="right" vertical="center"/>
    </xf>
    <xf numFmtId="176" fontId="24" fillId="11" borderId="12" xfId="1" applyNumberFormat="1" applyFont="1" applyFill="1" applyBorder="1" applyAlignment="1">
      <alignment horizontal="right" vertical="center"/>
    </xf>
    <xf numFmtId="177" fontId="24" fillId="11" borderId="12" xfId="1" applyNumberFormat="1" applyFont="1" applyFill="1" applyBorder="1" applyAlignment="1">
      <alignment horizontal="center" vertical="center"/>
    </xf>
    <xf numFmtId="178" fontId="24" fillId="11" borderId="12" xfId="1" applyNumberFormat="1" applyFont="1" applyFill="1" applyBorder="1" applyAlignment="1">
      <alignment horizontal="right" vertical="center"/>
    </xf>
    <xf numFmtId="0" fontId="24" fillId="0" borderId="0" xfId="0" applyFont="1" applyFill="1" applyBorder="1">
      <alignment vertical="center"/>
    </xf>
    <xf numFmtId="0" fontId="34" fillId="19" borderId="0" xfId="1" applyFont="1" applyFill="1" applyBorder="1" applyAlignment="1">
      <alignment horizontal="center" vertical="center" wrapText="1"/>
    </xf>
    <xf numFmtId="0" fontId="22" fillId="6" borderId="0" xfId="1" applyFont="1" applyFill="1" applyBorder="1"/>
    <xf numFmtId="0" fontId="8" fillId="0" borderId="0" xfId="0" applyFont="1">
      <alignment vertical="center"/>
    </xf>
    <xf numFmtId="0" fontId="8" fillId="0" borderId="0" xfId="0" applyFont="1" applyFill="1">
      <alignment vertical="center"/>
    </xf>
    <xf numFmtId="0" fontId="12" fillId="11" borderId="12" xfId="1" applyFont="1" applyFill="1" applyBorder="1" applyAlignment="1">
      <alignment horizontal="left" vertical="center" indent="1"/>
    </xf>
    <xf numFmtId="0" fontId="41" fillId="0" borderId="0" xfId="0" applyFont="1">
      <alignment vertical="center"/>
    </xf>
    <xf numFmtId="0" fontId="43" fillId="9" borderId="13" xfId="1" applyFont="1" applyFill="1" applyBorder="1" applyAlignment="1">
      <alignment horizontal="left" vertical="center"/>
    </xf>
    <xf numFmtId="176" fontId="4" fillId="14" borderId="17" xfId="1" applyNumberFormat="1" applyFont="1" applyFill="1" applyBorder="1" applyAlignment="1">
      <alignment horizontal="right" vertical="center"/>
    </xf>
    <xf numFmtId="178" fontId="24" fillId="0" borderId="0" xfId="1" applyNumberFormat="1" applyFont="1" applyFill="1" applyBorder="1" applyAlignment="1">
      <alignment horizontal="right" vertical="center"/>
    </xf>
    <xf numFmtId="178" fontId="4" fillId="14" borderId="17" xfId="1" applyNumberFormat="1" applyFont="1" applyFill="1" applyBorder="1" applyAlignment="1">
      <alignment horizontal="right" vertical="center"/>
    </xf>
    <xf numFmtId="178" fontId="24" fillId="0" borderId="0" xfId="0" applyNumberFormat="1" applyFont="1" applyFill="1" applyBorder="1">
      <alignment vertical="center"/>
    </xf>
    <xf numFmtId="176" fontId="24" fillId="17" borderId="12" xfId="1" applyNumberFormat="1" applyFont="1" applyFill="1" applyBorder="1" applyAlignment="1">
      <alignment horizontal="right" vertical="center"/>
    </xf>
    <xf numFmtId="179" fontId="24" fillId="17" borderId="12" xfId="1" applyNumberFormat="1" applyFont="1" applyFill="1" applyBorder="1" applyAlignment="1">
      <alignment horizontal="center" vertical="center"/>
    </xf>
    <xf numFmtId="178" fontId="24" fillId="17" borderId="12" xfId="1" applyNumberFormat="1" applyFont="1" applyFill="1" applyBorder="1" applyAlignment="1">
      <alignment horizontal="right" vertical="center"/>
    </xf>
    <xf numFmtId="0" fontId="46" fillId="0" borderId="0" xfId="0" applyFont="1" applyFill="1" applyBorder="1">
      <alignment vertical="center"/>
    </xf>
    <xf numFmtId="0" fontId="17" fillId="9" borderId="17" xfId="1" applyFont="1" applyFill="1" applyBorder="1" applyAlignment="1">
      <alignment horizontal="left" vertical="center"/>
    </xf>
    <xf numFmtId="0" fontId="26" fillId="9" borderId="17" xfId="1" applyFont="1" applyFill="1" applyBorder="1" applyAlignment="1">
      <alignment horizontal="left" vertical="center"/>
    </xf>
    <xf numFmtId="0" fontId="16" fillId="10" borderId="18" xfId="1" applyFont="1" applyFill="1" applyBorder="1" applyAlignment="1">
      <alignment horizontal="left" vertical="center"/>
    </xf>
    <xf numFmtId="0" fontId="30" fillId="10" borderId="18" xfId="1" applyFont="1" applyFill="1" applyBorder="1" applyAlignment="1">
      <alignment horizontal="left" vertical="center" indent="1"/>
    </xf>
    <xf numFmtId="176" fontId="24" fillId="15" borderId="18" xfId="1" applyNumberFormat="1" applyFont="1" applyFill="1" applyBorder="1" applyAlignment="1">
      <alignment horizontal="right" vertical="center"/>
    </xf>
    <xf numFmtId="177" fontId="24" fillId="15" borderId="18" xfId="1" applyNumberFormat="1" applyFont="1" applyFill="1" applyBorder="1" applyAlignment="1">
      <alignment horizontal="center" vertical="center"/>
    </xf>
    <xf numFmtId="178" fontId="24" fillId="15" borderId="18" xfId="1" applyNumberFormat="1" applyFont="1" applyFill="1" applyBorder="1" applyAlignment="1">
      <alignment horizontal="right" vertical="center"/>
    </xf>
    <xf numFmtId="179" fontId="24" fillId="15" borderId="18" xfId="1" applyNumberFormat="1" applyFont="1" applyFill="1" applyBorder="1" applyAlignment="1">
      <alignment horizontal="center" vertical="center"/>
    </xf>
    <xf numFmtId="0" fontId="12" fillId="11" borderId="18" xfId="1" applyFont="1" applyFill="1" applyBorder="1" applyAlignment="1">
      <alignment horizontal="left" vertical="center" indent="1"/>
    </xf>
    <xf numFmtId="0" fontId="14" fillId="11" borderId="18" xfId="1" applyFont="1" applyFill="1" applyBorder="1" applyAlignment="1">
      <alignment horizontal="left" vertical="center" indent="1"/>
    </xf>
    <xf numFmtId="176" fontId="24" fillId="7" borderId="20" xfId="1" applyNumberFormat="1" applyFont="1" applyFill="1" applyBorder="1" applyAlignment="1">
      <alignment horizontal="right" vertical="center"/>
    </xf>
    <xf numFmtId="177" fontId="24" fillId="7" borderId="20" xfId="1" applyNumberFormat="1" applyFont="1" applyFill="1" applyBorder="1" applyAlignment="1">
      <alignment horizontal="center" vertical="center"/>
    </xf>
    <xf numFmtId="178" fontId="24" fillId="7" borderId="20" xfId="1" applyNumberFormat="1" applyFont="1" applyFill="1" applyBorder="1" applyAlignment="1">
      <alignment horizontal="right" vertical="center"/>
    </xf>
    <xf numFmtId="176" fontId="24" fillId="11" borderId="20" xfId="1" applyNumberFormat="1" applyFont="1" applyFill="1" applyBorder="1" applyAlignment="1">
      <alignment horizontal="right" vertical="center"/>
    </xf>
    <xf numFmtId="177" fontId="24" fillId="11" borderId="20" xfId="1" applyNumberFormat="1" applyFont="1" applyFill="1" applyBorder="1" applyAlignment="1">
      <alignment horizontal="center" vertical="center"/>
    </xf>
    <xf numFmtId="178" fontId="24" fillId="11" borderId="20" xfId="1" applyNumberFormat="1" applyFont="1" applyFill="1" applyBorder="1" applyAlignment="1">
      <alignment horizontal="right" vertical="center"/>
    </xf>
    <xf numFmtId="176" fontId="24" fillId="17" borderId="20" xfId="1" applyNumberFormat="1" applyFont="1" applyFill="1" applyBorder="1" applyAlignment="1">
      <alignment horizontal="right" vertical="center"/>
    </xf>
    <xf numFmtId="179" fontId="24" fillId="17" borderId="20" xfId="1" applyNumberFormat="1" applyFont="1" applyFill="1" applyBorder="1" applyAlignment="1">
      <alignment horizontal="center" vertical="center"/>
    </xf>
    <xf numFmtId="178" fontId="24" fillId="17" borderId="20" xfId="1" applyNumberFormat="1" applyFont="1" applyFill="1" applyBorder="1" applyAlignment="1">
      <alignment horizontal="right" vertical="center"/>
    </xf>
    <xf numFmtId="0" fontId="10" fillId="0" borderId="0" xfId="1" applyFont="1" applyFill="1" applyBorder="1"/>
    <xf numFmtId="0" fontId="24" fillId="0" borderId="21" xfId="0" applyFont="1" applyFill="1" applyBorder="1">
      <alignment vertical="center"/>
    </xf>
    <xf numFmtId="178" fontId="24" fillId="0" borderId="21" xfId="0" applyNumberFormat="1" applyFont="1" applyFill="1" applyBorder="1">
      <alignment vertical="center"/>
    </xf>
    <xf numFmtId="176" fontId="24" fillId="7" borderId="21" xfId="1" applyNumberFormat="1" applyFont="1" applyFill="1" applyBorder="1" applyAlignment="1">
      <alignment horizontal="right" vertical="center"/>
    </xf>
    <xf numFmtId="177" fontId="24" fillId="7" borderId="21" xfId="1" applyNumberFormat="1" applyFont="1" applyFill="1" applyBorder="1" applyAlignment="1">
      <alignment horizontal="center" vertical="center"/>
    </xf>
    <xf numFmtId="178" fontId="24" fillId="7" borderId="21" xfId="1" applyNumberFormat="1" applyFont="1" applyFill="1" applyBorder="1" applyAlignment="1">
      <alignment horizontal="right" vertical="center"/>
    </xf>
    <xf numFmtId="177" fontId="4" fillId="14" borderId="17" xfId="1" applyNumberFormat="1" applyFont="1" applyFill="1" applyBorder="1" applyAlignment="1">
      <alignment horizontal="center" vertical="center"/>
    </xf>
    <xf numFmtId="179" fontId="4" fillId="14" borderId="17" xfId="1" applyNumberFormat="1" applyFont="1" applyFill="1" applyBorder="1" applyAlignment="1">
      <alignment horizontal="center" vertical="center"/>
    </xf>
    <xf numFmtId="176" fontId="24" fillId="11" borderId="21" xfId="1" applyNumberFormat="1" applyFont="1" applyFill="1" applyBorder="1" applyAlignment="1">
      <alignment horizontal="right" vertical="center"/>
    </xf>
    <xf numFmtId="177" fontId="24" fillId="11" borderId="21" xfId="1" applyNumberFormat="1" applyFont="1" applyFill="1" applyBorder="1" applyAlignment="1">
      <alignment horizontal="center" vertical="center"/>
    </xf>
    <xf numFmtId="178" fontId="24" fillId="11" borderId="21" xfId="1" applyNumberFormat="1" applyFont="1" applyFill="1" applyBorder="1" applyAlignment="1">
      <alignment horizontal="right" vertical="center"/>
    </xf>
    <xf numFmtId="176" fontId="24" fillId="17" borderId="21" xfId="1" applyNumberFormat="1" applyFont="1" applyFill="1" applyBorder="1" applyAlignment="1">
      <alignment horizontal="right" vertical="center"/>
    </xf>
    <xf numFmtId="179" fontId="24" fillId="17" borderId="21" xfId="1" applyNumberFormat="1" applyFont="1" applyFill="1" applyBorder="1" applyAlignment="1">
      <alignment horizontal="center" vertical="center"/>
    </xf>
    <xf numFmtId="178" fontId="24" fillId="17" borderId="21" xfId="1" applyNumberFormat="1" applyFont="1" applyFill="1" applyBorder="1" applyAlignment="1">
      <alignment horizontal="right" vertical="center"/>
    </xf>
    <xf numFmtId="176" fontId="24" fillId="7" borderId="19" xfId="1" applyNumberFormat="1" applyFont="1" applyFill="1" applyBorder="1" applyAlignment="1">
      <alignment horizontal="right" vertical="center"/>
    </xf>
    <xf numFmtId="177" fontId="24" fillId="7" borderId="19" xfId="1" applyNumberFormat="1" applyFont="1" applyFill="1" applyBorder="1" applyAlignment="1">
      <alignment horizontal="center" vertical="center"/>
    </xf>
    <xf numFmtId="178" fontId="24" fillId="7" borderId="19" xfId="1" applyNumberFormat="1" applyFont="1" applyFill="1" applyBorder="1" applyAlignment="1">
      <alignment horizontal="right" vertical="center"/>
    </xf>
    <xf numFmtId="176" fontId="24" fillId="11" borderId="19" xfId="1" applyNumberFormat="1" applyFont="1" applyFill="1" applyBorder="1" applyAlignment="1">
      <alignment horizontal="right" vertical="center"/>
    </xf>
    <xf numFmtId="177" fontId="24" fillId="11" borderId="19" xfId="1" applyNumberFormat="1" applyFont="1" applyFill="1" applyBorder="1" applyAlignment="1">
      <alignment horizontal="center" vertical="center"/>
    </xf>
    <xf numFmtId="178" fontId="24" fillId="11" borderId="19" xfId="1" applyNumberFormat="1" applyFont="1" applyFill="1" applyBorder="1" applyAlignment="1">
      <alignment horizontal="right" vertical="center"/>
    </xf>
    <xf numFmtId="176" fontId="24" fillId="17" borderId="19" xfId="1" applyNumberFormat="1" applyFont="1" applyFill="1" applyBorder="1" applyAlignment="1">
      <alignment horizontal="right" vertical="center"/>
    </xf>
    <xf numFmtId="179" fontId="24" fillId="17" borderId="19" xfId="1" applyNumberFormat="1" applyFont="1" applyFill="1" applyBorder="1" applyAlignment="1">
      <alignment horizontal="center" vertical="center"/>
    </xf>
    <xf numFmtId="178" fontId="24" fillId="17" borderId="19" xfId="1" applyNumberFormat="1" applyFont="1" applyFill="1" applyBorder="1" applyAlignment="1">
      <alignment horizontal="right" vertical="center"/>
    </xf>
    <xf numFmtId="0" fontId="22" fillId="0" borderId="0" xfId="1" applyFont="1" applyFill="1" applyBorder="1"/>
    <xf numFmtId="0" fontId="38" fillId="20" borderId="24" xfId="1" applyFont="1" applyFill="1" applyBorder="1" applyAlignment="1">
      <alignment horizontal="center" vertical="center" wrapText="1"/>
    </xf>
    <xf numFmtId="0" fontId="38" fillId="20" borderId="25" xfId="1" applyFont="1" applyFill="1" applyBorder="1" applyAlignment="1">
      <alignment horizontal="center" vertical="center" wrapText="1"/>
    </xf>
    <xf numFmtId="181" fontId="4" fillId="14" borderId="26" xfId="1" applyNumberFormat="1" applyFont="1" applyFill="1" applyBorder="1" applyAlignment="1">
      <alignment horizontal="right" vertical="center"/>
    </xf>
    <xf numFmtId="177" fontId="26" fillId="14" borderId="27" xfId="1" applyNumberFormat="1" applyFont="1" applyFill="1" applyBorder="1" applyAlignment="1">
      <alignment horizontal="right" vertical="center"/>
    </xf>
    <xf numFmtId="0" fontId="24" fillId="15" borderId="28" xfId="1" applyFont="1" applyFill="1" applyBorder="1" applyAlignment="1">
      <alignment horizontal="right" vertical="center"/>
    </xf>
    <xf numFmtId="177" fontId="29" fillId="15" borderId="29" xfId="1" applyNumberFormat="1" applyFont="1" applyFill="1" applyBorder="1" applyAlignment="1">
      <alignment horizontal="right" vertical="center"/>
    </xf>
    <xf numFmtId="180" fontId="24" fillId="17" borderId="30" xfId="1" applyNumberFormat="1" applyFont="1" applyFill="1" applyBorder="1" applyAlignment="1">
      <alignment horizontal="right" vertical="center"/>
    </xf>
    <xf numFmtId="177" fontId="29" fillId="17" borderId="31" xfId="1" applyNumberFormat="1" applyFont="1" applyFill="1" applyBorder="1" applyAlignment="1">
      <alignment horizontal="right" vertical="center"/>
    </xf>
    <xf numFmtId="180" fontId="24" fillId="17" borderId="32" xfId="1" applyNumberFormat="1" applyFont="1" applyFill="1" applyBorder="1" applyAlignment="1">
      <alignment horizontal="right" vertical="center"/>
    </xf>
    <xf numFmtId="177" fontId="29" fillId="17" borderId="33" xfId="1" applyNumberFormat="1" applyFont="1" applyFill="1" applyBorder="1" applyAlignment="1">
      <alignment horizontal="right" vertical="center"/>
    </xf>
    <xf numFmtId="180" fontId="24" fillId="15" borderId="28" xfId="1" applyNumberFormat="1" applyFont="1" applyFill="1" applyBorder="1" applyAlignment="1">
      <alignment horizontal="right" vertical="center"/>
    </xf>
    <xf numFmtId="180" fontId="24" fillId="11" borderId="30" xfId="1" applyNumberFormat="1" applyFont="1" applyFill="1" applyBorder="1" applyAlignment="1">
      <alignment horizontal="right" vertical="center"/>
    </xf>
    <xf numFmtId="177" fontId="29" fillId="11" borderId="31" xfId="1" applyNumberFormat="1" applyFont="1" applyFill="1" applyBorder="1" applyAlignment="1">
      <alignment horizontal="right" vertical="center"/>
    </xf>
    <xf numFmtId="180" fontId="24" fillId="11" borderId="34" xfId="1" applyNumberFormat="1" applyFont="1" applyFill="1" applyBorder="1" applyAlignment="1">
      <alignment horizontal="right" vertical="center"/>
    </xf>
    <xf numFmtId="177" fontId="29" fillId="11" borderId="35" xfId="1" applyNumberFormat="1" applyFont="1" applyFill="1" applyBorder="1" applyAlignment="1">
      <alignment horizontal="right" vertical="center"/>
    </xf>
    <xf numFmtId="180" fontId="24" fillId="11" borderId="36" xfId="1" applyNumberFormat="1" applyFont="1" applyFill="1" applyBorder="1" applyAlignment="1">
      <alignment horizontal="right" vertical="center"/>
    </xf>
    <xf numFmtId="177" fontId="29" fillId="11" borderId="37" xfId="1" applyNumberFormat="1" applyFont="1" applyFill="1" applyBorder="1" applyAlignment="1">
      <alignment horizontal="right" vertical="center"/>
    </xf>
    <xf numFmtId="180" fontId="24" fillId="11" borderId="38" xfId="1" applyNumberFormat="1" applyFont="1" applyFill="1" applyBorder="1" applyAlignment="1">
      <alignment horizontal="right" vertical="center"/>
    </xf>
    <xf numFmtId="177" fontId="29" fillId="11" borderId="39" xfId="1" applyNumberFormat="1" applyFont="1" applyFill="1" applyBorder="1" applyAlignment="1">
      <alignment horizontal="right" vertical="center"/>
    </xf>
    <xf numFmtId="0" fontId="16" fillId="7" borderId="40" xfId="1" applyFont="1" applyFill="1" applyBorder="1" applyAlignment="1">
      <alignment horizontal="left" vertical="center" indent="1"/>
    </xf>
    <xf numFmtId="181" fontId="4" fillId="14" borderId="41" xfId="1" applyNumberFormat="1" applyFont="1" applyFill="1" applyBorder="1" applyAlignment="1">
      <alignment horizontal="right" vertical="center"/>
    </xf>
    <xf numFmtId="177" fontId="26" fillId="14" borderId="42" xfId="1" applyNumberFormat="1" applyFont="1" applyFill="1" applyBorder="1" applyAlignment="1">
      <alignment horizontal="center" vertical="center"/>
    </xf>
    <xf numFmtId="180" fontId="24" fillId="15" borderId="38" xfId="1" applyNumberFormat="1" applyFont="1" applyFill="1" applyBorder="1" applyAlignment="1">
      <alignment horizontal="right" vertical="center"/>
    </xf>
    <xf numFmtId="177" fontId="29" fillId="15" borderId="39" xfId="1" applyNumberFormat="1" applyFont="1" applyFill="1" applyBorder="1" applyAlignment="1">
      <alignment horizontal="center" vertical="center"/>
    </xf>
    <xf numFmtId="180" fontId="24" fillId="17" borderId="43" xfId="1" applyNumberFormat="1" applyFont="1" applyFill="1" applyBorder="1" applyAlignment="1">
      <alignment horizontal="right" vertical="center"/>
    </xf>
    <xf numFmtId="177" fontId="29" fillId="17" borderId="44" xfId="1" applyNumberFormat="1" applyFont="1" applyFill="1" applyBorder="1" applyAlignment="1">
      <alignment horizontal="center" vertical="center"/>
    </xf>
    <xf numFmtId="180" fontId="24" fillId="17" borderId="45" xfId="1" applyNumberFormat="1" applyFont="1" applyFill="1" applyBorder="1" applyAlignment="1">
      <alignment horizontal="right" vertical="center"/>
    </xf>
    <xf numFmtId="177" fontId="29" fillId="17" borderId="46" xfId="1" applyNumberFormat="1" applyFont="1" applyFill="1" applyBorder="1" applyAlignment="1">
      <alignment horizontal="center" vertical="center"/>
    </xf>
    <xf numFmtId="180" fontId="24" fillId="17" borderId="47" xfId="1" applyNumberFormat="1" applyFont="1" applyFill="1" applyBorder="1" applyAlignment="1">
      <alignment horizontal="right" vertical="center"/>
    </xf>
    <xf numFmtId="177" fontId="29" fillId="17" borderId="48" xfId="1" applyNumberFormat="1" applyFont="1" applyFill="1" applyBorder="1" applyAlignment="1">
      <alignment horizontal="center" vertical="center"/>
    </xf>
    <xf numFmtId="180" fontId="24" fillId="17" borderId="49" xfId="1" applyNumberFormat="1" applyFont="1" applyFill="1" applyBorder="1" applyAlignment="1">
      <alignment horizontal="right" vertical="center"/>
    </xf>
    <xf numFmtId="177" fontId="29" fillId="17" borderId="50" xfId="1" applyNumberFormat="1" applyFont="1" applyFill="1" applyBorder="1" applyAlignment="1">
      <alignment horizontal="center" vertical="center"/>
    </xf>
    <xf numFmtId="0" fontId="10" fillId="0" borderId="12" xfId="1" applyFont="1" applyFill="1" applyBorder="1"/>
    <xf numFmtId="0" fontId="8" fillId="0" borderId="12" xfId="1" applyFont="1" applyFill="1" applyBorder="1"/>
    <xf numFmtId="0" fontId="41" fillId="0" borderId="12" xfId="1" applyFont="1" applyFill="1" applyBorder="1"/>
    <xf numFmtId="0" fontId="13" fillId="0" borderId="0" xfId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horizontal="left" vertical="center"/>
    </xf>
    <xf numFmtId="0" fontId="8" fillId="0" borderId="0" xfId="0" applyFont="1" applyFill="1" applyBorder="1">
      <alignment vertical="center"/>
    </xf>
    <xf numFmtId="0" fontId="45" fillId="0" borderId="0" xfId="0" applyFont="1" applyFill="1" applyBorder="1">
      <alignment vertical="center"/>
    </xf>
    <xf numFmtId="0" fontId="41" fillId="0" borderId="0" xfId="0" applyFont="1" applyFill="1" applyBorder="1">
      <alignment vertical="center"/>
    </xf>
    <xf numFmtId="0" fontId="31" fillId="18" borderId="56" xfId="1" applyFont="1" applyFill="1" applyBorder="1" applyAlignment="1">
      <alignment horizontal="center" vertical="center" wrapText="1"/>
    </xf>
    <xf numFmtId="0" fontId="36" fillId="21" borderId="57" xfId="1" applyFont="1" applyFill="1" applyBorder="1" applyAlignment="1">
      <alignment horizontal="center" vertical="center" wrapText="1"/>
    </xf>
    <xf numFmtId="182" fontId="4" fillId="14" borderId="17" xfId="1" applyNumberFormat="1" applyFont="1" applyFill="1" applyBorder="1" applyAlignment="1">
      <alignment horizontal="right" vertical="center"/>
    </xf>
    <xf numFmtId="182" fontId="24" fillId="7" borderId="19" xfId="1" applyNumberFormat="1" applyFont="1" applyFill="1" applyBorder="1" applyAlignment="1">
      <alignment horizontal="right" vertical="center"/>
    </xf>
    <xf numFmtId="182" fontId="24" fillId="7" borderId="12" xfId="1" applyNumberFormat="1" applyFont="1" applyFill="1" applyBorder="1" applyAlignment="1">
      <alignment horizontal="right" vertical="center"/>
    </xf>
    <xf numFmtId="182" fontId="24" fillId="11" borderId="19" xfId="1" applyNumberFormat="1" applyFont="1" applyFill="1" applyBorder="1" applyAlignment="1">
      <alignment horizontal="right" vertical="center"/>
    </xf>
    <xf numFmtId="182" fontId="24" fillId="11" borderId="12" xfId="1" applyNumberFormat="1" applyFont="1" applyFill="1" applyBorder="1" applyAlignment="1">
      <alignment horizontal="right" vertical="center"/>
    </xf>
    <xf numFmtId="182" fontId="24" fillId="17" borderId="19" xfId="1" applyNumberFormat="1" applyFont="1" applyFill="1" applyBorder="1" applyAlignment="1">
      <alignment horizontal="right" vertical="center"/>
    </xf>
    <xf numFmtId="182" fontId="24" fillId="17" borderId="12" xfId="1" applyNumberFormat="1" applyFont="1" applyFill="1" applyBorder="1" applyAlignment="1">
      <alignment horizontal="right" vertical="center"/>
    </xf>
    <xf numFmtId="183" fontId="4" fillId="14" borderId="17" xfId="1" applyNumberFormat="1" applyFont="1" applyFill="1" applyBorder="1" applyAlignment="1">
      <alignment horizontal="right" vertical="center"/>
    </xf>
    <xf numFmtId="183" fontId="24" fillId="7" borderId="19" xfId="1" applyNumberFormat="1" applyFont="1" applyFill="1" applyBorder="1" applyAlignment="1">
      <alignment horizontal="right" vertical="center"/>
    </xf>
    <xf numFmtId="183" fontId="24" fillId="7" borderId="12" xfId="1" applyNumberFormat="1" applyFont="1" applyFill="1" applyBorder="1" applyAlignment="1">
      <alignment horizontal="right" vertical="center"/>
    </xf>
    <xf numFmtId="183" fontId="24" fillId="11" borderId="19" xfId="1" applyNumberFormat="1" applyFont="1" applyFill="1" applyBorder="1" applyAlignment="1">
      <alignment horizontal="right" vertical="center"/>
    </xf>
    <xf numFmtId="183" fontId="24" fillId="11" borderId="12" xfId="1" applyNumberFormat="1" applyFont="1" applyFill="1" applyBorder="1" applyAlignment="1">
      <alignment horizontal="right" vertical="center"/>
    </xf>
    <xf numFmtId="183" fontId="24" fillId="17" borderId="19" xfId="1" applyNumberFormat="1" applyFont="1" applyFill="1" applyBorder="1" applyAlignment="1">
      <alignment horizontal="right" vertical="center"/>
    </xf>
    <xf numFmtId="183" fontId="24" fillId="17" borderId="12" xfId="1" applyNumberFormat="1" applyFont="1" applyFill="1" applyBorder="1" applyAlignment="1">
      <alignment horizontal="right" vertical="center"/>
    </xf>
    <xf numFmtId="184" fontId="4" fillId="14" borderId="26" xfId="1" applyNumberFormat="1" applyFont="1" applyFill="1" applyBorder="1" applyAlignment="1">
      <alignment horizontal="right" vertical="center"/>
    </xf>
    <xf numFmtId="184" fontId="4" fillId="14" borderId="41" xfId="1" applyNumberFormat="1" applyFont="1" applyFill="1" applyBorder="1" applyAlignment="1">
      <alignment horizontal="right" vertical="center"/>
    </xf>
    <xf numFmtId="185" fontId="24" fillId="11" borderId="38" xfId="1" applyNumberFormat="1" applyFont="1" applyFill="1" applyBorder="1" applyAlignment="1">
      <alignment horizontal="right" vertical="center"/>
    </xf>
    <xf numFmtId="185" fontId="24" fillId="17" borderId="49" xfId="1" applyNumberFormat="1" applyFont="1" applyFill="1" applyBorder="1" applyAlignment="1">
      <alignment horizontal="right" vertical="center"/>
    </xf>
    <xf numFmtId="185" fontId="24" fillId="17" borderId="43" xfId="1" applyNumberFormat="1" applyFont="1" applyFill="1" applyBorder="1" applyAlignment="1">
      <alignment horizontal="right" vertical="center"/>
    </xf>
    <xf numFmtId="0" fontId="0" fillId="0" borderId="0" xfId="0" applyFill="1">
      <alignment vertical="center"/>
    </xf>
    <xf numFmtId="0" fontId="44" fillId="0" borderId="0" xfId="0" applyFont="1" applyFill="1">
      <alignment vertical="center"/>
    </xf>
    <xf numFmtId="0" fontId="24" fillId="0" borderId="58" xfId="0" applyFont="1" applyFill="1" applyBorder="1">
      <alignment vertical="center"/>
    </xf>
    <xf numFmtId="185" fontId="24" fillId="11" borderId="59" xfId="1" applyNumberFormat="1" applyFont="1" applyFill="1" applyBorder="1" applyAlignment="1">
      <alignment horizontal="right" vertical="center"/>
    </xf>
    <xf numFmtId="177" fontId="29" fillId="11" borderId="60" xfId="1" applyNumberFormat="1" applyFont="1" applyFill="1" applyBorder="1" applyAlignment="1">
      <alignment horizontal="right" vertical="center"/>
    </xf>
    <xf numFmtId="185" fontId="24" fillId="17" borderId="51" xfId="1" applyNumberFormat="1" applyFont="1" applyFill="1" applyBorder="1" applyAlignment="1">
      <alignment horizontal="right" vertical="center"/>
    </xf>
    <xf numFmtId="177" fontId="29" fillId="17" borderId="52" xfId="1" applyNumberFormat="1" applyFont="1" applyFill="1" applyBorder="1" applyAlignment="1">
      <alignment horizontal="center" vertical="center"/>
    </xf>
    <xf numFmtId="182" fontId="24" fillId="7" borderId="0" xfId="1" applyNumberFormat="1" applyFont="1" applyFill="1" applyBorder="1" applyAlignment="1">
      <alignment horizontal="right" vertical="center"/>
    </xf>
    <xf numFmtId="177" fontId="24" fillId="7" borderId="0" xfId="1" applyNumberFormat="1" applyFont="1" applyFill="1" applyBorder="1" applyAlignment="1">
      <alignment horizontal="center" vertical="center"/>
    </xf>
    <xf numFmtId="183" fontId="24" fillId="7" borderId="0" xfId="1" applyNumberFormat="1" applyFont="1" applyFill="1" applyBorder="1" applyAlignment="1">
      <alignment horizontal="right" vertical="center"/>
    </xf>
    <xf numFmtId="182" fontId="24" fillId="11" borderId="0" xfId="1" applyNumberFormat="1" applyFont="1" applyFill="1" applyBorder="1" applyAlignment="1">
      <alignment horizontal="right" vertical="center"/>
    </xf>
    <xf numFmtId="177" fontId="24" fillId="11" borderId="0" xfId="1" applyNumberFormat="1" applyFont="1" applyFill="1" applyBorder="1" applyAlignment="1">
      <alignment horizontal="center" vertical="center"/>
    </xf>
    <xf numFmtId="183" fontId="24" fillId="11" borderId="0" xfId="1" applyNumberFormat="1" applyFont="1" applyFill="1" applyBorder="1" applyAlignment="1">
      <alignment horizontal="right" vertical="center"/>
    </xf>
    <xf numFmtId="182" fontId="24" fillId="17" borderId="0" xfId="1" applyNumberFormat="1" applyFont="1" applyFill="1" applyBorder="1" applyAlignment="1">
      <alignment horizontal="right" vertical="center"/>
    </xf>
    <xf numFmtId="179" fontId="24" fillId="17" borderId="0" xfId="1" applyNumberFormat="1" applyFont="1" applyFill="1" applyBorder="1" applyAlignment="1">
      <alignment horizontal="center" vertical="center"/>
    </xf>
    <xf numFmtId="183" fontId="24" fillId="17" borderId="0" xfId="1" applyNumberFormat="1" applyFont="1" applyFill="1" applyBorder="1" applyAlignment="1">
      <alignment horizontal="right" vertical="center"/>
    </xf>
    <xf numFmtId="0" fontId="14" fillId="11" borderId="61" xfId="1" applyFont="1" applyFill="1" applyBorder="1" applyAlignment="1">
      <alignment horizontal="left" vertical="center"/>
    </xf>
    <xf numFmtId="0" fontId="15" fillId="16" borderId="17" xfId="1" applyFont="1" applyFill="1" applyBorder="1" applyAlignment="1">
      <alignment vertical="center"/>
    </xf>
    <xf numFmtId="176" fontId="27" fillId="16" borderId="17" xfId="1" applyNumberFormat="1" applyFont="1" applyFill="1" applyBorder="1" applyAlignment="1">
      <alignment horizontal="right" vertical="center"/>
    </xf>
    <xf numFmtId="177" fontId="27" fillId="16" borderId="17" xfId="1" applyNumberFormat="1" applyFont="1" applyFill="1" applyBorder="1" applyAlignment="1">
      <alignment horizontal="center" vertical="center"/>
    </xf>
    <xf numFmtId="178" fontId="27" fillId="16" borderId="17" xfId="1" applyNumberFormat="1" applyFont="1" applyFill="1" applyBorder="1" applyAlignment="1">
      <alignment horizontal="right" vertical="center"/>
    </xf>
    <xf numFmtId="181" fontId="27" fillId="16" borderId="17" xfId="1" applyNumberFormat="1" applyFont="1" applyFill="1" applyBorder="1" applyAlignment="1">
      <alignment horizontal="right" vertical="center"/>
    </xf>
    <xf numFmtId="177" fontId="27" fillId="16" borderId="17" xfId="1" applyNumberFormat="1" applyFont="1" applyFill="1" applyBorder="1" applyAlignment="1">
      <alignment horizontal="right" vertical="center"/>
    </xf>
    <xf numFmtId="0" fontId="24" fillId="0" borderId="62" xfId="0" applyFont="1" applyFill="1" applyBorder="1">
      <alignment vertical="center"/>
    </xf>
    <xf numFmtId="178" fontId="24" fillId="0" borderId="62" xfId="0" applyNumberFormat="1" applyFont="1" applyFill="1" applyBorder="1">
      <alignment vertical="center"/>
    </xf>
    <xf numFmtId="0" fontId="10" fillId="0" borderId="63" xfId="0" applyFont="1" applyFill="1" applyBorder="1">
      <alignment vertical="center"/>
    </xf>
    <xf numFmtId="0" fontId="8" fillId="0" borderId="63" xfId="0" applyFont="1" applyFill="1" applyBorder="1">
      <alignment vertical="center"/>
    </xf>
    <xf numFmtId="0" fontId="45" fillId="0" borderId="63" xfId="0" applyFont="1" applyFill="1" applyBorder="1">
      <alignment vertical="center"/>
    </xf>
    <xf numFmtId="0" fontId="24" fillId="0" borderId="63" xfId="0" applyFont="1" applyFill="1" applyBorder="1">
      <alignment vertical="center"/>
    </xf>
    <xf numFmtId="178" fontId="24" fillId="0" borderId="63" xfId="0" applyNumberFormat="1" applyFont="1" applyFill="1" applyBorder="1">
      <alignment vertical="center"/>
    </xf>
    <xf numFmtId="176" fontId="47" fillId="22" borderId="0" xfId="1" applyNumberFormat="1" applyFont="1" applyFill="1" applyBorder="1" applyAlignment="1">
      <alignment horizontal="right" vertical="center"/>
    </xf>
    <xf numFmtId="177" fontId="47" fillId="22" borderId="0" xfId="1" applyNumberFormat="1" applyFont="1" applyFill="1" applyBorder="1" applyAlignment="1">
      <alignment horizontal="center" vertical="center"/>
    </xf>
    <xf numFmtId="178" fontId="47" fillId="22" borderId="0" xfId="1" applyNumberFormat="1" applyFont="1" applyFill="1" applyBorder="1" applyAlignment="1">
      <alignment horizontal="right" vertical="center"/>
    </xf>
    <xf numFmtId="178" fontId="47" fillId="22" borderId="24" xfId="1" applyNumberFormat="1" applyFont="1" applyFill="1" applyBorder="1" applyAlignment="1">
      <alignment horizontal="right" vertical="center"/>
    </xf>
    <xf numFmtId="177" fontId="47" fillId="22" borderId="25" xfId="1" applyNumberFormat="1" applyFont="1" applyFill="1" applyBorder="1" applyAlignment="1">
      <alignment horizontal="right" vertical="center"/>
    </xf>
    <xf numFmtId="179" fontId="47" fillId="22" borderId="0" xfId="1" applyNumberFormat="1" applyFont="1" applyFill="1" applyBorder="1" applyAlignment="1">
      <alignment horizontal="center" vertical="center"/>
    </xf>
    <xf numFmtId="178" fontId="47" fillId="22" borderId="51" xfId="1" applyNumberFormat="1" applyFont="1" applyFill="1" applyBorder="1" applyAlignment="1">
      <alignment horizontal="right" vertical="center"/>
    </xf>
    <xf numFmtId="177" fontId="47" fillId="22" borderId="52" xfId="1" applyNumberFormat="1" applyFont="1" applyFill="1" applyBorder="1" applyAlignment="1">
      <alignment horizontal="center" vertical="center"/>
    </xf>
    <xf numFmtId="0" fontId="41" fillId="0" borderId="63" xfId="0" applyFont="1" applyFill="1" applyBorder="1">
      <alignment vertical="center"/>
    </xf>
    <xf numFmtId="0" fontId="24" fillId="0" borderId="0" xfId="0" applyFont="1" applyFill="1" applyBorder="1" applyAlignment="1">
      <alignment horizontal="left" vertical="center"/>
    </xf>
    <xf numFmtId="0" fontId="10" fillId="0" borderId="24" xfId="1" applyFont="1" applyFill="1" applyBorder="1"/>
    <xf numFmtId="0" fontId="10" fillId="0" borderId="64" xfId="1" applyFont="1" applyFill="1" applyBorder="1"/>
    <xf numFmtId="178" fontId="24" fillId="0" borderId="32" xfId="0" applyNumberFormat="1" applyFont="1" applyFill="1" applyBorder="1">
      <alignment vertical="center"/>
    </xf>
    <xf numFmtId="177" fontId="24" fillId="0" borderId="65" xfId="0" applyNumberFormat="1" applyFont="1" applyFill="1" applyBorder="1">
      <alignment vertical="center"/>
    </xf>
    <xf numFmtId="178" fontId="24" fillId="0" borderId="66" xfId="0" applyNumberFormat="1" applyFont="1" applyFill="1" applyBorder="1">
      <alignment vertical="center"/>
    </xf>
    <xf numFmtId="177" fontId="24" fillId="0" borderId="58" xfId="0" applyNumberFormat="1" applyFont="1" applyFill="1" applyBorder="1">
      <alignment vertical="center"/>
    </xf>
    <xf numFmtId="178" fontId="24" fillId="0" borderId="24" xfId="0" applyNumberFormat="1" applyFont="1" applyFill="1" applyBorder="1">
      <alignment vertical="center"/>
    </xf>
    <xf numFmtId="177" fontId="24" fillId="0" borderId="64" xfId="0" applyNumberFormat="1" applyFont="1" applyFill="1" applyBorder="1">
      <alignment vertical="center"/>
    </xf>
    <xf numFmtId="0" fontId="10" fillId="0" borderId="0" xfId="0" applyFont="1" applyBorder="1">
      <alignment vertical="center"/>
    </xf>
    <xf numFmtId="0" fontId="12" fillId="11" borderId="20" xfId="1" applyFont="1" applyFill="1" applyBorder="1" applyAlignment="1">
      <alignment horizontal="left" vertical="center" indent="1"/>
    </xf>
    <xf numFmtId="0" fontId="12" fillId="11" borderId="21" xfId="1" applyFont="1" applyFill="1" applyBorder="1" applyAlignment="1">
      <alignment horizontal="left" vertical="center" indent="1"/>
    </xf>
    <xf numFmtId="0" fontId="23" fillId="7" borderId="11" xfId="1" applyFont="1" applyFill="1" applyBorder="1" applyAlignment="1">
      <alignment horizontal="left" vertical="center"/>
    </xf>
    <xf numFmtId="0" fontId="43" fillId="9" borderId="68" xfId="1" applyFont="1" applyFill="1" applyBorder="1" applyAlignment="1">
      <alignment horizontal="left" vertical="center"/>
    </xf>
    <xf numFmtId="0" fontId="43" fillId="7" borderId="69" xfId="1" applyFont="1" applyFill="1" applyBorder="1" applyAlignment="1">
      <alignment horizontal="left" vertical="center" indent="1"/>
    </xf>
    <xf numFmtId="0" fontId="43" fillId="9" borderId="70" xfId="1" applyFont="1" applyFill="1" applyBorder="1" applyAlignment="1">
      <alignment horizontal="left" vertical="center"/>
    </xf>
    <xf numFmtId="0" fontId="43" fillId="10" borderId="71" xfId="1" applyFont="1" applyFill="1" applyBorder="1" applyAlignment="1">
      <alignment horizontal="left" vertical="center"/>
    </xf>
    <xf numFmtId="0" fontId="43" fillId="7" borderId="71" xfId="1" applyFont="1" applyFill="1" applyBorder="1" applyAlignment="1">
      <alignment horizontal="left" vertical="center" indent="1"/>
    </xf>
    <xf numFmtId="0" fontId="42" fillId="8" borderId="70" xfId="1" applyFont="1" applyFill="1" applyBorder="1" applyAlignment="1">
      <alignment horizontal="left" vertical="center" wrapText="1"/>
    </xf>
    <xf numFmtId="0" fontId="43" fillId="7" borderId="67" xfId="1" applyFont="1" applyFill="1" applyBorder="1" applyAlignment="1">
      <alignment horizontal="left" vertical="center" indent="1"/>
    </xf>
    <xf numFmtId="0" fontId="48" fillId="7" borderId="11" xfId="1" applyFont="1" applyFill="1" applyBorder="1" applyAlignment="1">
      <alignment horizontal="left" vertical="center"/>
    </xf>
    <xf numFmtId="0" fontId="34" fillId="19" borderId="53" xfId="1" applyFont="1" applyFill="1" applyBorder="1" applyAlignment="1">
      <alignment horizontal="left" vertical="center" indent="1"/>
    </xf>
    <xf numFmtId="0" fontId="38" fillId="20" borderId="22" xfId="1" applyFont="1" applyFill="1" applyBorder="1" applyAlignment="1">
      <alignment horizontal="left" vertical="center" indent="1"/>
    </xf>
    <xf numFmtId="0" fontId="38" fillId="20" borderId="23" xfId="1" applyFont="1" applyFill="1" applyBorder="1" applyAlignment="1">
      <alignment horizontal="left" vertical="center" indent="1"/>
    </xf>
    <xf numFmtId="0" fontId="36" fillId="21" borderId="54" xfId="1" applyFont="1" applyFill="1" applyBorder="1" applyAlignment="1">
      <alignment horizontal="left" vertical="center" indent="1"/>
    </xf>
    <xf numFmtId="0" fontId="24" fillId="0" borderId="15" xfId="0" applyFont="1" applyBorder="1" applyAlignment="1">
      <alignment horizontal="left" vertical="center"/>
    </xf>
    <xf numFmtId="0" fontId="24" fillId="0" borderId="16" xfId="0" applyFont="1" applyBorder="1" applyAlignment="1">
      <alignment horizontal="left" vertical="center"/>
    </xf>
    <xf numFmtId="0" fontId="47" fillId="22" borderId="0" xfId="1" quotePrefix="1" applyFont="1" applyFill="1" applyBorder="1" applyAlignment="1">
      <alignment horizontal="left" vertical="center"/>
    </xf>
    <xf numFmtId="0" fontId="46" fillId="22" borderId="0" xfId="1" applyFont="1" applyFill="1" applyBorder="1"/>
    <xf numFmtId="0" fontId="27" fillId="16" borderId="17" xfId="1" applyFont="1" applyFill="1" applyBorder="1" applyAlignment="1">
      <alignment horizontal="left" vertical="center"/>
    </xf>
    <xf numFmtId="0" fontId="39" fillId="16" borderId="17" xfId="1" applyFont="1" applyFill="1" applyBorder="1"/>
    <xf numFmtId="0" fontId="28" fillId="16" borderId="0" xfId="1" applyFont="1" applyFill="1" applyAlignment="1">
      <alignment horizontal="left" vertical="center" indent="1"/>
    </xf>
    <xf numFmtId="0" fontId="31" fillId="18" borderId="55" xfId="1" applyFont="1" applyFill="1" applyBorder="1" applyAlignment="1">
      <alignment horizontal="left" vertical="center" indent="1"/>
    </xf>
    <xf numFmtId="0" fontId="33" fillId="18" borderId="55" xfId="1" applyFont="1" applyFill="1" applyBorder="1"/>
    <xf numFmtId="0" fontId="40" fillId="0" borderId="0" xfId="1" applyFont="1" applyFill="1" applyBorder="1"/>
  </cellXfs>
  <cellStyles count="4">
    <cellStyle name="Good" xfId="2" builtinId="26"/>
    <cellStyle name="Neutral" xfId="3" builtinId="28"/>
    <cellStyle name="Normal" xfId="0" builtinId="0"/>
    <cellStyle name="Normal 2" xfId="1" xr:uid="{00000000-0005-0000-0000-000031000000}"/>
  </cellStyles>
  <dxfs count="2">
    <dxf>
      <font>
        <b/>
        <i val="0"/>
        <color rgb="FF120AB6"/>
      </font>
    </dxf>
    <dxf>
      <font>
        <b val="0"/>
        <i val="0"/>
        <strike val="0"/>
        <color rgb="FF120AB6"/>
      </font>
    </dxf>
  </dxfs>
  <tableStyles count="0" defaultTableStyle="TableStyleMedium2" defaultPivotStyle="PivotStyleLight16"/>
  <colors>
    <mruColors>
      <color rgb="FFEEF1F5"/>
      <color rgb="FFC5D0DC"/>
      <color rgb="FFDDE3EA"/>
      <color rgb="FF678CCF"/>
      <color rgb="FF8AA7DA"/>
      <color rgb="FFDAD1C3"/>
      <color rgb="FFEEA04B"/>
      <color rgb="FF1F4E78"/>
      <color rgb="FFA9D18E"/>
      <color rgb="FF2F559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1C2F9-471B-43F4-AAD1-F00BDD2604BF}">
  <dimension ref="A1:AB36"/>
  <sheetViews>
    <sheetView showGridLines="0" tabSelected="1" zoomScaleNormal="100" workbookViewId="0">
      <pane xSplit="8" topLeftCell="I1" activePane="topRight" state="frozen"/>
      <selection pane="topRight" activeCell="F1" sqref="F1"/>
    </sheetView>
  </sheetViews>
  <sheetFormatPr defaultRowHeight="16.5" x14ac:dyDescent="0.3"/>
  <cols>
    <col min="1" max="1" width="7.75" style="36" hidden="1" customWidth="1"/>
    <col min="2" max="2" width="7.125" style="36" hidden="1" customWidth="1"/>
    <col min="3" max="4" width="17.25" style="35" hidden="1" customWidth="1"/>
    <col min="5" max="5" width="21.125" style="35" hidden="1" customWidth="1"/>
    <col min="6" max="6" width="3" style="31" customWidth="1"/>
    <col min="7" max="7" width="22.625" style="53" customWidth="1"/>
    <col min="8" max="8" width="28" style="56" customWidth="1"/>
    <col min="9" max="9" width="2" style="31" customWidth="1"/>
    <col min="10" max="13" width="14" style="31" customWidth="1"/>
    <col min="14" max="14" width="2" style="31" customWidth="1"/>
    <col min="15" max="20" width="14" style="31" customWidth="1"/>
    <col min="21" max="21" width="2" style="31" customWidth="1"/>
    <col min="22" max="27" width="14" style="31" customWidth="1"/>
    <col min="28" max="28" width="3" style="31" customWidth="1"/>
    <col min="29" max="16384" width="9" style="31"/>
  </cols>
  <sheetData>
    <row r="1" spans="1:28" x14ac:dyDescent="0.3">
      <c r="A1" s="35" t="str">
        <f>_xll.AUD_HIDE_COLUMNS(TRUE) &amp; _xll.AUD_HIDE_ROWS(TRUE)</f>
        <v>HIDDENHIDDEN</v>
      </c>
      <c r="B1" s="35" t="str">
        <f>_xll.AUD_HIDE_COLUMNS(TRUE)</f>
        <v>HIDDEN</v>
      </c>
      <c r="C1" s="35" t="str">
        <f>_xll.AUD_HIDE_COLUMNS(TRUE)</f>
        <v>HIDDEN</v>
      </c>
      <c r="D1" s="35" t="str">
        <f>_xll.AUD_HIDE_COLUMNS(TRUE)</f>
        <v>HIDDEN</v>
      </c>
      <c r="E1" s="35" t="str">
        <f>_xll.AUD_HIDE_COLUMNS(TRUE)</f>
        <v>HIDDEN</v>
      </c>
      <c r="G1" s="54"/>
      <c r="J1" s="31">
        <f>VS_YM</f>
        <v>202603</v>
      </c>
      <c r="O1" s="31" t="str">
        <f>VS_LM</f>
        <v>202602</v>
      </c>
      <c r="V1" s="31" t="str">
        <f>+VS_LL</f>
        <v>202503</v>
      </c>
    </row>
    <row r="2" spans="1:28" ht="39.950000000000003" customHeight="1" x14ac:dyDescent="0.3">
      <c r="F2" s="241" t="s">
        <v>236</v>
      </c>
      <c r="G2" s="241"/>
      <c r="H2" s="241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</row>
    <row r="3" spans="1:28" ht="4.5" customHeight="1" thickBot="1" x14ac:dyDescent="0.35"/>
    <row r="4" spans="1:28" ht="27.95" customHeight="1" thickBot="1" x14ac:dyDescent="0.35">
      <c r="G4" s="222" t="str">
        <f>"기준월:  " &amp; LEFT(VS_YM, 4) &amp; "년 " &amp; RIGHT(VS_YM, 2) &amp; "월"</f>
        <v>기준월:  2026년 03월</v>
      </c>
      <c r="H4" s="230" t="s">
        <v>235</v>
      </c>
      <c r="I4" s="108"/>
      <c r="J4" s="242" t="s">
        <v>232</v>
      </c>
      <c r="K4" s="243"/>
      <c r="L4" s="243"/>
      <c r="M4" s="243"/>
      <c r="N4" s="108"/>
      <c r="O4" s="231" t="s">
        <v>233</v>
      </c>
      <c r="P4" s="231"/>
      <c r="Q4" s="231"/>
      <c r="R4" s="231"/>
      <c r="S4" s="232" t="str">
        <f>"▌ 전월 대비" &amp; _xll.AUD_EXPAND_COLUMN(TRUE, N:R)</f>
        <v>▌ 전월 대비</v>
      </c>
      <c r="T4" s="233"/>
      <c r="U4" s="108"/>
      <c r="V4" s="234" t="s">
        <v>234</v>
      </c>
      <c r="W4" s="234"/>
      <c r="X4" s="234"/>
      <c r="Y4" s="234"/>
      <c r="Z4" s="232" t="str">
        <f>"▌ 전년대비" &amp; _xll.AUD_EXPAND_COLUMN(FALSE, U:Y)</f>
        <v>▌ 전년대비</v>
      </c>
      <c r="AA4" s="233"/>
    </row>
    <row r="5" spans="1:28" s="39" customFormat="1" ht="24" customHeight="1" x14ac:dyDescent="0.3">
      <c r="A5" s="235" t="s">
        <v>213</v>
      </c>
      <c r="B5" s="236"/>
      <c r="C5" s="38" t="s">
        <v>162</v>
      </c>
      <c r="D5" s="38" t="s">
        <v>163</v>
      </c>
      <c r="E5" s="37" t="s">
        <v>164</v>
      </c>
      <c r="F5" s="41"/>
      <c r="G5" s="41" t="s">
        <v>101</v>
      </c>
      <c r="H5" s="228" t="s">
        <v>102</v>
      </c>
      <c r="I5" s="85"/>
      <c r="J5" s="150" t="s">
        <v>231</v>
      </c>
      <c r="K5" s="150" t="s">
        <v>221</v>
      </c>
      <c r="L5" s="150" t="s">
        <v>222</v>
      </c>
      <c r="M5" s="150" t="s">
        <v>223</v>
      </c>
      <c r="N5" s="85"/>
      <c r="O5" s="51" t="s">
        <v>224</v>
      </c>
      <c r="P5" s="51" t="s">
        <v>225</v>
      </c>
      <c r="Q5" s="51" t="s">
        <v>226</v>
      </c>
      <c r="R5" s="51" t="s">
        <v>223</v>
      </c>
      <c r="S5" s="109" t="s">
        <v>142</v>
      </c>
      <c r="T5" s="110" t="s">
        <v>227</v>
      </c>
      <c r="U5" s="85"/>
      <c r="V5" s="151" t="s">
        <v>228</v>
      </c>
      <c r="W5" s="151" t="s">
        <v>229</v>
      </c>
      <c r="X5" s="151" t="s">
        <v>222</v>
      </c>
      <c r="Y5" s="151" t="s">
        <v>230</v>
      </c>
      <c r="Z5" s="109" t="s">
        <v>142</v>
      </c>
      <c r="AA5" s="110" t="s">
        <v>227</v>
      </c>
    </row>
    <row r="6" spans="1:28" s="43" customFormat="1" ht="5.0999999999999996" customHeight="1" thickBot="1" x14ac:dyDescent="0.35">
      <c r="A6" s="145"/>
      <c r="B6" s="145"/>
      <c r="C6" s="146"/>
      <c r="D6" s="146"/>
      <c r="E6" s="146"/>
      <c r="F6" s="141"/>
      <c r="G6" s="142"/>
      <c r="H6" s="143"/>
      <c r="I6" s="85"/>
      <c r="J6" s="85"/>
      <c r="K6" s="85"/>
      <c r="L6" s="85"/>
      <c r="M6" s="85"/>
      <c r="N6" s="85"/>
      <c r="O6" s="144"/>
      <c r="P6" s="85"/>
      <c r="Q6" s="85"/>
      <c r="R6" s="85"/>
      <c r="S6" s="211"/>
      <c r="T6" s="212"/>
      <c r="U6" s="85"/>
      <c r="V6" s="85"/>
      <c r="W6" s="85"/>
      <c r="X6" s="85"/>
      <c r="Y6" s="85"/>
      <c r="Z6" s="211"/>
      <c r="AA6" s="212"/>
    </row>
    <row r="7" spans="1:28" ht="21.95" customHeight="1" x14ac:dyDescent="0.3">
      <c r="A7" s="36" t="str">
        <f>_xll.AUD_HIDE_ROWS(B7)</f>
        <v>VISIBLE</v>
      </c>
      <c r="B7" s="36" t="b">
        <f>IF(OR(VS_CATEGORY="", VS_CATEGORY=G7),FALSE,TRUE)</f>
        <v>0</v>
      </c>
      <c r="C7" s="35" t="s">
        <v>176</v>
      </c>
      <c r="F7" s="66"/>
      <c r="G7" s="67" t="s">
        <v>104</v>
      </c>
      <c r="H7" s="225" t="s">
        <v>105</v>
      </c>
      <c r="I7" s="85"/>
      <c r="J7" s="58">
        <f>J8+J11</f>
        <v>5220</v>
      </c>
      <c r="K7" s="58">
        <f>K8+K11</f>
        <v>5480</v>
      </c>
      <c r="L7" s="91">
        <f>IFERROR(K7/J7, "-")</f>
        <v>1.0498084291187739</v>
      </c>
      <c r="M7" s="60">
        <f>M8+M11</f>
        <v>15713</v>
      </c>
      <c r="N7" s="85"/>
      <c r="O7" s="58">
        <f>O8+O11</f>
        <v>5120</v>
      </c>
      <c r="P7" s="58">
        <f>P8+P11</f>
        <v>5168</v>
      </c>
      <c r="Q7" s="91">
        <f>IFERROR(P7/O7, "-")</f>
        <v>1.0093749999999999</v>
      </c>
      <c r="R7" s="60">
        <f>R8+R11</f>
        <v>10233</v>
      </c>
      <c r="S7" s="111">
        <f t="shared" ref="S7:S13" si="0">K7-P7</f>
        <v>312</v>
      </c>
      <c r="T7" s="112">
        <f t="shared" ref="T7:T13" si="1">IFERROR(S7/P7, "-")</f>
        <v>6.037151702786378E-2</v>
      </c>
      <c r="U7" s="85"/>
      <c r="V7" s="58">
        <f>V8+V11</f>
        <v>4750</v>
      </c>
      <c r="W7" s="58">
        <f>W8+W11</f>
        <v>4892</v>
      </c>
      <c r="X7" s="92">
        <f>IFERROR(W7/V7, "-")</f>
        <v>1.0298947368421052</v>
      </c>
      <c r="Y7" s="60">
        <f>Y8+Y11</f>
        <v>14407</v>
      </c>
      <c r="Z7" s="129">
        <f t="shared" ref="Z7:Z13" si="2">K7-W7</f>
        <v>588</v>
      </c>
      <c r="AA7" s="130">
        <f>IFERROR(Z7/W7, "-")</f>
        <v>0.12019623875715454</v>
      </c>
    </row>
    <row r="8" spans="1:28" ht="16.5" customHeight="1" x14ac:dyDescent="0.3">
      <c r="A8" s="36" t="str">
        <f>_xll.AUD_HIDE_ROWS(B8)</f>
        <v>VISIBLE</v>
      </c>
      <c r="B8" s="36" t="b">
        <f>IF(OR(VS_CATEGORY="", VS_CATEGORY=G7),FALSE,TRUE)</f>
        <v>0</v>
      </c>
      <c r="C8" s="35" t="s">
        <v>176</v>
      </c>
      <c r="D8" s="35" t="s">
        <v>168</v>
      </c>
      <c r="F8" s="68"/>
      <c r="G8" s="69" t="s">
        <v>99</v>
      </c>
      <c r="H8" s="226" t="s">
        <v>100</v>
      </c>
      <c r="I8" s="85"/>
      <c r="J8" s="70">
        <f>J9+J10</f>
        <v>7680</v>
      </c>
      <c r="K8" s="70">
        <f>K9+K10</f>
        <v>7910</v>
      </c>
      <c r="L8" s="71">
        <f t="shared" ref="L8:L13" si="3">IFERROR(K8/J8, "-")</f>
        <v>1.0299479166666667</v>
      </c>
      <c r="M8" s="72">
        <f>M9+M10</f>
        <v>22922</v>
      </c>
      <c r="N8" s="85"/>
      <c r="O8" s="70">
        <f>O9+O10</f>
        <v>7530</v>
      </c>
      <c r="P8" s="70">
        <f>P9+P10</f>
        <v>7622</v>
      </c>
      <c r="Q8" s="71">
        <f t="shared" ref="Q8" si="4">IFERROR(P8/O8, "-")</f>
        <v>1.0122177954847278</v>
      </c>
      <c r="R8" s="72">
        <f>R9+R10</f>
        <v>15012</v>
      </c>
      <c r="S8" s="113">
        <f t="shared" si="0"/>
        <v>288</v>
      </c>
      <c r="T8" s="114">
        <f t="shared" si="1"/>
        <v>3.7785358173707685E-2</v>
      </c>
      <c r="U8" s="85"/>
      <c r="V8" s="70">
        <f>V9+V10</f>
        <v>7000</v>
      </c>
      <c r="W8" s="70">
        <f>W9+W10</f>
        <v>7180</v>
      </c>
      <c r="X8" s="73">
        <f t="shared" ref="X8" si="5">IFERROR(W8/V8, "-")</f>
        <v>1.0257142857142858</v>
      </c>
      <c r="Y8" s="72">
        <f>Y9+Y10</f>
        <v>21065</v>
      </c>
      <c r="Z8" s="131">
        <f t="shared" si="2"/>
        <v>730</v>
      </c>
      <c r="AA8" s="132">
        <f t="shared" ref="AA8:AA18" si="6">IFERROR(Z8/W8, "-")</f>
        <v>0.10167130919220056</v>
      </c>
    </row>
    <row r="9" spans="1:28" ht="16.5" customHeight="1" x14ac:dyDescent="0.3">
      <c r="A9" s="36" t="str">
        <f>_xll.AUD_HIDE_ROWS(B9)</f>
        <v>VISIBLE</v>
      </c>
      <c r="B9" s="36" t="b">
        <f>IF(OR(VS_CATEGORY="", VS_CATEGORY=G7),FALSE,TRUE)</f>
        <v>0</v>
      </c>
      <c r="C9" s="35" t="s">
        <v>104</v>
      </c>
      <c r="D9" s="35" t="s">
        <v>168</v>
      </c>
      <c r="E9" s="35" t="s">
        <v>165</v>
      </c>
      <c r="F9" s="75"/>
      <c r="G9" s="74" t="s">
        <v>106</v>
      </c>
      <c r="H9" s="227" t="s">
        <v>107</v>
      </c>
      <c r="I9" s="85"/>
      <c r="J9" s="44">
        <f>SUMIFS('D1'!$E:$E,    'D1'!$B:$B, 'V1'!C9,     'D1'!$C:$C, 'V1'!D9,    'D1'!$D:$D, 'V1'!E9, 'D1'!$A:$A, 'V1'!$J$1)</f>
        <v>6080</v>
      </c>
      <c r="K9" s="44">
        <f>SUMIFS('D1'!$F:$F,    'D1'!$B:$B, 'V1'!C9,     'D1'!$C:$C, 'V1'!D9,    'D1'!$D:$D, 'V1'!E9, 'D1'!$A:$A, 'V1'!$J$1)</f>
        <v>6296</v>
      </c>
      <c r="L9" s="45">
        <f t="shared" si="3"/>
        <v>1.0355263157894736</v>
      </c>
      <c r="M9" s="46">
        <f>SUMIFS('D1'!$F:$F,    'D1'!$B:$B, 'V1'!C9,    'D1'!$C:$C, 'V1'!D9,    'D1'!$D:$D, 'V1'!E9,    'D1'!$G:$G, "YTD")</f>
        <v>18240</v>
      </c>
      <c r="N9" s="85"/>
      <c r="O9" s="47">
        <f>SUMIFS('D1'!$E:$E,    'D1'!$B:$B, 'V1'!C9,     'D1'!$C:$C, 'V1'!D9,    'D1'!$D:$D, 'V1'!E9, 'D1'!$A:$A, 'V1'!$O$1)</f>
        <v>5950</v>
      </c>
      <c r="P9" s="47">
        <f>SUMIFS('D1'!$F:$F,    'D1'!$B:$B, 'V1'!C9,     'D1'!$C:$C, 'V1'!D9,    'D1'!$D:$D, 'V1'!E9, 'D1'!$A:$A, 'V1'!$O$1)</f>
        <v>6094</v>
      </c>
      <c r="Q9" s="48">
        <f>IFERROR(P9/O9, "-")</f>
        <v>1.0242016806722689</v>
      </c>
      <c r="R9" s="49">
        <f>SUMIFS('D1'!$F:$F,    'D1'!$B:$B, 'V1'!C9,    'D1'!$C:$C, 'V1'!D9,    'D1'!$D:$D, 'V1'!E9,    'D1'!$H:$H, "YTD")</f>
        <v>11944</v>
      </c>
      <c r="S9" s="115">
        <f t="shared" si="0"/>
        <v>202</v>
      </c>
      <c r="T9" s="116">
        <f t="shared" si="1"/>
        <v>3.314735805710535E-2</v>
      </c>
      <c r="U9" s="85"/>
      <c r="V9" s="62">
        <f>SUMIFS('D1'!$E:$E,    'D1'!$B:$B, 'V1'!C9,     'D1'!$C:$C, 'V1'!D9,    'D1'!$D:$D, 'V1'!E9, 'D1'!$A:$A, 'V1'!$V$1)</f>
        <v>5500</v>
      </c>
      <c r="W9" s="62">
        <f>SUMIFS('D1'!$F:$F,    'D1'!$B:$B, 'V1'!C9,     'D1'!$C:$C, 'V1'!D9,    'D1'!$D:$D, 'V1'!E9, 'D1'!$A:$A, 'V1'!$V$1)</f>
        <v>5638</v>
      </c>
      <c r="X9" s="63">
        <f>IFERROR(W9/V9, "-")</f>
        <v>1.0250909090909091</v>
      </c>
      <c r="Y9" s="64">
        <f>SUMIFS('D1'!$F:$F,    'D1'!$B:$B, 'V1'!C9,    'D1'!$C:$C, 'V1'!D9,    'D1'!$D:$D, 'V1'!E9,    'D1'!$I:$I, "YTD")</f>
        <v>16568</v>
      </c>
      <c r="Z9" s="133">
        <f t="shared" si="2"/>
        <v>658</v>
      </c>
      <c r="AA9" s="134">
        <f t="shared" si="6"/>
        <v>0.11670805250088684</v>
      </c>
    </row>
    <row r="10" spans="1:28" ht="16.5" customHeight="1" x14ac:dyDescent="0.3">
      <c r="A10" s="36" t="str">
        <f>_xll.AUD_HIDE_ROWS(B10)</f>
        <v>VISIBLE</v>
      </c>
      <c r="B10" s="36" t="b">
        <f>IF(OR(VS_CATEGORY="", VS_CATEGORY=G7),FALSE,TRUE)</f>
        <v>0</v>
      </c>
      <c r="C10" s="35" t="s">
        <v>176</v>
      </c>
      <c r="D10" s="35" t="s">
        <v>168</v>
      </c>
      <c r="E10" s="35" t="s">
        <v>145</v>
      </c>
      <c r="F10" s="75"/>
      <c r="G10" s="74" t="s">
        <v>186</v>
      </c>
      <c r="H10" s="227" t="s">
        <v>108</v>
      </c>
      <c r="I10" s="85"/>
      <c r="J10" s="88">
        <f>SUMIFS('D1'!$E:$E,    'D1'!$B:$B, 'V1'!C10,     'D1'!$C:$C, 'V1'!D10,    'D1'!$D:$D, 'V1'!E10, 'D1'!$A:$A, 'V1'!$J$1)</f>
        <v>1600</v>
      </c>
      <c r="K10" s="88">
        <f>SUMIFS('D1'!$F:$F,    'D1'!$B:$B, 'V1'!C10,     'D1'!$C:$C, 'V1'!D10,    'D1'!$D:$D, 'V1'!E10, 'D1'!$A:$A, 'V1'!$J$1)</f>
        <v>1614</v>
      </c>
      <c r="L10" s="89">
        <f t="shared" si="3"/>
        <v>1.00875</v>
      </c>
      <c r="M10" s="90">
        <f>SUMIFS('D1'!$F:$F,    'D1'!$B:$B, 'V1'!C10,    'D1'!$C:$C, 'V1'!D10,    'D1'!$D:$D, 'V1'!E10,    'D1'!$G:$G, "YTD")</f>
        <v>4682</v>
      </c>
      <c r="N10" s="85"/>
      <c r="O10" s="93">
        <f>SUMIFS('D1'!$E:$E,    'D1'!$B:$B, 'V1'!C10,     'D1'!$C:$C, 'V1'!D10,    'D1'!$D:$D, 'V1'!E10, 'D1'!$A:$A, 'V1'!$O$1)</f>
        <v>1580</v>
      </c>
      <c r="P10" s="93">
        <f>SUMIFS('D1'!$F:$F,    'D1'!$B:$B, 'V1'!C10,     'D1'!$C:$C, 'V1'!D10,    'D1'!$D:$D, 'V1'!E10, 'D1'!$A:$A, 'V1'!$O$1)</f>
        <v>1528</v>
      </c>
      <c r="Q10" s="94">
        <f>IFERROR(P10/O10, "-")</f>
        <v>0.96708860759493676</v>
      </c>
      <c r="R10" s="95">
        <f>SUMIFS('D1'!$F:$F,    'D1'!$B:$B, 'V1'!C10,    'D1'!$C:$C, 'V1'!D10,    'D1'!$D:$D, 'V1'!E10,    'D1'!$H:$H, "YTD")</f>
        <v>3068</v>
      </c>
      <c r="S10" s="117">
        <f t="shared" si="0"/>
        <v>86</v>
      </c>
      <c r="T10" s="118">
        <f t="shared" si="1"/>
        <v>5.6282722513089002E-2</v>
      </c>
      <c r="U10" s="85"/>
      <c r="V10" s="96">
        <f>SUMIFS('D1'!$E:$E,    'D1'!$B:$B, 'V1'!C10,     'D1'!$C:$C, 'V1'!D10,    'D1'!$D:$D, 'V1'!E10, 'D1'!$A:$A, 'V1'!$V$1)</f>
        <v>1500</v>
      </c>
      <c r="W10" s="96">
        <f>SUMIFS('D1'!$F:$F,    'D1'!$B:$B, 'V1'!C10,     'D1'!$C:$C, 'V1'!D10,    'D1'!$D:$D, 'V1'!E10, 'D1'!$A:$A, 'V1'!$V$1)</f>
        <v>1542</v>
      </c>
      <c r="X10" s="97">
        <f t="shared" ref="X10:X18" si="7">IFERROR(W10/V10, "-")</f>
        <v>1.028</v>
      </c>
      <c r="Y10" s="98">
        <f>SUMIFS('D1'!$F:$F,    'D1'!$B:$B, 'V1'!C10,    'D1'!$C:$C, 'V1'!D10,    'D1'!$D:$D, 'V1'!E10,    'D1'!$I:$I, "YTD")</f>
        <v>4497</v>
      </c>
      <c r="Z10" s="135">
        <f t="shared" si="2"/>
        <v>72</v>
      </c>
      <c r="AA10" s="136">
        <f t="shared" si="6"/>
        <v>4.6692607003891051E-2</v>
      </c>
    </row>
    <row r="11" spans="1:28" ht="16.5" customHeight="1" x14ac:dyDescent="0.3">
      <c r="A11" s="36" t="str">
        <f>_xll.AUD_HIDE_ROWS(B11)</f>
        <v>VISIBLE</v>
      </c>
      <c r="B11" s="36" t="b">
        <f>IF(OR(VS_CATEGORY="", VS_CATEGORY=G7),FALSE,TRUE)</f>
        <v>0</v>
      </c>
      <c r="C11" s="35" t="s">
        <v>176</v>
      </c>
      <c r="D11" s="35" t="s">
        <v>169</v>
      </c>
      <c r="F11" s="68"/>
      <c r="G11" s="69" t="s">
        <v>109</v>
      </c>
      <c r="H11" s="226" t="s">
        <v>110</v>
      </c>
      <c r="I11" s="85"/>
      <c r="J11" s="70">
        <f>J12+J13</f>
        <v>-2460</v>
      </c>
      <c r="K11" s="70">
        <f>K12+K13</f>
        <v>-2430</v>
      </c>
      <c r="L11" s="71">
        <f t="shared" si="3"/>
        <v>0.98780487804878048</v>
      </c>
      <c r="M11" s="72">
        <f>M12+M13</f>
        <v>-7209</v>
      </c>
      <c r="N11" s="85"/>
      <c r="O11" s="70">
        <f>O12+O13</f>
        <v>-2410</v>
      </c>
      <c r="P11" s="70">
        <f>P12+P13</f>
        <v>-2454</v>
      </c>
      <c r="Q11" s="71">
        <f t="shared" ref="Q11:Q13" si="8">IFERROR(P11/O11, "-")</f>
        <v>1.0182572614107883</v>
      </c>
      <c r="R11" s="72">
        <f>R12+R13</f>
        <v>-4779</v>
      </c>
      <c r="S11" s="119">
        <f t="shared" si="0"/>
        <v>24</v>
      </c>
      <c r="T11" s="114">
        <f t="shared" si="1"/>
        <v>-9.7799511002444987E-3</v>
      </c>
      <c r="U11" s="85"/>
      <c r="V11" s="70">
        <f>V12+V13</f>
        <v>-2250</v>
      </c>
      <c r="W11" s="70">
        <f>W12+W13</f>
        <v>-2288</v>
      </c>
      <c r="X11" s="73">
        <f t="shared" si="7"/>
        <v>1.016888888888889</v>
      </c>
      <c r="Y11" s="72">
        <f>Y12+Y13</f>
        <v>-6658</v>
      </c>
      <c r="Z11" s="131">
        <f t="shared" si="2"/>
        <v>-142</v>
      </c>
      <c r="AA11" s="132">
        <f t="shared" si="6"/>
        <v>6.2062937062937064E-2</v>
      </c>
      <c r="AB11" s="219"/>
    </row>
    <row r="12" spans="1:28" ht="16.5" customHeight="1" x14ac:dyDescent="0.3">
      <c r="A12" s="36" t="str">
        <f>_xll.AUD_HIDE_ROWS(B12)</f>
        <v>VISIBLE</v>
      </c>
      <c r="B12" s="36" t="b">
        <f>IF(OR(VS_CATEGORY="", VS_CATEGORY=G7),FALSE,TRUE)</f>
        <v>0</v>
      </c>
      <c r="C12" s="35" t="s">
        <v>176</v>
      </c>
      <c r="D12" s="35" t="s">
        <v>169</v>
      </c>
      <c r="E12" s="35" t="s">
        <v>146</v>
      </c>
      <c r="F12" s="75"/>
      <c r="G12" s="74" t="s">
        <v>111</v>
      </c>
      <c r="H12" s="227" t="s">
        <v>112</v>
      </c>
      <c r="I12" s="85"/>
      <c r="J12" s="44">
        <f>SUMIFS('D1'!$E:$E,    'D1'!$B:$B, 'V1'!C12,     'D1'!$C:$C, 'V1'!D12,    'D1'!$D:$D, 'V1'!E12, 'D1'!$A:$A, 'V1'!$J$1)</f>
        <v>-1820</v>
      </c>
      <c r="K12" s="44">
        <f>SUMIFS('D1'!$F:$F,    'D1'!$B:$B, 'V1'!C12,     'D1'!$C:$C, 'V1'!D12,    'D1'!$D:$D, 'V1'!E12, 'D1'!$A:$A, 'V1'!$J$1)</f>
        <v>-1796</v>
      </c>
      <c r="L12" s="45">
        <f t="shared" si="3"/>
        <v>0.98681318681318686</v>
      </c>
      <c r="M12" s="46">
        <f>SUMIFS('D1'!$F:$F,    'D1'!$B:$B, 'V1'!C12,    'D1'!$C:$C, 'V1'!D12,    'D1'!$D:$D, 'V1'!E12,    'D1'!$G:$G, "YTD")</f>
        <v>-5305</v>
      </c>
      <c r="N12" s="85"/>
      <c r="O12" s="47">
        <f>SUMIFS('D1'!$E:$E,    'D1'!$B:$B, 'V1'!C12,     'D1'!$C:$C, 'V1'!D12,    'D1'!$D:$D, 'V1'!E12, 'D1'!$A:$A, 'V1'!$O$1)</f>
        <v>-1780</v>
      </c>
      <c r="P12" s="47">
        <f>SUMIFS('D1'!$F:$F,    'D1'!$B:$B, 'V1'!C12,     'D1'!$C:$C, 'V1'!D12,    'D1'!$D:$D, 'V1'!E12, 'D1'!$A:$A, 'V1'!$O$1)</f>
        <v>-1804</v>
      </c>
      <c r="Q12" s="48">
        <f t="shared" si="8"/>
        <v>1.0134831460674156</v>
      </c>
      <c r="R12" s="49">
        <f>SUMIFS('D1'!$F:$F,    'D1'!$B:$B, 'V1'!C12,    'D1'!$C:$C, 'V1'!D12,    'D1'!$D:$D, 'V1'!E12,    'D1'!$H:$H, "YTD")</f>
        <v>-3509</v>
      </c>
      <c r="S12" s="120">
        <f t="shared" si="0"/>
        <v>8</v>
      </c>
      <c r="T12" s="121">
        <f t="shared" si="1"/>
        <v>-4.434589800443459E-3</v>
      </c>
      <c r="U12" s="85"/>
      <c r="V12" s="62">
        <f>SUMIFS('D1'!$E:$E,    'D1'!$B:$B, 'V1'!C12,     'D1'!$C:$C, 'V1'!D12,    'D1'!$D:$D, 'V1'!E12, 'D1'!$A:$A, 'V1'!$V$1)</f>
        <v>-1650</v>
      </c>
      <c r="W12" s="62">
        <f>SUMIFS('D1'!$F:$F,    'D1'!$B:$B, 'V1'!C12,     'D1'!$C:$C, 'V1'!D12,    'D1'!$D:$D, 'V1'!E12, 'D1'!$A:$A, 'V1'!$V$1)</f>
        <v>-1680</v>
      </c>
      <c r="X12" s="63">
        <f t="shared" si="7"/>
        <v>1.0181818181818181</v>
      </c>
      <c r="Y12" s="64">
        <f>SUMIFS('D1'!$F:$F,    'D1'!$B:$B, 'V1'!C12,    'D1'!$C:$C, 'V1'!D12,    'D1'!$D:$D, 'V1'!E12,    'D1'!$I:$I, "YTD")</f>
        <v>-4875</v>
      </c>
      <c r="Z12" s="133">
        <f t="shared" si="2"/>
        <v>-116</v>
      </c>
      <c r="AA12" s="134">
        <f t="shared" si="6"/>
        <v>6.9047619047619052E-2</v>
      </c>
    </row>
    <row r="13" spans="1:28" ht="16.5" customHeight="1" x14ac:dyDescent="0.3">
      <c r="A13" s="36" t="str">
        <f>_xll.AUD_HIDE_ROWS(B13)</f>
        <v>VISIBLE</v>
      </c>
      <c r="B13" s="36" t="b">
        <f>IF(OR(VS_CATEGORY="", VS_CATEGORY=G7),FALSE,TRUE)</f>
        <v>0</v>
      </c>
      <c r="C13" s="35" t="s">
        <v>176</v>
      </c>
      <c r="D13" s="35" t="s">
        <v>169</v>
      </c>
      <c r="E13" s="35" t="s">
        <v>147</v>
      </c>
      <c r="F13" s="75"/>
      <c r="G13" s="74" t="s">
        <v>113</v>
      </c>
      <c r="H13" s="227" t="s">
        <v>114</v>
      </c>
      <c r="I13" s="85"/>
      <c r="J13" s="76">
        <f>SUMIFS('D1'!$E:$E,    'D1'!$B:$B, 'V1'!C13,     'D1'!$C:$C, 'V1'!D13,    'D1'!$D:$D, 'V1'!E13, 'D1'!$A:$A, 'V1'!$J$1)</f>
        <v>-640</v>
      </c>
      <c r="K13" s="76">
        <f>SUMIFS('D1'!$F:$F,    'D1'!$B:$B, 'V1'!C13,     'D1'!$C:$C, 'V1'!D13,    'D1'!$D:$D, 'V1'!E13, 'D1'!$A:$A, 'V1'!$J$1)</f>
        <v>-634</v>
      </c>
      <c r="L13" s="77">
        <f t="shared" si="3"/>
        <v>0.99062499999999998</v>
      </c>
      <c r="M13" s="78">
        <f>SUMIFS('D1'!$F:$F,    'D1'!$B:$B, 'V1'!C13,    'D1'!$C:$C, 'V1'!D13,    'D1'!$D:$D, 'V1'!E13,    'D1'!$G:$G, "YTD")</f>
        <v>-1904</v>
      </c>
      <c r="N13" s="85"/>
      <c r="O13" s="79">
        <f>SUMIFS('D1'!$E:$E,    'D1'!$B:$B, 'V1'!C13,     'D1'!$C:$C, 'V1'!D13,    'D1'!$D:$D, 'V1'!E13, 'D1'!$A:$A, 'V1'!$O$1)</f>
        <v>-630</v>
      </c>
      <c r="P13" s="79">
        <f>SUMIFS('D1'!$F:$F,    'D1'!$B:$B, 'V1'!C13,     'D1'!$C:$C, 'V1'!D13,    'D1'!$D:$D, 'V1'!E13, 'D1'!$A:$A, 'V1'!$O$1)</f>
        <v>-650</v>
      </c>
      <c r="Q13" s="80">
        <f t="shared" si="8"/>
        <v>1.0317460317460319</v>
      </c>
      <c r="R13" s="81">
        <f>SUMIFS('D1'!$F:$F,    'D1'!$B:$B, 'V1'!C13,    'D1'!$C:$C, 'V1'!D13,    'D1'!$D:$D, 'V1'!E13,    'D1'!$H:$H, "YTD")</f>
        <v>-1270</v>
      </c>
      <c r="S13" s="122">
        <f t="shared" si="0"/>
        <v>16</v>
      </c>
      <c r="T13" s="123">
        <f t="shared" si="1"/>
        <v>-2.4615384615384615E-2</v>
      </c>
      <c r="U13" s="85"/>
      <c r="V13" s="82">
        <f>SUMIFS('D1'!$E:$E,    'D1'!$B:$B, 'V1'!C13,     'D1'!$C:$C, 'V1'!D13,    'D1'!$D:$D, 'V1'!E13, 'D1'!$A:$A, 'V1'!$V$1)</f>
        <v>-600</v>
      </c>
      <c r="W13" s="82">
        <f>SUMIFS('D1'!$F:$F,    'D1'!$B:$B, 'V1'!C13,     'D1'!$C:$C, 'V1'!D13,    'D1'!$D:$D, 'V1'!E13, 'D1'!$A:$A, 'V1'!$V$1)</f>
        <v>-608</v>
      </c>
      <c r="X13" s="83">
        <f t="shared" si="7"/>
        <v>1.0133333333333334</v>
      </c>
      <c r="Y13" s="84">
        <f>SUMIFS('D1'!$F:$F,    'D1'!$B:$B, 'V1'!C13,    'D1'!$C:$C, 'V1'!D13,    'D1'!$D:$D, 'V1'!E13,    'D1'!$I:$I, "YTD")</f>
        <v>-1783</v>
      </c>
      <c r="Z13" s="137">
        <f t="shared" si="2"/>
        <v>-26</v>
      </c>
      <c r="AA13" s="138">
        <f t="shared" si="6"/>
        <v>4.2763157894736843E-2</v>
      </c>
    </row>
    <row r="14" spans="1:28" s="43" customFormat="1" ht="10.5" customHeight="1" thickBot="1" x14ac:dyDescent="0.35">
      <c r="A14" s="145" t="str">
        <f>_xll.AUD_HIDE_ROWS(B14)</f>
        <v>VISIBLE</v>
      </c>
      <c r="B14" s="145" t="b">
        <f>IF(OR(VS_CATEGORY="", VS_CATEGORY=G7),FALSE,TRUE)</f>
        <v>0</v>
      </c>
      <c r="C14" s="146"/>
      <c r="D14" s="146"/>
      <c r="E14" s="146"/>
      <c r="G14" s="147"/>
      <c r="H14" s="148"/>
      <c r="I14" s="85"/>
      <c r="J14" s="86"/>
      <c r="K14" s="86"/>
      <c r="L14" s="86"/>
      <c r="M14" s="87"/>
      <c r="N14" s="85"/>
      <c r="O14" s="86"/>
      <c r="P14" s="86"/>
      <c r="Q14" s="86"/>
      <c r="R14" s="87"/>
      <c r="S14" s="213"/>
      <c r="T14" s="214"/>
      <c r="U14" s="85"/>
      <c r="V14" s="86"/>
      <c r="W14" s="86"/>
      <c r="X14" s="86"/>
      <c r="Y14" s="87"/>
      <c r="Z14" s="213"/>
      <c r="AA14" s="173"/>
    </row>
    <row r="15" spans="1:28" ht="21.95" customHeight="1" x14ac:dyDescent="0.3">
      <c r="A15" s="36" t="str">
        <f>_xll.AUD_HIDE_ROWS(B15)</f>
        <v>VISIBLE</v>
      </c>
      <c r="B15" s="36" t="b">
        <f>IF(OR(VS_CATEGORY="", VS_CATEGORY=G15),FALSE,TRUE)</f>
        <v>0</v>
      </c>
      <c r="C15" s="35" t="s">
        <v>177</v>
      </c>
      <c r="F15" s="30"/>
      <c r="G15" s="40" t="s">
        <v>177</v>
      </c>
      <c r="H15" s="225" t="s">
        <v>115</v>
      </c>
      <c r="I15" s="57"/>
      <c r="J15" s="58">
        <f>SUM(J16:J18)</f>
        <v>1680</v>
      </c>
      <c r="K15" s="58">
        <f>SUM(K16:K18)</f>
        <v>1724</v>
      </c>
      <c r="L15" s="91">
        <f t="shared" ref="L15:L18" si="9">IFERROR(K15/J15, "-")</f>
        <v>1.0261904761904761</v>
      </c>
      <c r="M15" s="60">
        <f>SUM(M16:M18)</f>
        <v>4997</v>
      </c>
      <c r="N15" s="85"/>
      <c r="O15" s="58">
        <f>SUM(O16:O18)</f>
        <v>1650</v>
      </c>
      <c r="P15" s="58">
        <f>SUM(P16:P18)</f>
        <v>1648</v>
      </c>
      <c r="Q15" s="91">
        <f t="shared" ref="Q15:Q18" si="10">IFERROR(P15/O15, "-")</f>
        <v>0.99878787878787878</v>
      </c>
      <c r="R15" s="60">
        <f>SUM(R16:R18)</f>
        <v>3273</v>
      </c>
      <c r="S15" s="111">
        <f>K15-P15</f>
        <v>76</v>
      </c>
      <c r="T15" s="112">
        <f>IFERROR(S15/P15, "-")</f>
        <v>4.6116504854368932E-2</v>
      </c>
      <c r="U15" s="85"/>
      <c r="V15" s="58">
        <f>SUM(V16:V18)</f>
        <v>1550</v>
      </c>
      <c r="W15" s="58">
        <f>SUM(W16:W18)</f>
        <v>1592</v>
      </c>
      <c r="X15" s="92">
        <f t="shared" si="7"/>
        <v>1.0270967741935484</v>
      </c>
      <c r="Y15" s="60">
        <f>SUM(Y16:Y18)</f>
        <v>4562</v>
      </c>
      <c r="Z15" s="129">
        <f>K15-W15</f>
        <v>132</v>
      </c>
      <c r="AA15" s="130">
        <f t="shared" si="6"/>
        <v>8.2914572864321606E-2</v>
      </c>
    </row>
    <row r="16" spans="1:28" ht="16.5" customHeight="1" x14ac:dyDescent="0.3">
      <c r="A16" s="36" t="str">
        <f>_xll.AUD_HIDE_ROWS(B16)</f>
        <v>VISIBLE</v>
      </c>
      <c r="B16" s="36" t="b">
        <f>IF(OR(VS_CATEGORY="", VS_CATEGORY=G15),FALSE,TRUE)</f>
        <v>0</v>
      </c>
      <c r="C16" s="35" t="s">
        <v>177</v>
      </c>
      <c r="D16" s="35" t="s">
        <v>177</v>
      </c>
      <c r="E16" s="35" t="s">
        <v>148</v>
      </c>
      <c r="F16" s="29"/>
      <c r="G16" s="55" t="s">
        <v>121</v>
      </c>
      <c r="H16" s="224" t="s">
        <v>116</v>
      </c>
      <c r="I16" s="85"/>
      <c r="J16" s="99">
        <f>SUMIFS('D1'!$E:$E,    'D1'!$B:$B, 'V1'!C16,     'D1'!$C:$C, 'V1'!D16,    'D1'!$D:$D, 'V1'!E16, 'D1'!$A:$A, 'V1'!$J$1)</f>
        <v>380</v>
      </c>
      <c r="K16" s="99">
        <f>SUMIFS('D1'!$F:$F,    'D1'!$B:$B, 'V1'!C16,     'D1'!$C:$C, 'V1'!D16,    'D1'!$D:$D, 'V1'!E16, 'D1'!$A:$A, 'V1'!$J$1)</f>
        <v>412</v>
      </c>
      <c r="L16" s="100">
        <f t="shared" si="9"/>
        <v>1.0842105263157895</v>
      </c>
      <c r="M16" s="101">
        <f>SUMIFS('D1'!$F:$F,    'D1'!$B:$B, 'V1'!C16,    'D1'!$C:$C, 'V1'!D16,    'D1'!$D:$D, 'V1'!E16,    'D1'!$G:$G, "YTD")</f>
        <v>1130</v>
      </c>
      <c r="N16" s="85"/>
      <c r="O16" s="102">
        <f>SUMIFS('D1'!$E:$E,    'D1'!$B:$B, 'V1'!C16,     'D1'!$C:$C, 'V1'!D16,    'D1'!$D:$D, 'V1'!E16, 'D1'!$A:$A, 'V1'!$O$1)</f>
        <v>370</v>
      </c>
      <c r="P16" s="102">
        <f>SUMIFS('D1'!$F:$F,    'D1'!$B:$B, 'V1'!C16,     'D1'!$C:$C, 'V1'!D16,    'D1'!$D:$D, 'V1'!E16, 'D1'!$A:$A, 'V1'!$O$1)</f>
        <v>368</v>
      </c>
      <c r="Q16" s="103">
        <f t="shared" si="10"/>
        <v>0.99459459459459465</v>
      </c>
      <c r="R16" s="104">
        <f>SUMIFS('D1'!$F:$F,    'D1'!$B:$B, 'V1'!C16,    'D1'!$C:$C, 'V1'!D16,    'D1'!$D:$D, 'V1'!E16,    'D1'!$H:$H, "YTD")</f>
        <v>718</v>
      </c>
      <c r="S16" s="124">
        <f>K16-P16</f>
        <v>44</v>
      </c>
      <c r="T16" s="125">
        <f>IFERROR(S16/P16, "-")</f>
        <v>0.11956521739130435</v>
      </c>
      <c r="U16" s="85"/>
      <c r="V16" s="105">
        <f>SUMIFS('D1'!$E:$E,    'D1'!$B:$B, 'V1'!C16,     'D1'!$C:$C, 'V1'!D16,    'D1'!$D:$D, 'V1'!E16, 'D1'!$A:$A, 'V1'!$V$1)</f>
        <v>350</v>
      </c>
      <c r="W16" s="105">
        <f>SUMIFS('D1'!$F:$F,    'D1'!$B:$B, 'V1'!C16,     'D1'!$C:$C, 'V1'!D16,    'D1'!$D:$D, 'V1'!E16, 'D1'!$A:$A, 'V1'!$V$1)</f>
        <v>346</v>
      </c>
      <c r="X16" s="106">
        <f t="shared" si="7"/>
        <v>0.98857142857142855</v>
      </c>
      <c r="Y16" s="107">
        <f>SUMIFS('D1'!$F:$F,    'D1'!$B:$B, 'V1'!C16,    'D1'!$C:$C, 'V1'!D16,    'D1'!$D:$D, 'V1'!E16,    'D1'!$I:$I, "YTD")</f>
        <v>1001</v>
      </c>
      <c r="Z16" s="139">
        <f>K16-W16</f>
        <v>66</v>
      </c>
      <c r="AA16" s="140">
        <f t="shared" si="6"/>
        <v>0.19075144508670519</v>
      </c>
    </row>
    <row r="17" spans="1:27" ht="16.5" customHeight="1" x14ac:dyDescent="0.3">
      <c r="A17" s="36" t="str">
        <f>_xll.AUD_HIDE_ROWS(B17)</f>
        <v>VISIBLE</v>
      </c>
      <c r="B17" s="36" t="b">
        <f>IF(OR(VS_CATEGORY="", VS_CATEGORY=G15),FALSE,TRUE)</f>
        <v>0</v>
      </c>
      <c r="C17" s="35" t="s">
        <v>177</v>
      </c>
      <c r="D17" s="35" t="s">
        <v>177</v>
      </c>
      <c r="E17" s="35" t="s">
        <v>149</v>
      </c>
      <c r="F17" s="29"/>
      <c r="G17" s="55" t="s">
        <v>122</v>
      </c>
      <c r="H17" s="224" t="s">
        <v>117</v>
      </c>
      <c r="I17" s="85"/>
      <c r="J17" s="76">
        <f>SUMIFS('D1'!$E:$E,    'D1'!$B:$B, 'V1'!C17,     'D1'!$C:$C, 'V1'!D17,    'D1'!$D:$D, 'V1'!E17, 'D1'!$A:$A, 'V1'!$J$1)</f>
        <v>600</v>
      </c>
      <c r="K17" s="76">
        <f>SUMIFS('D1'!$F:$F,    'D1'!$B:$B, 'V1'!C17,     'D1'!$C:$C, 'V1'!D17,    'D1'!$D:$D, 'V1'!E17, 'D1'!$A:$A, 'V1'!$J$1)</f>
        <v>572</v>
      </c>
      <c r="L17" s="77">
        <f t="shared" si="9"/>
        <v>0.95333333333333337</v>
      </c>
      <c r="M17" s="78">
        <f>SUMIFS('D1'!$F:$F,    'D1'!$B:$B, 'V1'!C17,    'D1'!$C:$C, 'V1'!D17,    'D1'!$D:$D, 'V1'!E17,    'D1'!$G:$G, "YTD")</f>
        <v>1793</v>
      </c>
      <c r="N17" s="85"/>
      <c r="O17" s="79">
        <f>SUMIFS('D1'!$E:$E,    'D1'!$B:$B, 'V1'!C17,     'D1'!$C:$C, 'V1'!D17,    'D1'!$D:$D, 'V1'!E17, 'D1'!$A:$A, 'V1'!$O$1)</f>
        <v>600</v>
      </c>
      <c r="P17" s="79">
        <f>SUMIFS('D1'!$F:$F,    'D1'!$B:$B, 'V1'!C17,     'D1'!$C:$C, 'V1'!D17,    'D1'!$D:$D, 'V1'!E17, 'D1'!$A:$A, 'V1'!$O$1)</f>
        <v>616</v>
      </c>
      <c r="Q17" s="80">
        <f t="shared" si="10"/>
        <v>1.0266666666666666</v>
      </c>
      <c r="R17" s="81">
        <f>SUMIFS('D1'!$F:$F,    'D1'!$B:$B, 'V1'!C17,    'D1'!$C:$C, 'V1'!D17,    'D1'!$D:$D, 'V1'!E17,    'D1'!$H:$H, "YTD")</f>
        <v>1221</v>
      </c>
      <c r="S17" s="122">
        <f>K17-P17</f>
        <v>-44</v>
      </c>
      <c r="T17" s="123">
        <f>IFERROR(S17/P17, "-")</f>
        <v>-7.1428571428571425E-2</v>
      </c>
      <c r="U17" s="85"/>
      <c r="V17" s="82">
        <f>SUMIFS('D1'!$E:$E,    'D1'!$B:$B, 'V1'!C17,     'D1'!$C:$C, 'V1'!D17,    'D1'!$D:$D, 'V1'!E17, 'D1'!$A:$A, 'V1'!$V$1)</f>
        <v>580</v>
      </c>
      <c r="W17" s="82">
        <f>SUMIFS('D1'!$F:$F,    'D1'!$B:$B, 'V1'!C17,     'D1'!$C:$C, 'V1'!D17,    'D1'!$D:$D, 'V1'!E17, 'D1'!$A:$A, 'V1'!$V$1)</f>
        <v>614</v>
      </c>
      <c r="X17" s="83">
        <f t="shared" si="7"/>
        <v>1.0586206896551724</v>
      </c>
      <c r="Y17" s="84">
        <f>SUMIFS('D1'!$F:$F,    'D1'!$B:$B, 'V1'!C17,    'D1'!$C:$C, 'V1'!D17,    'D1'!$D:$D, 'V1'!E17,    'D1'!$I:$I, "YTD")</f>
        <v>1724</v>
      </c>
      <c r="Z17" s="137">
        <f>K17-W17</f>
        <v>-42</v>
      </c>
      <c r="AA17" s="138">
        <f t="shared" si="6"/>
        <v>-6.8403908794788276E-2</v>
      </c>
    </row>
    <row r="18" spans="1:27" ht="16.5" customHeight="1" x14ac:dyDescent="0.3">
      <c r="A18" s="36" t="str">
        <f>_xll.AUD_HIDE_ROWS(B18)</f>
        <v>VISIBLE</v>
      </c>
      <c r="B18" s="36" t="b">
        <f>IF(OR(VS_CATEGORY="", VS_CATEGORY=G15),FALSE,TRUE)</f>
        <v>0</v>
      </c>
      <c r="C18" s="35" t="s">
        <v>177</v>
      </c>
      <c r="D18" s="35" t="s">
        <v>177</v>
      </c>
      <c r="E18" s="35" t="s">
        <v>150</v>
      </c>
      <c r="F18" s="29"/>
      <c r="G18" s="55" t="s">
        <v>123</v>
      </c>
      <c r="H18" s="224" t="s">
        <v>118</v>
      </c>
      <c r="I18" s="85"/>
      <c r="J18" s="76">
        <f>SUMIFS('D1'!$E:$E,    'D1'!$B:$B, 'V1'!C18,     'D1'!$C:$C, 'V1'!D18,    'D1'!$D:$D, 'V1'!E18, 'D1'!$A:$A, 'V1'!$J$1)</f>
        <v>700</v>
      </c>
      <c r="K18" s="76">
        <f>SUMIFS('D1'!$F:$F,    'D1'!$B:$B, 'V1'!C18,     'D1'!$C:$C, 'V1'!D18,    'D1'!$D:$D, 'V1'!E18, 'D1'!$A:$A, 'V1'!$J$1)</f>
        <v>740</v>
      </c>
      <c r="L18" s="77">
        <f t="shared" si="9"/>
        <v>1.0571428571428572</v>
      </c>
      <c r="M18" s="78">
        <f>SUMIFS('D1'!$F:$F,    'D1'!$B:$B, 'V1'!C18,    'D1'!$C:$C, 'V1'!D18,    'D1'!$D:$D, 'V1'!E18,    'D1'!$G:$G, "YTD")</f>
        <v>2074</v>
      </c>
      <c r="N18" s="85"/>
      <c r="O18" s="79">
        <f>SUMIFS('D1'!$E:$E,    'D1'!$B:$B, 'V1'!C18,     'D1'!$C:$C, 'V1'!D18,    'D1'!$D:$D, 'V1'!E18, 'D1'!$A:$A, 'V1'!$O$1)</f>
        <v>680</v>
      </c>
      <c r="P18" s="79">
        <f>SUMIFS('D1'!$F:$F,    'D1'!$B:$B, 'V1'!C18,     'D1'!$C:$C, 'V1'!D18,    'D1'!$D:$D, 'V1'!E18, 'D1'!$A:$A, 'V1'!$O$1)</f>
        <v>664</v>
      </c>
      <c r="Q18" s="80">
        <f t="shared" si="10"/>
        <v>0.97647058823529409</v>
      </c>
      <c r="R18" s="81">
        <f>SUMIFS('D1'!$F:$F,    'D1'!$B:$B, 'V1'!C18,    'D1'!$C:$C, 'V1'!D18,    'D1'!$D:$D, 'V1'!E18,    'D1'!$H:$H, "YTD")</f>
        <v>1334</v>
      </c>
      <c r="S18" s="122">
        <f>K18-P18</f>
        <v>76</v>
      </c>
      <c r="T18" s="123">
        <f>IFERROR(S18/P18, "-")</f>
        <v>0.1144578313253012</v>
      </c>
      <c r="U18" s="85"/>
      <c r="V18" s="82">
        <f>SUMIFS('D1'!$E:$E,    'D1'!$B:$B, 'V1'!C18,     'D1'!$C:$C, 'V1'!D18,    'D1'!$D:$D, 'V1'!E18, 'D1'!$A:$A, 'V1'!$V$1)</f>
        <v>620</v>
      </c>
      <c r="W18" s="82">
        <f>SUMIFS('D1'!$F:$F,    'D1'!$B:$B, 'V1'!C18,     'D1'!$C:$C, 'V1'!D18,    'D1'!$D:$D, 'V1'!E18, 'D1'!$A:$A, 'V1'!$V$1)</f>
        <v>632</v>
      </c>
      <c r="X18" s="83">
        <f t="shared" si="7"/>
        <v>1.0193548387096774</v>
      </c>
      <c r="Y18" s="84">
        <f>SUMIFS('D1'!$F:$F,    'D1'!$B:$B, 'V1'!C18,    'D1'!$C:$C, 'V1'!D18,    'D1'!$D:$D, 'V1'!E18,    'D1'!$I:$I, "YTD")</f>
        <v>1837</v>
      </c>
      <c r="Z18" s="137">
        <f>K18-W18</f>
        <v>108</v>
      </c>
      <c r="AA18" s="138">
        <f t="shared" si="6"/>
        <v>0.17088607594936708</v>
      </c>
    </row>
    <row r="19" spans="1:27" s="43" customFormat="1" ht="10.5" customHeight="1" thickBot="1" x14ac:dyDescent="0.35">
      <c r="A19" s="145" t="str">
        <f>_xll.AUD_HIDE_ROWS(B19)</f>
        <v>VISIBLE</v>
      </c>
      <c r="B19" s="145" t="b">
        <f>IF(OR(VS_CATEGORY="", VS_CATEGORY=G15),FALSE,TRUE)</f>
        <v>0</v>
      </c>
      <c r="C19" s="146"/>
      <c r="D19" s="146"/>
      <c r="E19" s="146"/>
      <c r="G19" s="147"/>
      <c r="H19" s="148"/>
      <c r="I19" s="85"/>
      <c r="J19" s="86"/>
      <c r="K19" s="86"/>
      <c r="L19" s="86"/>
      <c r="M19" s="87"/>
      <c r="N19" s="85"/>
      <c r="O19" s="86"/>
      <c r="P19" s="86"/>
      <c r="Q19" s="86"/>
      <c r="R19" s="87"/>
      <c r="S19" s="213"/>
      <c r="T19" s="214"/>
      <c r="U19" s="85"/>
      <c r="V19" s="86"/>
      <c r="W19" s="86"/>
      <c r="X19" s="86"/>
      <c r="Y19" s="87"/>
      <c r="Z19" s="213"/>
      <c r="AA19" s="173"/>
    </row>
    <row r="20" spans="1:27" ht="21.95" customHeight="1" x14ac:dyDescent="0.3">
      <c r="A20" s="36" t="str">
        <f>_xll.AUD_HIDE_ROWS(B20)</f>
        <v>VISIBLE</v>
      </c>
      <c r="B20" s="36" t="b">
        <f>IF(OR(VS_CATEGORY="", VS_CATEGORY=G20),FALSE,TRUE)</f>
        <v>0</v>
      </c>
      <c r="C20" s="35" t="s">
        <v>151</v>
      </c>
      <c r="F20" s="30"/>
      <c r="G20" s="40" t="s">
        <v>119</v>
      </c>
      <c r="H20" s="223" t="s">
        <v>120</v>
      </c>
      <c r="I20" s="85"/>
      <c r="J20" s="58">
        <f>SUM(J21:J23)</f>
        <v>-3160</v>
      </c>
      <c r="K20" s="58">
        <f>SUM(K21:K23)</f>
        <v>-2980</v>
      </c>
      <c r="L20" s="91">
        <f t="shared" ref="L20:L23" si="11">IFERROR(K20/J20, "-")</f>
        <v>0.94303797468354433</v>
      </c>
      <c r="M20" s="60">
        <f>SUM(M21:M23)</f>
        <v>-8853</v>
      </c>
      <c r="N20" s="85"/>
      <c r="O20" s="58">
        <f>SUM(O21:O23)</f>
        <v>-3070</v>
      </c>
      <c r="P20" s="58">
        <f>SUM(P21:P23)</f>
        <v>-2908</v>
      </c>
      <c r="Q20" s="91">
        <f t="shared" ref="Q20:Q23" si="12">IFERROR(P20/O20, "-")</f>
        <v>0.94723127035830623</v>
      </c>
      <c r="R20" s="60">
        <f>SUM(R21:R23)</f>
        <v>-5873</v>
      </c>
      <c r="S20" s="111">
        <f>K20-P20</f>
        <v>-72</v>
      </c>
      <c r="T20" s="112">
        <f>IFERROR(S20/P20, "-")</f>
        <v>2.4759284731774415E-2</v>
      </c>
      <c r="U20" s="85"/>
      <c r="V20" s="58">
        <f>SUM(V21:V23)</f>
        <v>-2860</v>
      </c>
      <c r="W20" s="58">
        <f>SUM(W21:W23)</f>
        <v>-2848</v>
      </c>
      <c r="X20" s="92">
        <f t="shared" ref="X20:X25" si="13">IFERROR(W20/V20, "-")</f>
        <v>0.99580419580419577</v>
      </c>
      <c r="Y20" s="60">
        <f>SUM(Y21:Y23)</f>
        <v>-8388</v>
      </c>
      <c r="Z20" s="129">
        <f>K20-W20</f>
        <v>-132</v>
      </c>
      <c r="AA20" s="130">
        <f t="shared" ref="AA20:AA25" si="14">IFERROR(Z20/W20, "-")</f>
        <v>4.6348314606741575E-2</v>
      </c>
    </row>
    <row r="21" spans="1:27" ht="16.5" customHeight="1" x14ac:dyDescent="0.3">
      <c r="A21" s="36" t="str">
        <f>_xll.AUD_HIDE_ROWS(B21)</f>
        <v>VISIBLE</v>
      </c>
      <c r="B21" s="36" t="b">
        <f>IF(OR(VS_CATEGORY="", VS_CATEGORY=G20),FALSE,TRUE)</f>
        <v>0</v>
      </c>
      <c r="C21" s="35" t="s">
        <v>151</v>
      </c>
      <c r="D21" s="35" t="s">
        <v>151</v>
      </c>
      <c r="E21" s="35" t="s">
        <v>152</v>
      </c>
      <c r="F21" s="29"/>
      <c r="G21" s="55" t="s">
        <v>124</v>
      </c>
      <c r="H21" s="224" t="s">
        <v>127</v>
      </c>
      <c r="I21" s="85"/>
      <c r="J21" s="99">
        <f>SUMIFS('D1'!$E:$E,    'D1'!$B:$B, 'V1'!C21,     'D1'!$C:$C, 'V1'!D21,    'D1'!$D:$D, 'V1'!E21, 'D1'!$A:$A, 'V1'!$J$1)</f>
        <v>-2150</v>
      </c>
      <c r="K21" s="99">
        <f>SUMIFS('D1'!$F:$F,    'D1'!$B:$B, 'V1'!C21,     'D1'!$C:$C, 'V1'!D21,    'D1'!$D:$D, 'V1'!E21, 'D1'!$A:$A, 'V1'!$J$1)</f>
        <v>-2078</v>
      </c>
      <c r="L21" s="100">
        <f t="shared" si="11"/>
        <v>0.96651162790697676</v>
      </c>
      <c r="M21" s="101">
        <f>SUMIFS('D1'!$F:$F,    'D1'!$B:$B, 'V1'!C21,    'D1'!$C:$C, 'V1'!D21,    'D1'!$D:$D, 'V1'!E21,    'D1'!$G:$G, "YTD")</f>
        <v>-6110</v>
      </c>
      <c r="N21" s="85"/>
      <c r="O21" s="102">
        <f>SUMIFS('D1'!$E:$E,    'D1'!$B:$B, 'V1'!C21,     'D1'!$C:$C, 'V1'!D21,    'D1'!$D:$D, 'V1'!E21, 'D1'!$A:$A, 'V1'!$O$1)</f>
        <v>-2100</v>
      </c>
      <c r="P21" s="102">
        <f>SUMIFS('D1'!$F:$F,    'D1'!$B:$B, 'V1'!C21,     'D1'!$C:$C, 'V1'!D21,    'D1'!$D:$D, 'V1'!E21, 'D1'!$A:$A, 'V1'!$O$1)</f>
        <v>-2012</v>
      </c>
      <c r="Q21" s="103">
        <f t="shared" si="12"/>
        <v>0.95809523809523811</v>
      </c>
      <c r="R21" s="104">
        <f>SUMIFS('D1'!$F:$F,    'D1'!$B:$B, 'V1'!C21,    'D1'!$C:$C, 'V1'!D21,    'D1'!$D:$D, 'V1'!E21,    'D1'!$H:$H, "YTD")</f>
        <v>-4032</v>
      </c>
      <c r="S21" s="124">
        <f>K21-P21</f>
        <v>-66</v>
      </c>
      <c r="T21" s="125">
        <f>IFERROR(S21/P21, "-")</f>
        <v>3.2803180914512925E-2</v>
      </c>
      <c r="U21" s="85"/>
      <c r="V21" s="105">
        <f>SUMIFS('D1'!$E:$E,    'D1'!$B:$B, 'V1'!C21,     'D1'!$C:$C, 'V1'!D21,    'D1'!$D:$D, 'V1'!E21, 'D1'!$A:$A, 'V1'!$V$1)</f>
        <v>-1950</v>
      </c>
      <c r="W21" s="105">
        <f>SUMIFS('D1'!$F:$F,    'D1'!$B:$B, 'V1'!C21,     'D1'!$C:$C, 'V1'!D21,    'D1'!$D:$D, 'V1'!E21, 'D1'!$A:$A, 'V1'!$V$1)</f>
        <v>-1944</v>
      </c>
      <c r="X21" s="106">
        <f t="shared" si="13"/>
        <v>0.99692307692307691</v>
      </c>
      <c r="Y21" s="107">
        <f>SUMIFS('D1'!$F:$F,    'D1'!$B:$B, 'V1'!C21,    'D1'!$C:$C, 'V1'!D21,    'D1'!$D:$D, 'V1'!E21,    'D1'!$I:$I, "YTD")</f>
        <v>-5764</v>
      </c>
      <c r="Z21" s="139">
        <f>K21-W21</f>
        <v>-134</v>
      </c>
      <c r="AA21" s="140">
        <f t="shared" si="14"/>
        <v>6.893004115226338E-2</v>
      </c>
    </row>
    <row r="22" spans="1:27" ht="16.5" customHeight="1" x14ac:dyDescent="0.3">
      <c r="A22" s="36" t="str">
        <f>_xll.AUD_HIDE_ROWS(B22)</f>
        <v>VISIBLE</v>
      </c>
      <c r="B22" s="36" t="b">
        <f>IF(OR(VS_CATEGORY="", VS_CATEGORY=G20),FALSE,TRUE)</f>
        <v>0</v>
      </c>
      <c r="C22" s="35" t="s">
        <v>151</v>
      </c>
      <c r="D22" s="35" t="s">
        <v>151</v>
      </c>
      <c r="E22" s="35" t="s">
        <v>153</v>
      </c>
      <c r="F22" s="29"/>
      <c r="G22" s="55" t="s">
        <v>125</v>
      </c>
      <c r="H22" s="224" t="s">
        <v>128</v>
      </c>
      <c r="I22" s="85"/>
      <c r="J22" s="76">
        <f>SUMIFS('D1'!$E:$E,    'D1'!$B:$B, 'V1'!C22,     'D1'!$C:$C, 'V1'!D22,    'D1'!$D:$D, 'V1'!E22, 'D1'!$A:$A, 'V1'!$J$1)</f>
        <v>-700</v>
      </c>
      <c r="K22" s="76">
        <f>SUMIFS('D1'!$F:$F,    'D1'!$B:$B, 'V1'!C22,     'D1'!$C:$C, 'V1'!D22,    'D1'!$D:$D, 'V1'!E22, 'D1'!$A:$A, 'V1'!$J$1)</f>
        <v>-650</v>
      </c>
      <c r="L22" s="77">
        <f t="shared" si="11"/>
        <v>0.9285714285714286</v>
      </c>
      <c r="M22" s="78">
        <f>SUMIFS('D1'!$F:$F,    'D1'!$B:$B, 'V1'!C22,    'D1'!$C:$C, 'V1'!D22,    'D1'!$D:$D, 'V1'!E22,    'D1'!$G:$G, "YTD")</f>
        <v>-1997</v>
      </c>
      <c r="N22" s="85"/>
      <c r="O22" s="79">
        <f>SUMIFS('D1'!$E:$E,    'D1'!$B:$B, 'V1'!C22,     'D1'!$C:$C, 'V1'!D22,    'D1'!$D:$D, 'V1'!E22, 'D1'!$A:$A, 'V1'!$O$1)</f>
        <v>-680</v>
      </c>
      <c r="P22" s="79">
        <f>SUMIFS('D1'!$F:$F,    'D1'!$B:$B, 'V1'!C22,     'D1'!$C:$C, 'V1'!D22,    'D1'!$D:$D, 'V1'!E22, 'D1'!$A:$A, 'V1'!$O$1)</f>
        <v>-672</v>
      </c>
      <c r="Q22" s="80">
        <f t="shared" si="12"/>
        <v>0.9882352941176471</v>
      </c>
      <c r="R22" s="81">
        <f>SUMIFS('D1'!$F:$F,    'D1'!$B:$B, 'V1'!C22,    'D1'!$C:$C, 'V1'!D22,    'D1'!$D:$D, 'V1'!E22,    'D1'!$H:$H, "YTD")</f>
        <v>-1347</v>
      </c>
      <c r="S22" s="122">
        <f>K22-P22</f>
        <v>22</v>
      </c>
      <c r="T22" s="123">
        <f>IFERROR(S22/P22, "-")</f>
        <v>-3.273809523809524E-2</v>
      </c>
      <c r="U22" s="85"/>
      <c r="V22" s="82">
        <f>SUMIFS('D1'!$E:$E,    'D1'!$B:$B, 'V1'!C22,     'D1'!$C:$C, 'V1'!D22,    'D1'!$D:$D, 'V1'!E22, 'D1'!$A:$A, 'V1'!$V$1)</f>
        <v>-650</v>
      </c>
      <c r="W22" s="82">
        <f>SUMIFS('D1'!$F:$F,    'D1'!$B:$B, 'V1'!C22,     'D1'!$C:$C, 'V1'!D22,    'D1'!$D:$D, 'V1'!E22, 'D1'!$A:$A, 'V1'!$V$1)</f>
        <v>-648</v>
      </c>
      <c r="X22" s="83">
        <f t="shared" si="13"/>
        <v>0.99692307692307691</v>
      </c>
      <c r="Y22" s="84">
        <f>SUMIFS('D1'!$F:$F,    'D1'!$B:$B, 'V1'!C22,    'D1'!$C:$C, 'V1'!D22,    'D1'!$D:$D, 'V1'!E22,    'D1'!$I:$I, "YTD")</f>
        <v>-1873</v>
      </c>
      <c r="Z22" s="137">
        <f>K22-W22</f>
        <v>-2</v>
      </c>
      <c r="AA22" s="138">
        <f t="shared" si="14"/>
        <v>3.0864197530864196E-3</v>
      </c>
    </row>
    <row r="23" spans="1:27" ht="16.5" customHeight="1" x14ac:dyDescent="0.3">
      <c r="A23" s="36" t="str">
        <f>_xll.AUD_HIDE_ROWS(B23)</f>
        <v>VISIBLE</v>
      </c>
      <c r="B23" s="36" t="b">
        <f>IF(OR(VS_CATEGORY="", VS_CATEGORY=G20),FALSE,TRUE)</f>
        <v>0</v>
      </c>
      <c r="C23" s="35" t="s">
        <v>151</v>
      </c>
      <c r="D23" s="35" t="s">
        <v>151</v>
      </c>
      <c r="E23" s="35" t="s">
        <v>154</v>
      </c>
      <c r="F23" s="29"/>
      <c r="G23" s="55" t="s">
        <v>126</v>
      </c>
      <c r="H23" s="224" t="s">
        <v>129</v>
      </c>
      <c r="I23" s="85"/>
      <c r="J23" s="76">
        <f>SUMIFS('D1'!$E:$E,    'D1'!$B:$B, 'V1'!C23,     'D1'!$C:$C, 'V1'!D23,    'D1'!$D:$D, 'V1'!E23, 'D1'!$A:$A, 'V1'!$J$1)</f>
        <v>-310</v>
      </c>
      <c r="K23" s="76">
        <f>SUMIFS('D1'!$F:$F,    'D1'!$B:$B, 'V1'!C23,     'D1'!$C:$C, 'V1'!D23,    'D1'!$D:$D, 'V1'!E23, 'D1'!$A:$A, 'V1'!$J$1)</f>
        <v>-252</v>
      </c>
      <c r="L23" s="77">
        <f t="shared" si="11"/>
        <v>0.81290322580645158</v>
      </c>
      <c r="M23" s="78">
        <f>SUMIFS('D1'!$F:$F,    'D1'!$B:$B, 'V1'!C23,    'D1'!$C:$C, 'V1'!D23,    'D1'!$D:$D, 'V1'!E23,    'D1'!$G:$G, "YTD")</f>
        <v>-746</v>
      </c>
      <c r="N23" s="85"/>
      <c r="O23" s="79">
        <f>SUMIFS('D1'!$E:$E,    'D1'!$B:$B, 'V1'!C23,     'D1'!$C:$C, 'V1'!D23,    'D1'!$D:$D, 'V1'!E23, 'D1'!$A:$A, 'V1'!$O$1)</f>
        <v>-290</v>
      </c>
      <c r="P23" s="79">
        <f>SUMIFS('D1'!$F:$F,    'D1'!$B:$B, 'V1'!C23,     'D1'!$C:$C, 'V1'!D23,    'D1'!$D:$D, 'V1'!E23, 'D1'!$A:$A, 'V1'!$O$1)</f>
        <v>-224</v>
      </c>
      <c r="Q23" s="80">
        <f t="shared" si="12"/>
        <v>0.77241379310344827</v>
      </c>
      <c r="R23" s="81">
        <f>SUMIFS('D1'!$F:$F,    'D1'!$B:$B, 'V1'!C23,    'D1'!$C:$C, 'V1'!D23,    'D1'!$D:$D, 'V1'!E23,    'D1'!$H:$H, "YTD")</f>
        <v>-494</v>
      </c>
      <c r="S23" s="122">
        <f>K23-P23</f>
        <v>-28</v>
      </c>
      <c r="T23" s="123">
        <f>IFERROR(S23/P23, "-")</f>
        <v>0.125</v>
      </c>
      <c r="U23" s="85"/>
      <c r="V23" s="82">
        <f>SUMIFS('D1'!$E:$E,    'D1'!$B:$B, 'V1'!C23,     'D1'!$C:$C, 'V1'!D23,    'D1'!$D:$D, 'V1'!E23, 'D1'!$A:$A, 'V1'!$V$1)</f>
        <v>-260</v>
      </c>
      <c r="W23" s="82">
        <f>SUMIFS('D1'!$F:$F,    'D1'!$B:$B, 'V1'!C23,     'D1'!$C:$C, 'V1'!D23,    'D1'!$D:$D, 'V1'!E23, 'D1'!$A:$A, 'V1'!$V$1)</f>
        <v>-256</v>
      </c>
      <c r="X23" s="83">
        <f t="shared" si="13"/>
        <v>0.98461538461538467</v>
      </c>
      <c r="Y23" s="84">
        <f>SUMIFS('D1'!$F:$F,    'D1'!$B:$B, 'V1'!C23,    'D1'!$C:$C, 'V1'!D23,    'D1'!$D:$D, 'V1'!E23,    'D1'!$I:$I, "YTD")</f>
        <v>-751</v>
      </c>
      <c r="Z23" s="137">
        <f>K23-W23</f>
        <v>4</v>
      </c>
      <c r="AA23" s="138">
        <f t="shared" si="14"/>
        <v>-1.5625E-2</v>
      </c>
    </row>
    <row r="24" spans="1:27" s="43" customFormat="1" ht="10.5" customHeight="1" thickBot="1" x14ac:dyDescent="0.35">
      <c r="A24" s="145" t="str">
        <f>_xll.AUD_HIDE_ROWS(B24)</f>
        <v>VISIBLE</v>
      </c>
      <c r="B24" s="145" t="b">
        <f>IF(OR(VS_CATEGORY="", VS_CATEGORY=G20),FALSE,TRUE)</f>
        <v>0</v>
      </c>
      <c r="C24" s="146"/>
      <c r="D24" s="146"/>
      <c r="E24" s="146"/>
      <c r="F24" s="196"/>
      <c r="G24" s="197"/>
      <c r="H24" s="209"/>
      <c r="I24" s="85"/>
      <c r="J24" s="199"/>
      <c r="K24" s="199"/>
      <c r="L24" s="199"/>
      <c r="M24" s="200"/>
      <c r="N24" s="85"/>
      <c r="O24" s="199"/>
      <c r="P24" s="199"/>
      <c r="Q24" s="199"/>
      <c r="R24" s="200"/>
      <c r="S24" s="215"/>
      <c r="T24" s="216"/>
      <c r="U24" s="85"/>
      <c r="V24" s="199"/>
      <c r="W24" s="199"/>
      <c r="X24" s="199"/>
      <c r="Y24" s="200"/>
      <c r="Z24" s="215"/>
      <c r="AA24" s="173"/>
    </row>
    <row r="25" spans="1:27" s="65" customFormat="1" ht="21.95" customHeight="1" x14ac:dyDescent="0.3">
      <c r="A25" s="145" t="str">
        <f>_xll.AUD_HIDE_ROWS(B25)</f>
        <v>VISIBLE</v>
      </c>
      <c r="B25" s="145" t="b">
        <f>IF(OR(VS_CATEGORY=""),FALSE,TRUE)</f>
        <v>0</v>
      </c>
      <c r="C25" s="210"/>
      <c r="D25" s="210"/>
      <c r="E25" s="210"/>
      <c r="F25" s="201"/>
      <c r="G25" s="237" t="s">
        <v>220</v>
      </c>
      <c r="H25" s="238"/>
      <c r="I25" s="85"/>
      <c r="J25" s="201">
        <f>SUM(J7,J15,J20)</f>
        <v>3740</v>
      </c>
      <c r="K25" s="201">
        <f>SUM(K7,K15,K20)</f>
        <v>4224</v>
      </c>
      <c r="L25" s="202">
        <f>K25/J25</f>
        <v>1.1294117647058823</v>
      </c>
      <c r="M25" s="203">
        <f>SUM(M7,M15,M20)</f>
        <v>11857</v>
      </c>
      <c r="N25" s="85"/>
      <c r="O25" s="201">
        <f>SUM(O7,O15,O20)</f>
        <v>3700</v>
      </c>
      <c r="P25" s="201">
        <f>SUM(P7,P15,P20)</f>
        <v>3908</v>
      </c>
      <c r="Q25" s="202">
        <f>P25/O25</f>
        <v>1.0562162162162163</v>
      </c>
      <c r="R25" s="203">
        <f>SUM(R7,R15,R20)</f>
        <v>7633</v>
      </c>
      <c r="S25" s="204">
        <f>SUM(S7,S15,S20)</f>
        <v>316</v>
      </c>
      <c r="T25" s="205">
        <f>IFERROR(S25/P25, "-")</f>
        <v>8.0859774820880248E-2</v>
      </c>
      <c r="U25" s="85"/>
      <c r="V25" s="201">
        <f>SUM(V7,V15,V20)</f>
        <v>3440</v>
      </c>
      <c r="W25" s="201">
        <f>SUM(W7,W15,W20)</f>
        <v>3636</v>
      </c>
      <c r="X25" s="206">
        <f t="shared" si="13"/>
        <v>1.0569767441860465</v>
      </c>
      <c r="Y25" s="203">
        <f>SUM(Y7,Y15,Y20)</f>
        <v>10581</v>
      </c>
      <c r="Z25" s="207">
        <f>SUM(Z7,Z15,Z20)</f>
        <v>588</v>
      </c>
      <c r="AA25" s="208">
        <f t="shared" si="14"/>
        <v>0.1617161716171617</v>
      </c>
    </row>
    <row r="26" spans="1:27" s="43" customFormat="1" ht="10.5" customHeight="1" thickBot="1" x14ac:dyDescent="0.35">
      <c r="A26" s="145" t="str">
        <f>_xll.AUD_HIDE_ROWS(B26)</f>
        <v>VISIBLE</v>
      </c>
      <c r="B26" s="145" t="b">
        <f>IF(OR(VS_CATEGORY=""),FALSE,TRUE)</f>
        <v>0</v>
      </c>
      <c r="C26" s="146"/>
      <c r="D26" s="146"/>
      <c r="E26" s="146"/>
      <c r="G26" s="147"/>
      <c r="H26" s="149"/>
      <c r="J26" s="50"/>
      <c r="K26" s="50"/>
      <c r="L26" s="50"/>
      <c r="M26" s="61"/>
      <c r="O26" s="50"/>
      <c r="P26" s="50"/>
      <c r="Q26" s="50"/>
      <c r="R26" s="61"/>
      <c r="S26" s="217"/>
      <c r="T26" s="218"/>
      <c r="V26" s="50"/>
      <c r="W26" s="50"/>
      <c r="X26" s="50"/>
      <c r="Y26" s="61"/>
      <c r="Z26" s="217"/>
      <c r="AA26" s="173"/>
    </row>
    <row r="27" spans="1:27" ht="21.95" customHeight="1" x14ac:dyDescent="0.3">
      <c r="A27" s="36" t="str">
        <f>_xll.AUD_HIDE_ROWS(B27)</f>
        <v>VISIBLE</v>
      </c>
      <c r="B27" s="36" t="b">
        <f>IF(OR(VS_CATEGORY="", VS_CATEGORY=G27),FALSE,TRUE)</f>
        <v>0</v>
      </c>
      <c r="C27" s="35" t="s">
        <v>171</v>
      </c>
      <c r="F27" s="30"/>
      <c r="G27" s="40" t="s">
        <v>130</v>
      </c>
      <c r="H27" s="223" t="s">
        <v>134</v>
      </c>
      <c r="I27" s="85"/>
      <c r="J27" s="58">
        <f>SUM(J28:J29)</f>
        <v>-1480</v>
      </c>
      <c r="K27" s="58">
        <f>SUM(K28:K29)</f>
        <v>-1520</v>
      </c>
      <c r="L27" s="91">
        <f>IFERROR(K27/J27, "-")</f>
        <v>1.027027027027027</v>
      </c>
      <c r="M27" s="60">
        <f>SUM(M28:M29)</f>
        <v>-4339</v>
      </c>
      <c r="N27" s="85"/>
      <c r="O27" s="58">
        <f>SUM(O28:O29)</f>
        <v>-1410</v>
      </c>
      <c r="P27" s="58">
        <f>SUM(P28:P29)</f>
        <v>-1424</v>
      </c>
      <c r="Q27" s="91">
        <f>IFERROR(P27/O27, "-")</f>
        <v>1.0099290780141843</v>
      </c>
      <c r="R27" s="60">
        <f>SUM(R28:R29)</f>
        <v>-2819</v>
      </c>
      <c r="S27" s="111">
        <f>K27-P27</f>
        <v>-96</v>
      </c>
      <c r="T27" s="112">
        <f>IFERROR(S27/P27, "-")</f>
        <v>6.741573033707865E-2</v>
      </c>
      <c r="U27" s="85"/>
      <c r="V27" s="58">
        <f>SUM(V28:V29)</f>
        <v>-1300</v>
      </c>
      <c r="W27" s="58">
        <f>SUM(W28:W29)</f>
        <v>-1284</v>
      </c>
      <c r="X27" s="92">
        <f>IFERROR(W27/V27, "-")</f>
        <v>0.98769230769230765</v>
      </c>
      <c r="Y27" s="60">
        <f>SUM(Y28:Y29)</f>
        <v>-3704</v>
      </c>
      <c r="Z27" s="129">
        <f>K27-W27</f>
        <v>-236</v>
      </c>
      <c r="AA27" s="130">
        <f t="shared" ref="AA27:AA29" si="15">IFERROR(Z27/W27, "-")</f>
        <v>0.18380062305295949</v>
      </c>
    </row>
    <row r="28" spans="1:27" ht="16.5" customHeight="1" x14ac:dyDescent="0.3">
      <c r="A28" s="36" t="str">
        <f>_xll.AUD_HIDE_ROWS(B28)</f>
        <v>VISIBLE</v>
      </c>
      <c r="B28" s="36" t="b">
        <f>IF(OR(VS_CATEGORY="", VS_CATEGORY=G27),FALSE,TRUE)</f>
        <v>0</v>
      </c>
      <c r="C28" s="35" t="s">
        <v>171</v>
      </c>
      <c r="D28" s="35" t="s">
        <v>171</v>
      </c>
      <c r="E28" s="35" t="s">
        <v>184</v>
      </c>
      <c r="F28" s="29"/>
      <c r="G28" s="55" t="s">
        <v>185</v>
      </c>
      <c r="H28" s="224" t="s">
        <v>135</v>
      </c>
      <c r="I28" s="85"/>
      <c r="J28" s="99">
        <f>SUMIFS('D1'!$E:$E,    'D1'!$B:$B, 'V1'!C28,     'D1'!$C:$C, 'V1'!D28,    'D1'!$D:$D, 'V1'!E28, 'D1'!$A:$A, 'V1'!$J$1)</f>
        <v>-1160</v>
      </c>
      <c r="K28" s="99">
        <f>SUMIFS('D1'!$F:$F,    'D1'!$B:$B, 'V1'!C28,     'D1'!$C:$C, 'V1'!D28,    'D1'!$D:$D, 'V1'!E28, 'D1'!$A:$A, 'V1'!$J$1)</f>
        <v>-1212</v>
      </c>
      <c r="L28" s="100">
        <f t="shared" ref="L28:L29" si="16">IFERROR(K28/J28, "-")</f>
        <v>1.0448275862068965</v>
      </c>
      <c r="M28" s="101">
        <f>SUMIFS('D1'!$F:$F,    'D1'!$B:$B, 'V1'!C28,    'D1'!$C:$C, 'V1'!D28,    'D1'!$D:$D, 'V1'!E28,    'D1'!$G:$G, "YTD")</f>
        <v>-3412</v>
      </c>
      <c r="N28" s="85"/>
      <c r="O28" s="102">
        <f>SUMIFS('D1'!$E:$E,    'D1'!$B:$B, 'V1'!C28,     'D1'!$C:$C, 'V1'!D28,    'D1'!$D:$D, 'V1'!E28, 'D1'!$A:$A, 'V1'!$O$1)</f>
        <v>-1100</v>
      </c>
      <c r="P28" s="102">
        <f>SUMIFS('D1'!$F:$F,    'D1'!$B:$B, 'V1'!C28,     'D1'!$C:$C, 'V1'!D28,    'D1'!$D:$D, 'V1'!E28, 'D1'!$A:$A, 'V1'!$O$1)</f>
        <v>-1120</v>
      </c>
      <c r="Q28" s="103">
        <f t="shared" ref="Q28:Q29" si="17">IFERROR(P28/O28, "-")</f>
        <v>1.0181818181818181</v>
      </c>
      <c r="R28" s="104">
        <f>SUMIFS('D1'!$F:$F,    'D1'!$B:$B, 'V1'!C28,    'D1'!$C:$C, 'V1'!D28,    'D1'!$D:$D, 'V1'!E28,    'D1'!$H:$H, "YTD")</f>
        <v>-2200</v>
      </c>
      <c r="S28" s="126">
        <f>K28-P28</f>
        <v>-92</v>
      </c>
      <c r="T28" s="127">
        <f>IFERROR(S28/P28, "-")</f>
        <v>8.2142857142857142E-2</v>
      </c>
      <c r="U28" s="85"/>
      <c r="V28" s="105">
        <f>SUMIFS('D1'!$E:$E,    'D1'!$B:$B, 'V1'!C28,     'D1'!$C:$C, 'V1'!D28,    'D1'!$D:$D, 'V1'!E28, 'D1'!$A:$A, 'V1'!$V$1)</f>
        <v>-1000</v>
      </c>
      <c r="W28" s="105">
        <f>SUMIFS('D1'!$F:$F,    'D1'!$B:$B, 'V1'!C28,     'D1'!$C:$C, 'V1'!D28,    'D1'!$D:$D, 'V1'!E28, 'D1'!$A:$A, 'V1'!$V$1)</f>
        <v>-988</v>
      </c>
      <c r="X28" s="106">
        <f t="shared" ref="X28:X29" si="18">IFERROR(W28/V28, "-")</f>
        <v>0.98799999999999999</v>
      </c>
      <c r="Y28" s="107">
        <f>SUMIFS('D1'!$F:$F,    'D1'!$B:$B, 'V1'!C28,    'D1'!$C:$C, 'V1'!D28,    'D1'!$D:$D, 'V1'!E28,    'D1'!$I:$I, "YTD")</f>
        <v>-2848</v>
      </c>
      <c r="Z28" s="139">
        <f>K28-W28</f>
        <v>-224</v>
      </c>
      <c r="AA28" s="140">
        <f t="shared" si="15"/>
        <v>0.22672064777327935</v>
      </c>
    </row>
    <row r="29" spans="1:27" ht="16.5" customHeight="1" x14ac:dyDescent="0.3">
      <c r="A29" s="36" t="str">
        <f>_xll.AUD_HIDE_ROWS(B29)</f>
        <v>VISIBLE</v>
      </c>
      <c r="B29" s="36" t="b">
        <f>IF(OR(VS_CATEGORY="", VS_CATEGORY=G27),FALSE,TRUE)</f>
        <v>0</v>
      </c>
      <c r="C29" s="35" t="s">
        <v>171</v>
      </c>
      <c r="D29" s="35" t="s">
        <v>171</v>
      </c>
      <c r="E29" s="35" t="s">
        <v>182</v>
      </c>
      <c r="F29" s="29"/>
      <c r="G29" s="55" t="s">
        <v>131</v>
      </c>
      <c r="H29" s="224" t="s">
        <v>136</v>
      </c>
      <c r="I29" s="85"/>
      <c r="J29" s="44">
        <f>SUMIFS('D1'!$E:$E,    'D1'!$B:$B, 'V1'!C29,     'D1'!$C:$C, 'V1'!D29,    'D1'!$D:$D, 'V1'!E29, 'D1'!$A:$A, 'V1'!$J$1)</f>
        <v>-320</v>
      </c>
      <c r="K29" s="44">
        <f>SUMIFS('D1'!$F:$F,    'D1'!$B:$B, 'V1'!C29,     'D1'!$C:$C, 'V1'!D29,    'D1'!$D:$D, 'V1'!E29, 'D1'!$A:$A, 'V1'!$J$1)</f>
        <v>-308</v>
      </c>
      <c r="L29" s="45">
        <f t="shared" si="16"/>
        <v>0.96250000000000002</v>
      </c>
      <c r="M29" s="46">
        <f>SUMIFS('D1'!$F:$F,    'D1'!$B:$B, 'V1'!C29,    'D1'!$C:$C, 'V1'!D29,    'D1'!$D:$D, 'V1'!E29,    'D1'!$G:$G, "YTD")</f>
        <v>-927</v>
      </c>
      <c r="N29" s="85"/>
      <c r="O29" s="47">
        <f>SUMIFS('D1'!$E:$E,    'D1'!$B:$B, 'V1'!C29,     'D1'!$C:$C, 'V1'!D29,    'D1'!$D:$D, 'V1'!E29, 'D1'!$A:$A, 'V1'!$O$1)</f>
        <v>-310</v>
      </c>
      <c r="P29" s="47">
        <f>SUMIFS('D1'!$F:$F,    'D1'!$B:$B, 'V1'!C29,     'D1'!$C:$C, 'V1'!D29,    'D1'!$D:$D, 'V1'!E29, 'D1'!$A:$A, 'V1'!$O$1)</f>
        <v>-304</v>
      </c>
      <c r="Q29" s="48">
        <f t="shared" si="17"/>
        <v>0.98064516129032253</v>
      </c>
      <c r="R29" s="49">
        <f>SUMIFS('D1'!$F:$F,    'D1'!$B:$B, 'V1'!C29,    'D1'!$C:$C, 'V1'!D29,    'D1'!$D:$D, 'V1'!E29,    'D1'!$H:$H, "YTD")</f>
        <v>-619</v>
      </c>
      <c r="S29" s="126">
        <f>K29-P29</f>
        <v>-4</v>
      </c>
      <c r="T29" s="127">
        <f>IFERROR(S29/P29, "-")</f>
        <v>1.3157894736842105E-2</v>
      </c>
      <c r="U29" s="85"/>
      <c r="V29" s="62">
        <f>SUMIFS('D1'!$E:$E,    'D1'!$B:$B, 'V1'!C29,     'D1'!$C:$C, 'V1'!D29,    'D1'!$D:$D, 'V1'!E29, 'D1'!$A:$A, 'V1'!$V$1)</f>
        <v>-300</v>
      </c>
      <c r="W29" s="62">
        <f>SUMIFS('D1'!$F:$F,    'D1'!$B:$B, 'V1'!C29,     'D1'!$C:$C, 'V1'!D29,    'D1'!$D:$D, 'V1'!E29, 'D1'!$A:$A, 'V1'!$V$1)</f>
        <v>-296</v>
      </c>
      <c r="X29" s="63">
        <f t="shared" si="18"/>
        <v>0.98666666666666669</v>
      </c>
      <c r="Y29" s="64">
        <f>SUMIFS('D1'!$F:$F,    'D1'!$B:$B, 'V1'!C29,    'D1'!$C:$C, 'V1'!D29,    'D1'!$D:$D, 'V1'!E29,    'D1'!$I:$I, "YTD")</f>
        <v>-856</v>
      </c>
      <c r="Z29" s="133">
        <f>K29-W29</f>
        <v>-12</v>
      </c>
      <c r="AA29" s="134">
        <f t="shared" si="15"/>
        <v>4.0540540540540543E-2</v>
      </c>
    </row>
    <row r="30" spans="1:27" s="43" customFormat="1" ht="10.5" customHeight="1" thickBot="1" x14ac:dyDescent="0.35">
      <c r="A30" s="145" t="str">
        <f>_xll.AUD_HIDE_ROWS(B30)</f>
        <v>VISIBLE</v>
      </c>
      <c r="B30" s="145" t="b">
        <f>IF(OR(VS_CATEGORY="", VS_CATEGORY=G27),FALSE,TRUE)</f>
        <v>0</v>
      </c>
      <c r="C30" s="146"/>
      <c r="D30" s="146"/>
      <c r="E30" s="146"/>
      <c r="G30" s="147"/>
      <c r="H30" s="148"/>
      <c r="J30" s="50"/>
      <c r="K30" s="50"/>
      <c r="L30" s="50"/>
      <c r="M30" s="61"/>
      <c r="O30" s="50"/>
      <c r="P30" s="50"/>
      <c r="Q30" s="50"/>
      <c r="R30" s="59"/>
      <c r="S30" s="217"/>
      <c r="T30" s="218"/>
      <c r="V30" s="50"/>
      <c r="W30" s="50"/>
      <c r="X30" s="50"/>
      <c r="Y30" s="61"/>
      <c r="Z30" s="217"/>
      <c r="AA30" s="173"/>
    </row>
    <row r="31" spans="1:27" ht="21.95" customHeight="1" x14ac:dyDescent="0.3">
      <c r="A31" s="36" t="str">
        <f>_xll.AUD_HIDE_ROWS(B31)</f>
        <v>VISIBLE</v>
      </c>
      <c r="B31" s="36" t="b">
        <f>IF(OR(VS_CATEGORY="", VS_CATEGORY=G31),FALSE,TRUE)</f>
        <v>0</v>
      </c>
      <c r="C31" s="35" t="s">
        <v>181</v>
      </c>
      <c r="F31" s="30"/>
      <c r="G31" s="40" t="s">
        <v>181</v>
      </c>
      <c r="H31" s="223" t="s">
        <v>137</v>
      </c>
      <c r="I31" s="85"/>
      <c r="J31" s="152">
        <f>SUM(J32:J34)</f>
        <v>46.760000000000005</v>
      </c>
      <c r="K31" s="152">
        <f>SUM(K32:K34)</f>
        <v>45.36</v>
      </c>
      <c r="L31" s="91">
        <f t="shared" ref="L31:L34" si="19">IFERROR(K31/J31, "-")</f>
        <v>0.97005988023952083</v>
      </c>
      <c r="M31" s="159">
        <f>SUM(M32:M34)</f>
        <v>138.81</v>
      </c>
      <c r="N31" s="85"/>
      <c r="O31" s="152">
        <f>SUM(O32:O34)</f>
        <v>47.02</v>
      </c>
      <c r="P31" s="152">
        <f>SUM(P32:P34)</f>
        <v>46.46</v>
      </c>
      <c r="Q31" s="91">
        <f t="shared" ref="Q31:Q34" si="20">IFERROR(P31/O31, "-")</f>
        <v>0.98809017439387492</v>
      </c>
      <c r="R31" s="159">
        <f>SUM(R32:R34)</f>
        <v>93.45</v>
      </c>
      <c r="S31" s="166">
        <f>K31-P31</f>
        <v>-1.1000000000000014</v>
      </c>
      <c r="T31" s="112">
        <f>IFERROR(S31/P31, "-")</f>
        <v>-2.3676280671545445E-2</v>
      </c>
      <c r="U31" s="85"/>
      <c r="V31" s="152">
        <f>SUM(V32:V34)</f>
        <v>48</v>
      </c>
      <c r="W31" s="152">
        <f>SUM(W32:W34)</f>
        <v>47.71</v>
      </c>
      <c r="X31" s="92">
        <f t="shared" ref="X31:X34" si="21">IFERROR(W31/V31, "-")</f>
        <v>0.99395833333333339</v>
      </c>
      <c r="Y31" s="159">
        <f>SUM(Y32:Y34)</f>
        <v>144.6</v>
      </c>
      <c r="Z31" s="167">
        <f>K31-W31</f>
        <v>-2.3500000000000014</v>
      </c>
      <c r="AA31" s="130">
        <f t="shared" ref="AA31:AA36" si="22">IFERROR(Z31/W31, "-")</f>
        <v>-4.9255921190526124E-2</v>
      </c>
    </row>
    <row r="32" spans="1:27" ht="16.5" customHeight="1" x14ac:dyDescent="0.3">
      <c r="A32" s="36" t="str">
        <f>_xll.AUD_HIDE_ROWS(B32)</f>
        <v>VISIBLE</v>
      </c>
      <c r="B32" s="36" t="b">
        <f>IF(OR(VS_CATEGORY="", VS_CATEGORY=G31),FALSE,TRUE)</f>
        <v>0</v>
      </c>
      <c r="C32" s="35" t="s">
        <v>181</v>
      </c>
      <c r="D32" s="35" t="s">
        <v>181</v>
      </c>
      <c r="E32" s="35" t="s">
        <v>178</v>
      </c>
      <c r="F32" s="29"/>
      <c r="G32" s="55" t="s">
        <v>132</v>
      </c>
      <c r="H32" s="224" t="s">
        <v>138</v>
      </c>
      <c r="I32" s="85"/>
      <c r="J32" s="153">
        <f>SUMIFS('D1'!$E:$E,    'D1'!$B:$B, 'V1'!C32,     'D1'!$C:$C, 'V1'!D32,    'D1'!$D:$D, 'V1'!E32, 'D1'!$A:$A, 'V1'!$J$1)</f>
        <v>1.88</v>
      </c>
      <c r="K32" s="153">
        <f>SUMIFS('D1'!$F:$F,    'D1'!$B:$B, 'V1'!C32,     'D1'!$C:$C, 'V1'!D32,    'D1'!$D:$D, 'V1'!E32, 'D1'!$A:$A, 'V1'!$J$1)</f>
        <v>1.84</v>
      </c>
      <c r="L32" s="100">
        <f t="shared" si="19"/>
        <v>0.97872340425531923</v>
      </c>
      <c r="M32" s="160">
        <f>SUMIFS('D1'!$F:$F,    'D1'!$B:$B, 'V1'!C32,    'D1'!$C:$C, 'V1'!D32,    'D1'!$D:$D, 'V1'!E32,    'D1'!$G:$G, "YTD")</f>
        <v>5.5600000000000005</v>
      </c>
      <c r="N32" s="85"/>
      <c r="O32" s="155">
        <f>SUMIFS('D1'!$E:$E,    'D1'!$B:$B, 'V1'!C32,     'D1'!$C:$C, 'V1'!D32,    'D1'!$D:$D, 'V1'!E32, 'D1'!$A:$A, 'V1'!$O$1)</f>
        <v>1.87</v>
      </c>
      <c r="P32" s="155">
        <f>SUMIFS('D1'!$F:$F,    'D1'!$B:$B, 'V1'!C32,     'D1'!$C:$C, 'V1'!D32,    'D1'!$D:$D, 'V1'!E32, 'D1'!$A:$A, 'V1'!$O$1)</f>
        <v>1.87</v>
      </c>
      <c r="Q32" s="103">
        <f t="shared" si="20"/>
        <v>1</v>
      </c>
      <c r="R32" s="162">
        <f>SUMIFS('D1'!$F:$F,    'D1'!$B:$B, 'V1'!C32,    'D1'!$C:$C, 'V1'!D32,    'D1'!$D:$D, 'V1'!E32,    'D1'!$H:$H, "YTD")</f>
        <v>3.72</v>
      </c>
      <c r="S32" s="168">
        <f>K32-P32</f>
        <v>-3.0000000000000027E-2</v>
      </c>
      <c r="T32" s="127">
        <f>IFERROR(S32/P32, "-")</f>
        <v>-1.6042780748663114E-2</v>
      </c>
      <c r="U32" s="85"/>
      <c r="V32" s="157">
        <f>SUMIFS('D1'!$E:$E,    'D1'!$B:$B, 'V1'!C32,     'D1'!$C:$C, 'V1'!D32,    'D1'!$D:$D, 'V1'!E32, 'D1'!$A:$A, 'V1'!$V$1)</f>
        <v>1.92</v>
      </c>
      <c r="W32" s="157">
        <f>SUMIFS('D1'!$F:$F,    'D1'!$B:$B, 'V1'!C32,     'D1'!$C:$C, 'V1'!D32,    'D1'!$D:$D, 'V1'!E32, 'D1'!$A:$A, 'V1'!$V$1)</f>
        <v>1.93</v>
      </c>
      <c r="X32" s="106">
        <f t="shared" si="21"/>
        <v>1.0052083333333333</v>
      </c>
      <c r="Y32" s="164">
        <f>SUMIFS('D1'!$F:$F,    'D1'!$B:$B, 'V1'!C32,    'D1'!$C:$C, 'V1'!D32,    'D1'!$D:$D, 'V1'!E32,    'D1'!$I:$I, "YTD")</f>
        <v>5.71</v>
      </c>
      <c r="Z32" s="169">
        <f>K32-W32</f>
        <v>-8.9999999999999858E-2</v>
      </c>
      <c r="AA32" s="140">
        <f t="shared" si="22"/>
        <v>-4.6632124352331536E-2</v>
      </c>
    </row>
    <row r="33" spans="1:27" ht="16.5" customHeight="1" x14ac:dyDescent="0.3">
      <c r="A33" s="36" t="str">
        <f>_xll.AUD_HIDE_ROWS(B33)</f>
        <v>VISIBLE</v>
      </c>
      <c r="B33" s="36" t="b">
        <f>IF(OR(VS_CATEGORY="", VS_CATEGORY=G31),FALSE,TRUE)</f>
        <v>0</v>
      </c>
      <c r="C33" s="35" t="s">
        <v>181</v>
      </c>
      <c r="D33" s="35" t="s">
        <v>181</v>
      </c>
      <c r="E33" s="35" t="s">
        <v>187</v>
      </c>
      <c r="F33" s="128"/>
      <c r="G33" s="220" t="s">
        <v>167</v>
      </c>
      <c r="H33" s="224" t="s">
        <v>139</v>
      </c>
      <c r="I33" s="85"/>
      <c r="J33" s="154">
        <f>SUMIFS('D1'!$E:$E,    'D1'!$B:$B, 'V1'!C33,     'D1'!$C:$C, 'V1'!D33,    'D1'!$D:$D, 'V1'!E33, 'D1'!$A:$A, 'V1'!$J$1)</f>
        <v>0.68</v>
      </c>
      <c r="K33" s="154">
        <f>SUMIFS('D1'!$F:$F,    'D1'!$B:$B, 'V1'!C33,     'D1'!$C:$C, 'V1'!D33,    'D1'!$D:$D, 'V1'!E33, 'D1'!$A:$A, 'V1'!$J$1)</f>
        <v>0.72</v>
      </c>
      <c r="L33" s="45">
        <f t="shared" si="19"/>
        <v>1.0588235294117645</v>
      </c>
      <c r="M33" s="161">
        <f>SUMIFS('D1'!$F:$F,    'D1'!$B:$B, 'V1'!C33,    'D1'!$C:$C, 'V1'!D33,    'D1'!$D:$D, 'V1'!E33,    'D1'!$G:$G, "YTD")</f>
        <v>2.0499999999999998</v>
      </c>
      <c r="N33" s="85"/>
      <c r="O33" s="156">
        <f>SUMIFS('D1'!$E:$E,    'D1'!$B:$B, 'V1'!C33,     'D1'!$C:$C, 'V1'!D33,    'D1'!$D:$D, 'V1'!E33, 'D1'!$A:$A, 'V1'!$O$1)</f>
        <v>0.65</v>
      </c>
      <c r="P33" s="156">
        <f>SUMIFS('D1'!$F:$F,    'D1'!$B:$B, 'V1'!C33,     'D1'!$C:$C, 'V1'!D33,    'D1'!$D:$D, 'V1'!E33, 'D1'!$A:$A, 'V1'!$O$1)</f>
        <v>0.69</v>
      </c>
      <c r="Q33" s="48">
        <f t="shared" si="20"/>
        <v>1.0615384615384613</v>
      </c>
      <c r="R33" s="163">
        <f>SUMIFS('D1'!$F:$F,    'D1'!$B:$B, 'V1'!C33,    'D1'!$C:$C, 'V1'!D33,    'D1'!$D:$D, 'V1'!E33,    'D1'!$H:$H, "YTD")</f>
        <v>1.33</v>
      </c>
      <c r="S33" s="168">
        <f>K33-P33</f>
        <v>3.0000000000000027E-2</v>
      </c>
      <c r="T33" s="127">
        <f>IFERROR(S33/P33, "-")</f>
        <v>4.3478260869565258E-2</v>
      </c>
      <c r="U33" s="85"/>
      <c r="V33" s="158">
        <f>SUMIFS('D1'!$E:$E,    'D1'!$B:$B, 'V1'!C33,     'D1'!$C:$C, 'V1'!D33,    'D1'!$D:$D, 'V1'!E33, 'D1'!$A:$A, 'V1'!$V$1)</f>
        <v>0.57999999999999996</v>
      </c>
      <c r="W33" s="158">
        <f>SUMIFS('D1'!$F:$F,    'D1'!$B:$B, 'V1'!C33,     'D1'!$C:$C, 'V1'!D33,    'D1'!$D:$D, 'V1'!E33, 'D1'!$A:$A, 'V1'!$V$1)</f>
        <v>0.57999999999999996</v>
      </c>
      <c r="X33" s="63">
        <f t="shared" si="21"/>
        <v>1</v>
      </c>
      <c r="Y33" s="165">
        <f>SUMIFS('D1'!$F:$F,    'D1'!$B:$B, 'V1'!C33,    'D1'!$C:$C, 'V1'!D33,    'D1'!$D:$D, 'V1'!E33,    'D1'!$I:$I, "YTD")</f>
        <v>1.69</v>
      </c>
      <c r="Z33" s="170">
        <f>K33-W33</f>
        <v>0.14000000000000001</v>
      </c>
      <c r="AA33" s="134">
        <f t="shared" si="22"/>
        <v>0.24137931034482762</v>
      </c>
    </row>
    <row r="34" spans="1:27" ht="16.5" customHeight="1" x14ac:dyDescent="0.3">
      <c r="A34" s="36" t="str">
        <f>_xll.AUD_HIDE_ROWS(B34)</f>
        <v>VISIBLE</v>
      </c>
      <c r="B34" s="36" t="b">
        <f>IF(OR(VS_CATEGORY="", VS_CATEGORY=G31),FALSE,TRUE)</f>
        <v>0</v>
      </c>
      <c r="C34" s="35" t="s">
        <v>181</v>
      </c>
      <c r="D34" s="35" t="s">
        <v>181</v>
      </c>
      <c r="E34" s="35" t="s">
        <v>179</v>
      </c>
      <c r="F34" s="187"/>
      <c r="G34" s="221" t="s">
        <v>133</v>
      </c>
      <c r="H34" s="229" t="s">
        <v>140</v>
      </c>
      <c r="I34" s="85"/>
      <c r="J34" s="178">
        <f>SUMIFS('D1'!$E:$E,    'D1'!$B:$B, 'V1'!C34,     'D1'!$C:$C, 'V1'!D34,    'D1'!$D:$D, 'V1'!E34, 'D1'!$A:$A, 'V1'!$J$1)</f>
        <v>44.2</v>
      </c>
      <c r="K34" s="178">
        <f>SUMIFS('D1'!$F:$F,    'D1'!$B:$B, 'V1'!C34,     'D1'!$C:$C, 'V1'!D34,    'D1'!$D:$D, 'V1'!E34, 'D1'!$A:$A, 'V1'!$J$1)</f>
        <v>42.8</v>
      </c>
      <c r="L34" s="179">
        <f t="shared" si="19"/>
        <v>0.96832579185520351</v>
      </c>
      <c r="M34" s="180">
        <f>SUMIFS('D1'!$F:$F,    'D1'!$B:$B, 'V1'!C34,    'D1'!$C:$C, 'V1'!D34,    'D1'!$D:$D, 'V1'!E34,    'D1'!$G:$G, "YTD")</f>
        <v>131.19999999999999</v>
      </c>
      <c r="N34" s="85"/>
      <c r="O34" s="181">
        <f>SUMIFS('D1'!$E:$E,    'D1'!$B:$B, 'V1'!C34,     'D1'!$C:$C, 'V1'!D34,    'D1'!$D:$D, 'V1'!E34, 'D1'!$A:$A, 'V1'!$O$1)</f>
        <v>44.5</v>
      </c>
      <c r="P34" s="181">
        <f>SUMIFS('D1'!$F:$F,    'D1'!$B:$B, 'V1'!C34,     'D1'!$C:$C, 'V1'!D34,    'D1'!$D:$D, 'V1'!E34, 'D1'!$A:$A, 'V1'!$O$1)</f>
        <v>43.9</v>
      </c>
      <c r="Q34" s="182">
        <f t="shared" si="20"/>
        <v>0.98651685393258426</v>
      </c>
      <c r="R34" s="183">
        <f>SUMIFS('D1'!$F:$F,    'D1'!$B:$B, 'V1'!C34,    'D1'!$C:$C, 'V1'!D34,    'D1'!$D:$D, 'V1'!E34,    'D1'!$H:$H, "YTD")</f>
        <v>88.4</v>
      </c>
      <c r="S34" s="174">
        <f>K34-P34</f>
        <v>-1.1000000000000014</v>
      </c>
      <c r="T34" s="175">
        <f>IFERROR(S34/P34, "-")</f>
        <v>-2.505694760820049E-2</v>
      </c>
      <c r="U34" s="85"/>
      <c r="V34" s="184">
        <f>SUMIFS('D1'!$E:$E,    'D1'!$B:$B, 'V1'!C34,     'D1'!$C:$C, 'V1'!D34,    'D1'!$D:$D, 'V1'!E34, 'D1'!$A:$A, 'V1'!$V$1)</f>
        <v>45.5</v>
      </c>
      <c r="W34" s="184">
        <f>SUMIFS('D1'!$F:$F,    'D1'!$B:$B, 'V1'!C34,     'D1'!$C:$C, 'V1'!D34,    'D1'!$D:$D, 'V1'!E34, 'D1'!$A:$A, 'V1'!$V$1)</f>
        <v>45.2</v>
      </c>
      <c r="X34" s="185">
        <f t="shared" si="21"/>
        <v>0.99340659340659343</v>
      </c>
      <c r="Y34" s="186">
        <f>SUMIFS('D1'!$F:$F,    'D1'!$B:$B, 'V1'!C34,    'D1'!$C:$C, 'V1'!D34,    'D1'!$D:$D, 'V1'!E34,    'D1'!$I:$I, "YTD")</f>
        <v>137.19999999999999</v>
      </c>
      <c r="Z34" s="176">
        <f>K34-W34</f>
        <v>-2.4000000000000057</v>
      </c>
      <c r="AA34" s="177">
        <f t="shared" si="22"/>
        <v>-5.3097345132743487E-2</v>
      </c>
    </row>
    <row r="35" spans="1:27" s="43" customFormat="1" ht="10.5" customHeight="1" thickBot="1" x14ac:dyDescent="0.35">
      <c r="A35" s="145" t="str">
        <f>_xll.AUD_HIDE_ROWS(B35)</f>
        <v>VISIBLE</v>
      </c>
      <c r="B35" s="145" t="b">
        <f>IF(OR(VS_CATEGORY="", VS_CATEGORY=G31),FALSE,TRUE)</f>
        <v>0</v>
      </c>
      <c r="C35" s="146"/>
      <c r="D35" s="146"/>
      <c r="E35" s="146"/>
      <c r="F35" s="196"/>
      <c r="G35" s="197"/>
      <c r="H35" s="198"/>
      <c r="I35" s="85"/>
      <c r="J35" s="194"/>
      <c r="K35" s="194"/>
      <c r="L35" s="194"/>
      <c r="M35" s="195"/>
      <c r="N35" s="85"/>
      <c r="O35" s="199"/>
      <c r="P35" s="199"/>
      <c r="Q35" s="199"/>
      <c r="R35" s="200"/>
      <c r="S35" s="215"/>
      <c r="T35" s="216"/>
      <c r="U35" s="85"/>
      <c r="V35" s="199"/>
      <c r="W35" s="199"/>
      <c r="X35" s="199"/>
      <c r="Y35" s="200"/>
      <c r="Z35" s="215"/>
      <c r="AA35" s="173"/>
    </row>
    <row r="36" spans="1:27" ht="30" customHeight="1" x14ac:dyDescent="0.3">
      <c r="A36" s="36" t="str">
        <f>_xll.AUD_HIDE_ROWS(B36)</f>
        <v>VISIBLE</v>
      </c>
      <c r="B36" s="36" t="b">
        <f>IF(OR(VS_CATEGORY=""),FALSE,TRUE)</f>
        <v>0</v>
      </c>
      <c r="F36" s="188"/>
      <c r="G36" s="239" t="s">
        <v>141</v>
      </c>
      <c r="H36" s="240"/>
      <c r="I36" s="244"/>
      <c r="J36" s="189">
        <f>J25+J27</f>
        <v>2260</v>
      </c>
      <c r="K36" s="189">
        <f>K25+K27</f>
        <v>2704</v>
      </c>
      <c r="L36" s="190">
        <f>IFERROR(K36/J36, "-")</f>
        <v>1.1964601769911505</v>
      </c>
      <c r="M36" s="191">
        <f>M25+M27</f>
        <v>7518</v>
      </c>
      <c r="N36" s="52"/>
      <c r="O36" s="189">
        <f>O25+O27</f>
        <v>2290</v>
      </c>
      <c r="P36" s="189">
        <f>P25+P27</f>
        <v>2484</v>
      </c>
      <c r="Q36" s="190">
        <f>IFERROR(P36/O36, "-")</f>
        <v>1.0847161572052402</v>
      </c>
      <c r="R36" s="191">
        <f>R25+R27</f>
        <v>4814</v>
      </c>
      <c r="S36" s="192">
        <f>S25+S27</f>
        <v>220</v>
      </c>
      <c r="T36" s="193">
        <f>IFERROR(S36/P36, "-")</f>
        <v>8.8566827697262485E-2</v>
      </c>
      <c r="U36" s="28"/>
      <c r="V36" s="189">
        <f>V25+V27</f>
        <v>2140</v>
      </c>
      <c r="W36" s="189">
        <f>W25+W27</f>
        <v>2352</v>
      </c>
      <c r="X36" s="190">
        <f>IFERROR(W36/V36, "-")</f>
        <v>1.0990654205607477</v>
      </c>
      <c r="Y36" s="191">
        <f>Y25+Y27</f>
        <v>6877</v>
      </c>
      <c r="Z36" s="192">
        <f>Z25+Z27</f>
        <v>352</v>
      </c>
      <c r="AA36" s="190">
        <f t="shared" si="22"/>
        <v>0.14965986394557823</v>
      </c>
    </row>
  </sheetData>
  <mergeCells count="9">
    <mergeCell ref="G25:H25"/>
    <mergeCell ref="G36:H36"/>
    <mergeCell ref="F2:H2"/>
    <mergeCell ref="J4:M4"/>
    <mergeCell ref="O4:R4"/>
    <mergeCell ref="S4:T4"/>
    <mergeCell ref="V4:Y4"/>
    <mergeCell ref="Z4:AA4"/>
    <mergeCell ref="A5:B5"/>
  </mergeCells>
  <phoneticPr fontId="2" type="noConversion"/>
  <conditionalFormatting sqref="AA20:AA23 T7:T18 AA7:AA18 T20:T23 AA25 AA31:AA34 AA36 T25:T34 T36 AA27:AA29">
    <cfRule type="dataBar" priority="19">
      <dataBar>
        <cfvo type="min"/>
        <cfvo type="max"/>
        <color theme="8" tint="0.39997558519241921"/>
      </dataBar>
      <extLst>
        <ext xmlns:x14="http://schemas.microsoft.com/office/spreadsheetml/2009/9/main" uri="{B025F937-C7B1-47D3-B67F-A62EFF666E3E}">
          <x14:id>{0CB66113-E14D-44DB-B112-6F8EF433DE76}</x14:id>
        </ext>
      </extLst>
    </cfRule>
  </conditionalFormatting>
  <conditionalFormatting sqref="J8:M13 J16:M18 J21:M23 J28:M29 O8:S14 O16:S18 O21:S23 O28:S29 V8:Z13 V16:Z19 V21:Z23 V28:Z29 V32:Z35 O32:S35 J32:M35">
    <cfRule type="cellIs" dxfId="1" priority="14" operator="lessThan">
      <formula>0</formula>
    </cfRule>
  </conditionalFormatting>
  <conditionalFormatting sqref="J7:M7 O7:S7 J15:M15 O15:S15 J20:S20 J27:M27 J31:M31 O27:S27 O31:S31 V7:Z7 V15:Z15 V20:Z20 V27:Z27 V31:Z31">
    <cfRule type="cellIs" dxfId="0" priority="13" operator="lessThan">
      <formula>0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CB66113-E14D-44DB-B112-6F8EF433DE76}">
            <x14:dataBar minLength="0" maxLength="100" gradient="0">
              <x14:cfvo type="autoMin"/>
              <x14:cfvo type="autoMax"/>
              <x14:negativeFillColor theme="5" tint="0.59999389629810485"/>
              <x14:axisColor rgb="FF000000"/>
            </x14:dataBar>
          </x14:cfRule>
          <xm:sqref>AA20:AA23 T7:T18 AA7:AA18 T20:T23 AA25 AA31:AA34 AA36 T25:T34 T36 AA27:AA29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61"/>
  <sheetViews>
    <sheetView zoomScaleNormal="100" workbookViewId="0"/>
  </sheetViews>
  <sheetFormatPr defaultRowHeight="16.5" x14ac:dyDescent="0.3"/>
  <cols>
    <col min="1" max="1" width="10.375" bestFit="1" customWidth="1"/>
    <col min="2" max="3" width="21.25" bestFit="1" customWidth="1"/>
    <col min="4" max="4" width="26.25" bestFit="1" customWidth="1"/>
    <col min="5" max="5" width="14.625" bestFit="1" customWidth="1"/>
    <col min="6" max="6" width="14.875" bestFit="1" customWidth="1"/>
    <col min="7" max="7" width="12.625" bestFit="1" customWidth="1"/>
    <col min="8" max="8" width="12.375" bestFit="1" customWidth="1"/>
    <col min="9" max="9" width="14.625" bestFit="1" customWidth="1"/>
    <col min="10" max="10" width="14.875" bestFit="1" customWidth="1"/>
  </cols>
  <sheetData>
    <row r="1" spans="1:9" x14ac:dyDescent="0.3">
      <c r="A1" s="33" t="s">
        <v>214</v>
      </c>
      <c r="B1" s="33" t="s">
        <v>215</v>
      </c>
      <c r="C1" s="33" t="s">
        <v>216</v>
      </c>
      <c r="D1" s="33" t="s">
        <v>217</v>
      </c>
      <c r="E1" s="33" t="s">
        <v>218</v>
      </c>
      <c r="F1" s="33" t="s">
        <v>219</v>
      </c>
      <c r="G1" s="34" t="s">
        <v>210</v>
      </c>
      <c r="H1" s="34" t="s">
        <v>211</v>
      </c>
      <c r="I1" s="34" t="s">
        <v>212</v>
      </c>
    </row>
    <row r="2" spans="1:9" x14ac:dyDescent="0.3">
      <c r="A2" s="32" t="s">
        <v>192</v>
      </c>
      <c r="B2" s="32" t="s">
        <v>176</v>
      </c>
      <c r="C2" s="32" t="s">
        <v>168</v>
      </c>
      <c r="D2" s="32" t="s">
        <v>145</v>
      </c>
      <c r="E2" s="32">
        <v>1590</v>
      </c>
      <c r="F2" s="32">
        <v>1585</v>
      </c>
      <c r="G2" s="32" t="str">
        <f t="shared" ref="G2:G65" si="0">IF(AND(LEFT(A2, 4) = LEFT(VS_YM, 4), RIGHT(A2, 2) &lt;= RIGHT(VS_YM, 2)), "YTD", "")</f>
        <v/>
      </c>
      <c r="H2" s="32" t="str">
        <f t="shared" ref="H2:H65" si="1">IF(AND(LEFT(A2, 4) = LEFT(VS_LM, 4), RIGHT(A2, 2) &lt;= RIGHT(VS_LM, 2)), "YTD", "")</f>
        <v/>
      </c>
      <c r="I2" s="32" t="str">
        <f t="shared" ref="I2:I65" si="2">IF(AND(LEFT(A2, 4) = LEFT(VS_LL, 4), RIGHT(A2, 2) &lt;= RIGHT(VS_LL, 2)), "YTD", "")</f>
        <v/>
      </c>
    </row>
    <row r="3" spans="1:9" x14ac:dyDescent="0.3">
      <c r="A3" s="32" t="s">
        <v>193</v>
      </c>
      <c r="B3" s="32" t="s">
        <v>176</v>
      </c>
      <c r="C3" s="32" t="s">
        <v>168</v>
      </c>
      <c r="D3" s="32" t="s">
        <v>144</v>
      </c>
      <c r="E3" s="32">
        <v>5900</v>
      </c>
      <c r="F3" s="32">
        <v>5920</v>
      </c>
      <c r="G3" s="32" t="str">
        <f t="shared" si="0"/>
        <v/>
      </c>
      <c r="H3" s="32" t="str">
        <f t="shared" si="1"/>
        <v/>
      </c>
      <c r="I3" s="32" t="str">
        <f t="shared" si="2"/>
        <v/>
      </c>
    </row>
    <row r="4" spans="1:9" x14ac:dyDescent="0.3">
      <c r="A4" s="32" t="s">
        <v>193</v>
      </c>
      <c r="B4" s="32" t="s">
        <v>176</v>
      </c>
      <c r="C4" s="32" t="s">
        <v>168</v>
      </c>
      <c r="D4" s="32" t="s">
        <v>145</v>
      </c>
      <c r="E4" s="32">
        <v>1600</v>
      </c>
      <c r="F4" s="32">
        <v>1610</v>
      </c>
      <c r="G4" s="32" t="str">
        <f t="shared" si="0"/>
        <v/>
      </c>
      <c r="H4" s="32" t="str">
        <f t="shared" si="1"/>
        <v/>
      </c>
      <c r="I4" s="32" t="str">
        <f t="shared" si="2"/>
        <v/>
      </c>
    </row>
    <row r="5" spans="1:9" x14ac:dyDescent="0.3">
      <c r="A5" s="32" t="s">
        <v>194</v>
      </c>
      <c r="B5" s="32" t="s">
        <v>176</v>
      </c>
      <c r="C5" s="32" t="s">
        <v>168</v>
      </c>
      <c r="D5" s="32" t="s">
        <v>144</v>
      </c>
      <c r="E5" s="32">
        <v>5950</v>
      </c>
      <c r="F5" s="32">
        <v>5980</v>
      </c>
      <c r="G5" s="32" t="str">
        <f t="shared" si="0"/>
        <v/>
      </c>
      <c r="H5" s="32" t="str">
        <f t="shared" si="1"/>
        <v/>
      </c>
      <c r="I5" s="32" t="str">
        <f t="shared" si="2"/>
        <v/>
      </c>
    </row>
    <row r="6" spans="1:9" x14ac:dyDescent="0.3">
      <c r="A6" s="32" t="s">
        <v>194</v>
      </c>
      <c r="B6" s="32" t="s">
        <v>176</v>
      </c>
      <c r="C6" s="32" t="s">
        <v>168</v>
      </c>
      <c r="D6" s="32" t="s">
        <v>145</v>
      </c>
      <c r="E6" s="32">
        <v>1610</v>
      </c>
      <c r="F6" s="32">
        <v>1625</v>
      </c>
      <c r="G6" s="32" t="str">
        <f t="shared" si="0"/>
        <v/>
      </c>
      <c r="H6" s="32" t="str">
        <f t="shared" si="1"/>
        <v/>
      </c>
      <c r="I6" s="32" t="str">
        <f t="shared" si="2"/>
        <v/>
      </c>
    </row>
    <row r="7" spans="1:9" x14ac:dyDescent="0.3">
      <c r="A7" s="32" t="s">
        <v>188</v>
      </c>
      <c r="B7" s="32" t="s">
        <v>176</v>
      </c>
      <c r="C7" s="32" t="s">
        <v>168</v>
      </c>
      <c r="D7" s="32" t="s">
        <v>144</v>
      </c>
      <c r="E7" s="32">
        <v>5800</v>
      </c>
      <c r="F7" s="32">
        <v>5850</v>
      </c>
      <c r="G7" s="32" t="str">
        <f t="shared" si="0"/>
        <v>YTD</v>
      </c>
      <c r="H7" s="32" t="str">
        <f t="shared" si="1"/>
        <v>YTD</v>
      </c>
      <c r="I7" s="32" t="str">
        <f t="shared" si="2"/>
        <v/>
      </c>
    </row>
    <row r="8" spans="1:9" x14ac:dyDescent="0.3">
      <c r="A8" s="32" t="s">
        <v>188</v>
      </c>
      <c r="B8" s="32" t="s">
        <v>176</v>
      </c>
      <c r="C8" s="32" t="s">
        <v>168</v>
      </c>
      <c r="D8" s="32" t="s">
        <v>145</v>
      </c>
      <c r="E8" s="32">
        <v>1550</v>
      </c>
      <c r="F8" s="32">
        <v>1540</v>
      </c>
      <c r="G8" s="32" t="str">
        <f t="shared" si="0"/>
        <v>YTD</v>
      </c>
      <c r="H8" s="32" t="str">
        <f t="shared" si="1"/>
        <v>YTD</v>
      </c>
      <c r="I8" s="32" t="str">
        <f t="shared" si="2"/>
        <v/>
      </c>
    </row>
    <row r="9" spans="1:9" x14ac:dyDescent="0.3">
      <c r="A9" s="32" t="s">
        <v>161</v>
      </c>
      <c r="B9" s="32" t="s">
        <v>176</v>
      </c>
      <c r="C9" s="32" t="s">
        <v>168</v>
      </c>
      <c r="D9" s="32" t="s">
        <v>144</v>
      </c>
      <c r="E9" s="32">
        <v>5950</v>
      </c>
      <c r="F9" s="32">
        <v>6094</v>
      </c>
      <c r="G9" s="32" t="str">
        <f t="shared" si="0"/>
        <v>YTD</v>
      </c>
      <c r="H9" s="32" t="str">
        <f t="shared" si="1"/>
        <v>YTD</v>
      </c>
      <c r="I9" s="32" t="str">
        <f t="shared" si="2"/>
        <v/>
      </c>
    </row>
    <row r="10" spans="1:9" x14ac:dyDescent="0.3">
      <c r="A10" s="32" t="s">
        <v>161</v>
      </c>
      <c r="B10" s="32" t="s">
        <v>176</v>
      </c>
      <c r="C10" s="32" t="s">
        <v>168</v>
      </c>
      <c r="D10" s="32" t="s">
        <v>145</v>
      </c>
      <c r="E10" s="32">
        <v>1580</v>
      </c>
      <c r="F10" s="32">
        <v>1528</v>
      </c>
      <c r="G10" s="32" t="str">
        <f t="shared" si="0"/>
        <v>YTD</v>
      </c>
      <c r="H10" s="32" t="str">
        <f t="shared" si="1"/>
        <v>YTD</v>
      </c>
      <c r="I10" s="32" t="str">
        <f t="shared" si="2"/>
        <v/>
      </c>
    </row>
    <row r="11" spans="1:9" x14ac:dyDescent="0.3">
      <c r="A11" s="32" t="s">
        <v>143</v>
      </c>
      <c r="B11" s="32" t="s">
        <v>176</v>
      </c>
      <c r="C11" s="32" t="s">
        <v>168</v>
      </c>
      <c r="D11" s="32" t="s">
        <v>144</v>
      </c>
      <c r="E11" s="32">
        <v>6080</v>
      </c>
      <c r="F11" s="32">
        <v>6296</v>
      </c>
      <c r="G11" s="32" t="str">
        <f t="shared" si="0"/>
        <v>YTD</v>
      </c>
      <c r="H11" s="32" t="str">
        <f t="shared" si="1"/>
        <v/>
      </c>
      <c r="I11" s="32" t="str">
        <f t="shared" si="2"/>
        <v/>
      </c>
    </row>
    <row r="12" spans="1:9" x14ac:dyDescent="0.3">
      <c r="A12" s="32" t="s">
        <v>143</v>
      </c>
      <c r="B12" s="32" t="s">
        <v>176</v>
      </c>
      <c r="C12" s="32" t="s">
        <v>168</v>
      </c>
      <c r="D12" s="32" t="s">
        <v>145</v>
      </c>
      <c r="E12" s="32">
        <v>1600</v>
      </c>
      <c r="F12" s="32">
        <v>1614</v>
      </c>
      <c r="G12" s="32" t="str">
        <f t="shared" si="0"/>
        <v>YTD</v>
      </c>
      <c r="H12" s="32" t="str">
        <f t="shared" si="1"/>
        <v/>
      </c>
      <c r="I12" s="32" t="str">
        <f t="shared" si="2"/>
        <v/>
      </c>
    </row>
    <row r="13" spans="1:9" x14ac:dyDescent="0.3">
      <c r="A13" s="32" t="s">
        <v>195</v>
      </c>
      <c r="B13" s="32" t="s">
        <v>176</v>
      </c>
      <c r="C13" s="32" t="s">
        <v>168</v>
      </c>
      <c r="D13" s="32" t="s">
        <v>144</v>
      </c>
      <c r="E13" s="32">
        <v>6120</v>
      </c>
      <c r="F13" s="32">
        <v>6310</v>
      </c>
      <c r="G13" s="32" t="str">
        <f t="shared" si="0"/>
        <v/>
      </c>
      <c r="H13" s="32" t="str">
        <f t="shared" si="1"/>
        <v/>
      </c>
      <c r="I13" s="32" t="str">
        <f t="shared" si="2"/>
        <v/>
      </c>
    </row>
    <row r="14" spans="1:9" x14ac:dyDescent="0.3">
      <c r="A14" s="32" t="s">
        <v>195</v>
      </c>
      <c r="B14" s="32" t="s">
        <v>176</v>
      </c>
      <c r="C14" s="32" t="s">
        <v>168</v>
      </c>
      <c r="D14" s="32" t="s">
        <v>145</v>
      </c>
      <c r="E14" s="32">
        <v>1610</v>
      </c>
      <c r="F14" s="32">
        <v>1595</v>
      </c>
      <c r="G14" s="32" t="str">
        <f t="shared" si="0"/>
        <v/>
      </c>
      <c r="H14" s="32" t="str">
        <f t="shared" si="1"/>
        <v/>
      </c>
      <c r="I14" s="32" t="str">
        <f t="shared" si="2"/>
        <v/>
      </c>
    </row>
    <row r="15" spans="1:9" x14ac:dyDescent="0.3">
      <c r="A15" s="32" t="s">
        <v>196</v>
      </c>
      <c r="B15" s="32" t="s">
        <v>176</v>
      </c>
      <c r="C15" s="32" t="s">
        <v>168</v>
      </c>
      <c r="D15" s="32" t="s">
        <v>144</v>
      </c>
      <c r="E15" s="32">
        <v>6150</v>
      </c>
      <c r="F15" s="32">
        <v>6200</v>
      </c>
      <c r="G15" s="32" t="str">
        <f t="shared" si="0"/>
        <v/>
      </c>
      <c r="H15" s="32" t="str">
        <f t="shared" si="1"/>
        <v/>
      </c>
      <c r="I15" s="32" t="str">
        <f t="shared" si="2"/>
        <v/>
      </c>
    </row>
    <row r="16" spans="1:9" x14ac:dyDescent="0.3">
      <c r="A16" s="32" t="s">
        <v>196</v>
      </c>
      <c r="B16" s="32" t="s">
        <v>176</v>
      </c>
      <c r="C16" s="32" t="s">
        <v>168</v>
      </c>
      <c r="D16" s="32" t="s">
        <v>145</v>
      </c>
      <c r="E16" s="32">
        <v>1620</v>
      </c>
      <c r="F16" s="32">
        <v>1630</v>
      </c>
      <c r="G16" s="32" t="str">
        <f t="shared" si="0"/>
        <v/>
      </c>
      <c r="H16" s="32" t="str">
        <f t="shared" si="1"/>
        <v/>
      </c>
      <c r="I16" s="32" t="str">
        <f t="shared" si="2"/>
        <v/>
      </c>
    </row>
    <row r="17" spans="1:9" x14ac:dyDescent="0.3">
      <c r="A17" s="32" t="s">
        <v>197</v>
      </c>
      <c r="B17" s="32" t="s">
        <v>176</v>
      </c>
      <c r="C17" s="32" t="s">
        <v>168</v>
      </c>
      <c r="D17" s="32" t="s">
        <v>144</v>
      </c>
      <c r="E17" s="32">
        <v>6200</v>
      </c>
      <c r="F17" s="32">
        <v>6250</v>
      </c>
      <c r="G17" s="32" t="str">
        <f t="shared" si="0"/>
        <v/>
      </c>
      <c r="H17" s="32" t="str">
        <f t="shared" si="1"/>
        <v/>
      </c>
      <c r="I17" s="32" t="str">
        <f t="shared" si="2"/>
        <v/>
      </c>
    </row>
    <row r="18" spans="1:9" x14ac:dyDescent="0.3">
      <c r="A18" s="32" t="s">
        <v>197</v>
      </c>
      <c r="B18" s="32" t="s">
        <v>176</v>
      </c>
      <c r="C18" s="32" t="s">
        <v>168</v>
      </c>
      <c r="D18" s="32" t="s">
        <v>145</v>
      </c>
      <c r="E18" s="32">
        <v>1630</v>
      </c>
      <c r="F18" s="32">
        <v>1645</v>
      </c>
      <c r="G18" s="32" t="str">
        <f t="shared" si="0"/>
        <v/>
      </c>
      <c r="H18" s="32" t="str">
        <f t="shared" si="1"/>
        <v/>
      </c>
      <c r="I18" s="32" t="str">
        <f t="shared" si="2"/>
        <v/>
      </c>
    </row>
    <row r="19" spans="1:9" x14ac:dyDescent="0.3">
      <c r="A19" s="32" t="s">
        <v>198</v>
      </c>
      <c r="B19" s="32" t="s">
        <v>176</v>
      </c>
      <c r="C19" s="32" t="s">
        <v>168</v>
      </c>
      <c r="D19" s="32" t="s">
        <v>144</v>
      </c>
      <c r="E19" s="32">
        <v>6250</v>
      </c>
      <c r="F19" s="32">
        <v>6280</v>
      </c>
      <c r="G19" s="32" t="str">
        <f t="shared" si="0"/>
        <v/>
      </c>
      <c r="H19" s="32" t="str">
        <f t="shared" si="1"/>
        <v/>
      </c>
      <c r="I19" s="32" t="str">
        <f t="shared" si="2"/>
        <v/>
      </c>
    </row>
    <row r="20" spans="1:9" x14ac:dyDescent="0.3">
      <c r="A20" s="32" t="s">
        <v>198</v>
      </c>
      <c r="B20" s="32" t="s">
        <v>176</v>
      </c>
      <c r="C20" s="32" t="s">
        <v>168</v>
      </c>
      <c r="D20" s="32" t="s">
        <v>145</v>
      </c>
      <c r="E20" s="32">
        <v>1640</v>
      </c>
      <c r="F20" s="32">
        <v>1630</v>
      </c>
      <c r="G20" s="32" t="str">
        <f t="shared" si="0"/>
        <v/>
      </c>
      <c r="H20" s="32" t="str">
        <f t="shared" si="1"/>
        <v/>
      </c>
      <c r="I20" s="32" t="str">
        <f t="shared" si="2"/>
        <v/>
      </c>
    </row>
    <row r="21" spans="1:9" x14ac:dyDescent="0.3">
      <c r="A21" s="32" t="s">
        <v>199</v>
      </c>
      <c r="B21" s="32" t="s">
        <v>176</v>
      </c>
      <c r="C21" s="32" t="s">
        <v>168</v>
      </c>
      <c r="D21" s="32" t="s">
        <v>144</v>
      </c>
      <c r="E21" s="32">
        <v>6300</v>
      </c>
      <c r="F21" s="32">
        <v>6350</v>
      </c>
      <c r="G21" s="32" t="str">
        <f t="shared" si="0"/>
        <v/>
      </c>
      <c r="H21" s="32" t="str">
        <f t="shared" si="1"/>
        <v/>
      </c>
      <c r="I21" s="32" t="str">
        <f t="shared" si="2"/>
        <v/>
      </c>
    </row>
    <row r="22" spans="1:9" x14ac:dyDescent="0.3">
      <c r="A22" s="32" t="s">
        <v>199</v>
      </c>
      <c r="B22" s="32" t="s">
        <v>176</v>
      </c>
      <c r="C22" s="32" t="s">
        <v>168</v>
      </c>
      <c r="D22" s="32" t="s">
        <v>145</v>
      </c>
      <c r="E22" s="32">
        <v>1650</v>
      </c>
      <c r="F22" s="32">
        <v>1665</v>
      </c>
      <c r="G22" s="32" t="str">
        <f t="shared" si="0"/>
        <v/>
      </c>
      <c r="H22" s="32" t="str">
        <f t="shared" si="1"/>
        <v/>
      </c>
      <c r="I22" s="32" t="str">
        <f t="shared" si="2"/>
        <v/>
      </c>
    </row>
    <row r="23" spans="1:9" x14ac:dyDescent="0.3">
      <c r="A23" s="32" t="s">
        <v>200</v>
      </c>
      <c r="B23" s="32" t="s">
        <v>176</v>
      </c>
      <c r="C23" s="32" t="s">
        <v>168</v>
      </c>
      <c r="D23" s="32" t="s">
        <v>144</v>
      </c>
      <c r="E23" s="32">
        <v>6350</v>
      </c>
      <c r="F23" s="32">
        <v>6400</v>
      </c>
      <c r="G23" s="32" t="str">
        <f t="shared" si="0"/>
        <v/>
      </c>
      <c r="H23" s="32" t="str">
        <f t="shared" si="1"/>
        <v/>
      </c>
      <c r="I23" s="32" t="str">
        <f t="shared" si="2"/>
        <v/>
      </c>
    </row>
    <row r="24" spans="1:9" x14ac:dyDescent="0.3">
      <c r="A24" s="32" t="s">
        <v>200</v>
      </c>
      <c r="B24" s="32" t="s">
        <v>176</v>
      </c>
      <c r="C24" s="32" t="s">
        <v>168</v>
      </c>
      <c r="D24" s="32" t="s">
        <v>145</v>
      </c>
      <c r="E24" s="32">
        <v>1660</v>
      </c>
      <c r="F24" s="32">
        <v>1650</v>
      </c>
      <c r="G24" s="32" t="str">
        <f t="shared" si="0"/>
        <v/>
      </c>
      <c r="H24" s="32" t="str">
        <f t="shared" si="1"/>
        <v/>
      </c>
      <c r="I24" s="32" t="str">
        <f t="shared" si="2"/>
        <v/>
      </c>
    </row>
    <row r="25" spans="1:9" x14ac:dyDescent="0.3">
      <c r="A25" s="32" t="s">
        <v>201</v>
      </c>
      <c r="B25" s="32" t="s">
        <v>176</v>
      </c>
      <c r="C25" s="32" t="s">
        <v>168</v>
      </c>
      <c r="D25" s="32" t="s">
        <v>144</v>
      </c>
      <c r="E25" s="32">
        <v>6400</v>
      </c>
      <c r="F25" s="32">
        <v>6420</v>
      </c>
      <c r="G25" s="32" t="str">
        <f t="shared" si="0"/>
        <v/>
      </c>
      <c r="H25" s="32" t="str">
        <f t="shared" si="1"/>
        <v/>
      </c>
      <c r="I25" s="32" t="str">
        <f t="shared" si="2"/>
        <v/>
      </c>
    </row>
    <row r="26" spans="1:9" x14ac:dyDescent="0.3">
      <c r="A26" s="32" t="s">
        <v>201</v>
      </c>
      <c r="B26" s="32" t="s">
        <v>176</v>
      </c>
      <c r="C26" s="32" t="s">
        <v>168</v>
      </c>
      <c r="D26" s="32" t="s">
        <v>145</v>
      </c>
      <c r="E26" s="32">
        <v>1670</v>
      </c>
      <c r="F26" s="32">
        <v>1685</v>
      </c>
      <c r="G26" s="32" t="str">
        <f t="shared" si="0"/>
        <v/>
      </c>
      <c r="H26" s="32" t="str">
        <f t="shared" si="1"/>
        <v/>
      </c>
      <c r="I26" s="32" t="str">
        <f t="shared" si="2"/>
        <v/>
      </c>
    </row>
    <row r="27" spans="1:9" x14ac:dyDescent="0.3">
      <c r="A27" s="32" t="s">
        <v>202</v>
      </c>
      <c r="B27" s="32" t="s">
        <v>176</v>
      </c>
      <c r="C27" s="32" t="s">
        <v>168</v>
      </c>
      <c r="D27" s="32" t="s">
        <v>144</v>
      </c>
      <c r="E27" s="32">
        <v>6450</v>
      </c>
      <c r="F27" s="32">
        <v>6490</v>
      </c>
      <c r="G27" s="32" t="str">
        <f t="shared" si="0"/>
        <v/>
      </c>
      <c r="H27" s="32" t="str">
        <f t="shared" si="1"/>
        <v/>
      </c>
      <c r="I27" s="32" t="str">
        <f t="shared" si="2"/>
        <v/>
      </c>
    </row>
    <row r="28" spans="1:9" x14ac:dyDescent="0.3">
      <c r="A28" s="32" t="s">
        <v>202</v>
      </c>
      <c r="B28" s="32" t="s">
        <v>176</v>
      </c>
      <c r="C28" s="32" t="s">
        <v>168</v>
      </c>
      <c r="D28" s="32" t="s">
        <v>145</v>
      </c>
      <c r="E28" s="32">
        <v>1680</v>
      </c>
      <c r="F28" s="32">
        <v>1670</v>
      </c>
      <c r="G28" s="32" t="str">
        <f t="shared" si="0"/>
        <v/>
      </c>
      <c r="H28" s="32" t="str">
        <f t="shared" si="1"/>
        <v/>
      </c>
      <c r="I28" s="32" t="str">
        <f t="shared" si="2"/>
        <v/>
      </c>
    </row>
    <row r="29" spans="1:9" x14ac:dyDescent="0.3">
      <c r="A29" s="32" t="s">
        <v>203</v>
      </c>
      <c r="B29" s="32" t="s">
        <v>176</v>
      </c>
      <c r="C29" s="32" t="s">
        <v>168</v>
      </c>
      <c r="D29" s="32" t="s">
        <v>144</v>
      </c>
      <c r="E29" s="32">
        <v>6500</v>
      </c>
      <c r="F29" s="32">
        <v>6550</v>
      </c>
      <c r="G29" s="32" t="str">
        <f t="shared" si="0"/>
        <v/>
      </c>
      <c r="H29" s="32" t="str">
        <f t="shared" si="1"/>
        <v/>
      </c>
      <c r="I29" s="32" t="str">
        <f t="shared" si="2"/>
        <v/>
      </c>
    </row>
    <row r="30" spans="1:9" x14ac:dyDescent="0.3">
      <c r="A30" s="32" t="s">
        <v>203</v>
      </c>
      <c r="B30" s="32" t="s">
        <v>176</v>
      </c>
      <c r="C30" s="32" t="s">
        <v>168</v>
      </c>
      <c r="D30" s="32" t="s">
        <v>145</v>
      </c>
      <c r="E30" s="32">
        <v>1690</v>
      </c>
      <c r="F30" s="32">
        <v>1710</v>
      </c>
      <c r="G30" s="32" t="str">
        <f t="shared" si="0"/>
        <v/>
      </c>
      <c r="H30" s="32" t="str">
        <f t="shared" si="1"/>
        <v/>
      </c>
      <c r="I30" s="32" t="str">
        <f t="shared" si="2"/>
        <v/>
      </c>
    </row>
    <row r="31" spans="1:9" x14ac:dyDescent="0.3">
      <c r="A31" s="32" t="s">
        <v>189</v>
      </c>
      <c r="B31" s="32" t="s">
        <v>176</v>
      </c>
      <c r="C31" s="32" t="s">
        <v>169</v>
      </c>
      <c r="D31" s="32" t="s">
        <v>146</v>
      </c>
      <c r="E31" s="32">
        <v>-1600</v>
      </c>
      <c r="F31" s="32">
        <v>-1580</v>
      </c>
      <c r="G31" s="32" t="str">
        <f t="shared" si="0"/>
        <v/>
      </c>
      <c r="H31" s="32" t="str">
        <f t="shared" si="1"/>
        <v/>
      </c>
      <c r="I31" s="32" t="str">
        <f t="shared" si="2"/>
        <v>YTD</v>
      </c>
    </row>
    <row r="32" spans="1:9" x14ac:dyDescent="0.3">
      <c r="A32" s="32" t="s">
        <v>189</v>
      </c>
      <c r="B32" s="32" t="s">
        <v>176</v>
      </c>
      <c r="C32" s="32" t="s">
        <v>169</v>
      </c>
      <c r="D32" s="32" t="s">
        <v>147</v>
      </c>
      <c r="E32" s="32">
        <v>-580</v>
      </c>
      <c r="F32" s="32">
        <v>-590</v>
      </c>
      <c r="G32" s="32" t="str">
        <f t="shared" si="0"/>
        <v/>
      </c>
      <c r="H32" s="32" t="str">
        <f t="shared" si="1"/>
        <v/>
      </c>
      <c r="I32" s="32" t="str">
        <f t="shared" si="2"/>
        <v>YTD</v>
      </c>
    </row>
    <row r="33" spans="1:9" x14ac:dyDescent="0.3">
      <c r="A33" s="32" t="s">
        <v>190</v>
      </c>
      <c r="B33" s="32" t="s">
        <v>176</v>
      </c>
      <c r="C33" s="32" t="s">
        <v>169</v>
      </c>
      <c r="D33" s="32" t="s">
        <v>146</v>
      </c>
      <c r="E33" s="32">
        <v>-1620</v>
      </c>
      <c r="F33" s="32">
        <v>-1615</v>
      </c>
      <c r="G33" s="32" t="str">
        <f t="shared" si="0"/>
        <v/>
      </c>
      <c r="H33" s="32" t="str">
        <f t="shared" si="1"/>
        <v/>
      </c>
      <c r="I33" s="32" t="str">
        <f t="shared" si="2"/>
        <v>YTD</v>
      </c>
    </row>
    <row r="34" spans="1:9" x14ac:dyDescent="0.3">
      <c r="A34" s="32" t="s">
        <v>190</v>
      </c>
      <c r="B34" s="32" t="s">
        <v>176</v>
      </c>
      <c r="C34" s="32" t="s">
        <v>169</v>
      </c>
      <c r="D34" s="32" t="s">
        <v>147</v>
      </c>
      <c r="E34" s="32">
        <v>-590</v>
      </c>
      <c r="F34" s="32">
        <v>-585</v>
      </c>
      <c r="G34" s="32" t="str">
        <f t="shared" si="0"/>
        <v/>
      </c>
      <c r="H34" s="32" t="str">
        <f t="shared" si="1"/>
        <v/>
      </c>
      <c r="I34" s="32" t="str">
        <f t="shared" si="2"/>
        <v>YTD</v>
      </c>
    </row>
    <row r="35" spans="1:9" x14ac:dyDescent="0.3">
      <c r="A35" s="32" t="s">
        <v>160</v>
      </c>
      <c r="B35" s="32" t="s">
        <v>176</v>
      </c>
      <c r="C35" s="32" t="s">
        <v>169</v>
      </c>
      <c r="D35" s="32" t="s">
        <v>146</v>
      </c>
      <c r="E35" s="32">
        <v>-1650</v>
      </c>
      <c r="F35" s="32">
        <v>-1680</v>
      </c>
      <c r="G35" s="32" t="str">
        <f t="shared" si="0"/>
        <v/>
      </c>
      <c r="H35" s="32" t="str">
        <f t="shared" si="1"/>
        <v/>
      </c>
      <c r="I35" s="32" t="str">
        <f t="shared" si="2"/>
        <v>YTD</v>
      </c>
    </row>
    <row r="36" spans="1:9" x14ac:dyDescent="0.3">
      <c r="A36" s="32" t="s">
        <v>197</v>
      </c>
      <c r="B36" s="32" t="s">
        <v>176</v>
      </c>
      <c r="C36" s="32" t="s">
        <v>169</v>
      </c>
      <c r="D36" s="32" t="s">
        <v>146</v>
      </c>
      <c r="E36" s="32">
        <v>-1880</v>
      </c>
      <c r="F36" s="32">
        <v>-1890</v>
      </c>
      <c r="G36" s="32" t="str">
        <f t="shared" si="0"/>
        <v/>
      </c>
      <c r="H36" s="32" t="str">
        <f t="shared" si="1"/>
        <v/>
      </c>
      <c r="I36" s="32" t="str">
        <f t="shared" si="2"/>
        <v/>
      </c>
    </row>
    <row r="37" spans="1:9" x14ac:dyDescent="0.3">
      <c r="A37" s="32" t="s">
        <v>197</v>
      </c>
      <c r="B37" s="32" t="s">
        <v>176</v>
      </c>
      <c r="C37" s="32" t="s">
        <v>169</v>
      </c>
      <c r="D37" s="32" t="s">
        <v>147</v>
      </c>
      <c r="E37" s="32">
        <v>-670</v>
      </c>
      <c r="F37" s="32">
        <v>-665</v>
      </c>
      <c r="G37" s="32" t="str">
        <f t="shared" si="0"/>
        <v/>
      </c>
      <c r="H37" s="32" t="str">
        <f t="shared" si="1"/>
        <v/>
      </c>
      <c r="I37" s="32" t="str">
        <f t="shared" si="2"/>
        <v/>
      </c>
    </row>
    <row r="38" spans="1:9" x14ac:dyDescent="0.3">
      <c r="A38" s="32" t="s">
        <v>198</v>
      </c>
      <c r="B38" s="32" t="s">
        <v>176</v>
      </c>
      <c r="C38" s="32" t="s">
        <v>169</v>
      </c>
      <c r="D38" s="32" t="s">
        <v>146</v>
      </c>
      <c r="E38" s="32">
        <v>-1900</v>
      </c>
      <c r="F38" s="32">
        <v>-1895</v>
      </c>
      <c r="G38" s="32" t="str">
        <f t="shared" si="0"/>
        <v/>
      </c>
      <c r="H38" s="32" t="str">
        <f t="shared" si="1"/>
        <v/>
      </c>
      <c r="I38" s="32" t="str">
        <f t="shared" si="2"/>
        <v/>
      </c>
    </row>
    <row r="39" spans="1:9" x14ac:dyDescent="0.3">
      <c r="A39" s="32" t="s">
        <v>198</v>
      </c>
      <c r="B39" s="32" t="s">
        <v>176</v>
      </c>
      <c r="C39" s="32" t="s">
        <v>169</v>
      </c>
      <c r="D39" s="32" t="s">
        <v>147</v>
      </c>
      <c r="E39" s="32">
        <v>-680</v>
      </c>
      <c r="F39" s="32">
        <v>-690</v>
      </c>
      <c r="G39" s="32" t="str">
        <f t="shared" si="0"/>
        <v/>
      </c>
      <c r="H39" s="32" t="str">
        <f t="shared" si="1"/>
        <v/>
      </c>
      <c r="I39" s="32" t="str">
        <f t="shared" si="2"/>
        <v/>
      </c>
    </row>
    <row r="40" spans="1:9" x14ac:dyDescent="0.3">
      <c r="A40" s="32" t="s">
        <v>199</v>
      </c>
      <c r="B40" s="32" t="s">
        <v>176</v>
      </c>
      <c r="C40" s="32" t="s">
        <v>169</v>
      </c>
      <c r="D40" s="32" t="s">
        <v>146</v>
      </c>
      <c r="E40" s="32">
        <v>-1920</v>
      </c>
      <c r="F40" s="32">
        <v>-1935</v>
      </c>
      <c r="G40" s="32" t="str">
        <f t="shared" si="0"/>
        <v/>
      </c>
      <c r="H40" s="32" t="str">
        <f t="shared" si="1"/>
        <v/>
      </c>
      <c r="I40" s="32" t="str">
        <f t="shared" si="2"/>
        <v/>
      </c>
    </row>
    <row r="41" spans="1:9" x14ac:dyDescent="0.3">
      <c r="A41" s="32" t="s">
        <v>199</v>
      </c>
      <c r="B41" s="32" t="s">
        <v>176</v>
      </c>
      <c r="C41" s="32" t="s">
        <v>169</v>
      </c>
      <c r="D41" s="32" t="s">
        <v>147</v>
      </c>
      <c r="E41" s="32">
        <v>-690</v>
      </c>
      <c r="F41" s="32">
        <v>-685</v>
      </c>
      <c r="G41" s="32" t="str">
        <f t="shared" si="0"/>
        <v/>
      </c>
      <c r="H41" s="32" t="str">
        <f t="shared" si="1"/>
        <v/>
      </c>
      <c r="I41" s="32" t="str">
        <f t="shared" si="2"/>
        <v/>
      </c>
    </row>
    <row r="42" spans="1:9" x14ac:dyDescent="0.3">
      <c r="A42" s="32" t="s">
        <v>200</v>
      </c>
      <c r="B42" s="32" t="s">
        <v>176</v>
      </c>
      <c r="C42" s="32" t="s">
        <v>169</v>
      </c>
      <c r="D42" s="32" t="s">
        <v>146</v>
      </c>
      <c r="E42" s="32">
        <v>-1940</v>
      </c>
      <c r="F42" s="32">
        <v>-1920</v>
      </c>
      <c r="G42" s="32" t="str">
        <f t="shared" si="0"/>
        <v/>
      </c>
      <c r="H42" s="32" t="str">
        <f t="shared" si="1"/>
        <v/>
      </c>
      <c r="I42" s="32" t="str">
        <f t="shared" si="2"/>
        <v/>
      </c>
    </row>
    <row r="43" spans="1:9" x14ac:dyDescent="0.3">
      <c r="A43" s="32" t="s">
        <v>200</v>
      </c>
      <c r="B43" s="32" t="s">
        <v>176</v>
      </c>
      <c r="C43" s="32" t="s">
        <v>169</v>
      </c>
      <c r="D43" s="32" t="s">
        <v>147</v>
      </c>
      <c r="E43" s="32">
        <v>-700</v>
      </c>
      <c r="F43" s="32">
        <v>-710</v>
      </c>
      <c r="G43" s="32" t="str">
        <f t="shared" si="0"/>
        <v/>
      </c>
      <c r="H43" s="32" t="str">
        <f t="shared" si="1"/>
        <v/>
      </c>
      <c r="I43" s="32" t="str">
        <f t="shared" si="2"/>
        <v/>
      </c>
    </row>
    <row r="44" spans="1:9" x14ac:dyDescent="0.3">
      <c r="A44" s="32" t="s">
        <v>201</v>
      </c>
      <c r="B44" s="32" t="s">
        <v>176</v>
      </c>
      <c r="C44" s="32" t="s">
        <v>169</v>
      </c>
      <c r="D44" s="32" t="s">
        <v>146</v>
      </c>
      <c r="E44" s="32">
        <v>-1960</v>
      </c>
      <c r="F44" s="32">
        <v>-1975</v>
      </c>
      <c r="G44" s="32" t="str">
        <f t="shared" si="0"/>
        <v/>
      </c>
      <c r="H44" s="32" t="str">
        <f t="shared" si="1"/>
        <v/>
      </c>
      <c r="I44" s="32" t="str">
        <f t="shared" si="2"/>
        <v/>
      </c>
    </row>
    <row r="45" spans="1:9" x14ac:dyDescent="0.3">
      <c r="A45" s="32" t="s">
        <v>201</v>
      </c>
      <c r="B45" s="32" t="s">
        <v>176</v>
      </c>
      <c r="C45" s="32" t="s">
        <v>169</v>
      </c>
      <c r="D45" s="32" t="s">
        <v>147</v>
      </c>
      <c r="E45" s="32">
        <v>-710</v>
      </c>
      <c r="F45" s="32">
        <v>-705</v>
      </c>
      <c r="G45" s="32" t="str">
        <f t="shared" si="0"/>
        <v/>
      </c>
      <c r="H45" s="32" t="str">
        <f t="shared" si="1"/>
        <v/>
      </c>
      <c r="I45" s="32" t="str">
        <f t="shared" si="2"/>
        <v/>
      </c>
    </row>
    <row r="46" spans="1:9" x14ac:dyDescent="0.3">
      <c r="A46" s="32" t="s">
        <v>202</v>
      </c>
      <c r="B46" s="32" t="s">
        <v>176</v>
      </c>
      <c r="C46" s="32" t="s">
        <v>169</v>
      </c>
      <c r="D46" s="32" t="s">
        <v>146</v>
      </c>
      <c r="E46" s="32">
        <v>-1980</v>
      </c>
      <c r="F46" s="32">
        <v>-1960</v>
      </c>
      <c r="G46" s="32" t="str">
        <f t="shared" si="0"/>
        <v/>
      </c>
      <c r="H46" s="32" t="str">
        <f t="shared" si="1"/>
        <v/>
      </c>
      <c r="I46" s="32" t="str">
        <f t="shared" si="2"/>
        <v/>
      </c>
    </row>
    <row r="47" spans="1:9" x14ac:dyDescent="0.3">
      <c r="A47" s="32" t="s">
        <v>202</v>
      </c>
      <c r="B47" s="32" t="s">
        <v>176</v>
      </c>
      <c r="C47" s="32" t="s">
        <v>169</v>
      </c>
      <c r="D47" s="32" t="s">
        <v>147</v>
      </c>
      <c r="E47" s="32">
        <v>-720</v>
      </c>
      <c r="F47" s="32">
        <v>-730</v>
      </c>
      <c r="G47" s="32" t="str">
        <f t="shared" si="0"/>
        <v/>
      </c>
      <c r="H47" s="32" t="str">
        <f t="shared" si="1"/>
        <v/>
      </c>
      <c r="I47" s="32" t="str">
        <f t="shared" si="2"/>
        <v/>
      </c>
    </row>
    <row r="48" spans="1:9" x14ac:dyDescent="0.3">
      <c r="A48" s="32" t="s">
        <v>203</v>
      </c>
      <c r="B48" s="32" t="s">
        <v>176</v>
      </c>
      <c r="C48" s="32" t="s">
        <v>169</v>
      </c>
      <c r="D48" s="32" t="s">
        <v>146</v>
      </c>
      <c r="E48" s="32">
        <v>-2000</v>
      </c>
      <c r="F48" s="32">
        <v>-2020</v>
      </c>
      <c r="G48" s="32" t="str">
        <f t="shared" si="0"/>
        <v/>
      </c>
      <c r="H48" s="32" t="str">
        <f t="shared" si="1"/>
        <v/>
      </c>
      <c r="I48" s="32" t="str">
        <f t="shared" si="2"/>
        <v/>
      </c>
    </row>
    <row r="49" spans="1:9" x14ac:dyDescent="0.3">
      <c r="A49" s="32" t="s">
        <v>203</v>
      </c>
      <c r="B49" s="32" t="s">
        <v>176</v>
      </c>
      <c r="C49" s="32" t="s">
        <v>169</v>
      </c>
      <c r="D49" s="32" t="s">
        <v>147</v>
      </c>
      <c r="E49" s="32">
        <v>-730</v>
      </c>
      <c r="F49" s="32">
        <v>-720</v>
      </c>
      <c r="G49" s="32" t="str">
        <f t="shared" si="0"/>
        <v/>
      </c>
      <c r="H49" s="32" t="str">
        <f t="shared" si="1"/>
        <v/>
      </c>
      <c r="I49" s="32" t="str">
        <f t="shared" si="2"/>
        <v/>
      </c>
    </row>
    <row r="50" spans="1:9" x14ac:dyDescent="0.3">
      <c r="A50" s="32" t="s">
        <v>192</v>
      </c>
      <c r="B50" s="32" t="s">
        <v>180</v>
      </c>
      <c r="C50" s="32" t="s">
        <v>180</v>
      </c>
      <c r="D50" s="32" t="s">
        <v>173</v>
      </c>
      <c r="E50" s="32">
        <v>1.89</v>
      </c>
      <c r="F50" s="32">
        <v>1.88</v>
      </c>
      <c r="G50" s="32" t="str">
        <f t="shared" si="0"/>
        <v/>
      </c>
      <c r="H50" s="32" t="str">
        <f t="shared" si="1"/>
        <v/>
      </c>
      <c r="I50" s="32" t="str">
        <f t="shared" si="2"/>
        <v/>
      </c>
    </row>
    <row r="51" spans="1:9" x14ac:dyDescent="0.3">
      <c r="A51" s="32" t="s">
        <v>193</v>
      </c>
      <c r="B51" s="32" t="s">
        <v>180</v>
      </c>
      <c r="C51" s="32" t="s">
        <v>180</v>
      </c>
      <c r="D51" s="32" t="s">
        <v>173</v>
      </c>
      <c r="E51" s="32">
        <v>1.88</v>
      </c>
      <c r="F51" s="32">
        <v>1.89</v>
      </c>
      <c r="G51" s="32" t="str">
        <f t="shared" si="0"/>
        <v/>
      </c>
      <c r="H51" s="32" t="str">
        <f t="shared" si="1"/>
        <v/>
      </c>
      <c r="I51" s="32" t="str">
        <f t="shared" si="2"/>
        <v/>
      </c>
    </row>
    <row r="52" spans="1:9" x14ac:dyDescent="0.3">
      <c r="A52" s="32" t="s">
        <v>194</v>
      </c>
      <c r="B52" s="32" t="s">
        <v>180</v>
      </c>
      <c r="C52" s="32" t="s">
        <v>180</v>
      </c>
      <c r="D52" s="32" t="s">
        <v>173</v>
      </c>
      <c r="E52" s="32">
        <v>1.89</v>
      </c>
      <c r="F52" s="32">
        <v>1.87</v>
      </c>
      <c r="G52" s="32" t="str">
        <f t="shared" si="0"/>
        <v/>
      </c>
      <c r="H52" s="32" t="str">
        <f t="shared" si="1"/>
        <v/>
      </c>
      <c r="I52" s="32" t="str">
        <f t="shared" si="2"/>
        <v/>
      </c>
    </row>
    <row r="53" spans="1:9" x14ac:dyDescent="0.3">
      <c r="A53" s="32" t="s">
        <v>188</v>
      </c>
      <c r="B53" s="32" t="s">
        <v>180</v>
      </c>
      <c r="C53" s="32" t="s">
        <v>180</v>
      </c>
      <c r="D53" s="32" t="s">
        <v>173</v>
      </c>
      <c r="E53" s="32">
        <v>1.86</v>
      </c>
      <c r="F53" s="32">
        <v>1.85</v>
      </c>
      <c r="G53" s="32" t="str">
        <f t="shared" si="0"/>
        <v>YTD</v>
      </c>
      <c r="H53" s="32" t="str">
        <f t="shared" si="1"/>
        <v>YTD</v>
      </c>
      <c r="I53" s="32" t="str">
        <f t="shared" si="2"/>
        <v/>
      </c>
    </row>
    <row r="54" spans="1:9" x14ac:dyDescent="0.3">
      <c r="A54" s="32" t="s">
        <v>161</v>
      </c>
      <c r="B54" s="32" t="s">
        <v>180</v>
      </c>
      <c r="C54" s="32" t="s">
        <v>180</v>
      </c>
      <c r="D54" s="32" t="s">
        <v>173</v>
      </c>
      <c r="E54" s="32">
        <v>1.87</v>
      </c>
      <c r="F54" s="32">
        <v>1.87</v>
      </c>
      <c r="G54" s="32" t="str">
        <f t="shared" si="0"/>
        <v>YTD</v>
      </c>
      <c r="H54" s="32" t="str">
        <f t="shared" si="1"/>
        <v>YTD</v>
      </c>
      <c r="I54" s="32" t="str">
        <f t="shared" si="2"/>
        <v/>
      </c>
    </row>
    <row r="55" spans="1:9" x14ac:dyDescent="0.3">
      <c r="A55" s="32" t="s">
        <v>143</v>
      </c>
      <c r="B55" s="32" t="s">
        <v>180</v>
      </c>
      <c r="C55" s="32" t="s">
        <v>180</v>
      </c>
      <c r="D55" s="32" t="s">
        <v>173</v>
      </c>
      <c r="E55" s="32">
        <v>1.88</v>
      </c>
      <c r="F55" s="32">
        <v>1.84</v>
      </c>
      <c r="G55" s="32" t="str">
        <f t="shared" si="0"/>
        <v>YTD</v>
      </c>
      <c r="H55" s="32" t="str">
        <f t="shared" si="1"/>
        <v/>
      </c>
      <c r="I55" s="32" t="str">
        <f t="shared" si="2"/>
        <v/>
      </c>
    </row>
    <row r="56" spans="1:9" x14ac:dyDescent="0.3">
      <c r="A56" s="32" t="s">
        <v>195</v>
      </c>
      <c r="B56" s="32" t="s">
        <v>180</v>
      </c>
      <c r="C56" s="32" t="s">
        <v>180</v>
      </c>
      <c r="D56" s="32" t="s">
        <v>173</v>
      </c>
      <c r="E56" s="32">
        <v>1.87</v>
      </c>
      <c r="F56" s="32">
        <v>1.86</v>
      </c>
      <c r="G56" s="32" t="str">
        <f t="shared" si="0"/>
        <v/>
      </c>
      <c r="H56" s="32" t="str">
        <f t="shared" si="1"/>
        <v/>
      </c>
      <c r="I56" s="32" t="str">
        <f t="shared" si="2"/>
        <v/>
      </c>
    </row>
    <row r="57" spans="1:9" x14ac:dyDescent="0.3">
      <c r="A57" s="32" t="s">
        <v>196</v>
      </c>
      <c r="B57" s="32" t="s">
        <v>180</v>
      </c>
      <c r="C57" s="32" t="s">
        <v>180</v>
      </c>
      <c r="D57" s="32" t="s">
        <v>173</v>
      </c>
      <c r="E57" s="32">
        <v>1.86</v>
      </c>
      <c r="F57" s="32">
        <v>1.87</v>
      </c>
      <c r="G57" s="32" t="str">
        <f t="shared" si="0"/>
        <v/>
      </c>
      <c r="H57" s="32" t="str">
        <f t="shared" si="1"/>
        <v/>
      </c>
      <c r="I57" s="32" t="str">
        <f t="shared" si="2"/>
        <v/>
      </c>
    </row>
    <row r="58" spans="1:9" x14ac:dyDescent="0.3">
      <c r="A58" s="32" t="s">
        <v>197</v>
      </c>
      <c r="B58" s="32" t="s">
        <v>180</v>
      </c>
      <c r="C58" s="32" t="s">
        <v>180</v>
      </c>
      <c r="D58" s="32" t="s">
        <v>173</v>
      </c>
      <c r="E58" s="32">
        <v>1.87</v>
      </c>
      <c r="F58" s="32">
        <v>1.86</v>
      </c>
      <c r="G58" s="32" t="str">
        <f t="shared" si="0"/>
        <v/>
      </c>
      <c r="H58" s="32" t="str">
        <f t="shared" si="1"/>
        <v/>
      </c>
      <c r="I58" s="32" t="str">
        <f t="shared" si="2"/>
        <v/>
      </c>
    </row>
    <row r="59" spans="1:9" x14ac:dyDescent="0.3">
      <c r="A59" s="32" t="s">
        <v>198</v>
      </c>
      <c r="B59" s="32" t="s">
        <v>180</v>
      </c>
      <c r="C59" s="32" t="s">
        <v>180</v>
      </c>
      <c r="D59" s="32" t="s">
        <v>173</v>
      </c>
      <c r="E59" s="32">
        <v>1.86</v>
      </c>
      <c r="F59" s="32">
        <v>1.85</v>
      </c>
      <c r="G59" s="32" t="str">
        <f t="shared" si="0"/>
        <v/>
      </c>
      <c r="H59" s="32" t="str">
        <f t="shared" si="1"/>
        <v/>
      </c>
      <c r="I59" s="32" t="str">
        <f t="shared" si="2"/>
        <v/>
      </c>
    </row>
    <row r="60" spans="1:9" x14ac:dyDescent="0.3">
      <c r="A60" s="32" t="s">
        <v>199</v>
      </c>
      <c r="B60" s="32" t="s">
        <v>180</v>
      </c>
      <c r="C60" s="32" t="s">
        <v>180</v>
      </c>
      <c r="D60" s="32" t="s">
        <v>173</v>
      </c>
      <c r="E60" s="32">
        <v>1.85</v>
      </c>
      <c r="F60" s="32">
        <v>1.86</v>
      </c>
      <c r="G60" s="32" t="str">
        <f t="shared" si="0"/>
        <v/>
      </c>
      <c r="H60" s="32" t="str">
        <f t="shared" si="1"/>
        <v/>
      </c>
      <c r="I60" s="32" t="str">
        <f t="shared" si="2"/>
        <v/>
      </c>
    </row>
    <row r="61" spans="1:9" x14ac:dyDescent="0.3">
      <c r="A61" s="32" t="s">
        <v>200</v>
      </c>
      <c r="B61" s="32" t="s">
        <v>180</v>
      </c>
      <c r="C61" s="32" t="s">
        <v>180</v>
      </c>
      <c r="D61" s="32" t="s">
        <v>173</v>
      </c>
      <c r="E61" s="32">
        <v>1.86</v>
      </c>
      <c r="F61" s="32">
        <v>1.85</v>
      </c>
      <c r="G61" s="32" t="str">
        <f t="shared" si="0"/>
        <v/>
      </c>
      <c r="H61" s="32" t="str">
        <f t="shared" si="1"/>
        <v/>
      </c>
      <c r="I61" s="32" t="str">
        <f t="shared" si="2"/>
        <v/>
      </c>
    </row>
    <row r="62" spans="1:9" x14ac:dyDescent="0.3">
      <c r="A62" s="32" t="s">
        <v>201</v>
      </c>
      <c r="B62" s="32" t="s">
        <v>180</v>
      </c>
      <c r="C62" s="32" t="s">
        <v>180</v>
      </c>
      <c r="D62" s="32" t="s">
        <v>173</v>
      </c>
      <c r="E62" s="32">
        <v>1.85</v>
      </c>
      <c r="F62" s="32">
        <v>1.84</v>
      </c>
      <c r="G62" s="32" t="str">
        <f t="shared" si="0"/>
        <v/>
      </c>
      <c r="H62" s="32" t="str">
        <f t="shared" si="1"/>
        <v/>
      </c>
      <c r="I62" s="32" t="str">
        <f t="shared" si="2"/>
        <v/>
      </c>
    </row>
    <row r="63" spans="1:9" x14ac:dyDescent="0.3">
      <c r="A63" s="32" t="s">
        <v>202</v>
      </c>
      <c r="B63" s="32" t="s">
        <v>180</v>
      </c>
      <c r="C63" s="32" t="s">
        <v>180</v>
      </c>
      <c r="D63" s="32" t="s">
        <v>173</v>
      </c>
      <c r="E63" s="32">
        <v>1.84</v>
      </c>
      <c r="F63" s="32">
        <v>1.85</v>
      </c>
      <c r="G63" s="32" t="str">
        <f t="shared" si="0"/>
        <v/>
      </c>
      <c r="H63" s="32" t="str">
        <f t="shared" si="1"/>
        <v/>
      </c>
      <c r="I63" s="32" t="str">
        <f t="shared" si="2"/>
        <v/>
      </c>
    </row>
    <row r="64" spans="1:9" x14ac:dyDescent="0.3">
      <c r="A64" s="32" t="s">
        <v>203</v>
      </c>
      <c r="B64" s="32" t="s">
        <v>180</v>
      </c>
      <c r="C64" s="32" t="s">
        <v>180</v>
      </c>
      <c r="D64" s="32" t="s">
        <v>173</v>
      </c>
      <c r="E64" s="32">
        <v>1.85</v>
      </c>
      <c r="F64" s="32">
        <v>1.84</v>
      </c>
      <c r="G64" s="32" t="str">
        <f t="shared" si="0"/>
        <v/>
      </c>
      <c r="H64" s="32" t="str">
        <f t="shared" si="1"/>
        <v/>
      </c>
      <c r="I64" s="32" t="str">
        <f t="shared" si="2"/>
        <v/>
      </c>
    </row>
    <row r="65" spans="1:9" x14ac:dyDescent="0.3">
      <c r="A65" s="32" t="s">
        <v>189</v>
      </c>
      <c r="B65" s="32" t="s">
        <v>180</v>
      </c>
      <c r="C65" s="32" t="s">
        <v>180</v>
      </c>
      <c r="D65" s="32" t="s">
        <v>174</v>
      </c>
      <c r="E65" s="32">
        <v>0.55000000000000004</v>
      </c>
      <c r="F65" s="32">
        <v>0.54</v>
      </c>
      <c r="G65" s="32" t="str">
        <f t="shared" si="0"/>
        <v/>
      </c>
      <c r="H65" s="32" t="str">
        <f t="shared" si="1"/>
        <v/>
      </c>
      <c r="I65" s="32" t="str">
        <f t="shared" si="2"/>
        <v>YTD</v>
      </c>
    </row>
    <row r="66" spans="1:9" x14ac:dyDescent="0.3">
      <c r="A66" s="32" t="s">
        <v>190</v>
      </c>
      <c r="B66" s="32" t="s">
        <v>180</v>
      </c>
      <c r="C66" s="32" t="s">
        <v>180</v>
      </c>
      <c r="D66" s="32" t="s">
        <v>174</v>
      </c>
      <c r="E66" s="32">
        <v>0.56000000000000005</v>
      </c>
      <c r="F66" s="32">
        <v>0.56999999999999995</v>
      </c>
      <c r="G66" s="32" t="str">
        <f t="shared" ref="G66:G129" si="3">IF(AND(LEFT(A66, 4) = LEFT(VS_YM, 4), RIGHT(A66, 2) &lt;= RIGHT(VS_YM, 2)), "YTD", "")</f>
        <v/>
      </c>
      <c r="H66" s="32" t="str">
        <f t="shared" ref="H66:H129" si="4">IF(AND(LEFT(A66, 4) = LEFT(VS_LM, 4), RIGHT(A66, 2) &lt;= RIGHT(VS_LM, 2)), "YTD", "")</f>
        <v/>
      </c>
      <c r="I66" s="32" t="str">
        <f t="shared" ref="I66:I129" si="5">IF(AND(LEFT(A66, 4) = LEFT(VS_LL, 4), RIGHT(A66, 2) &lt;= RIGHT(VS_LL, 2)), "YTD", "")</f>
        <v>YTD</v>
      </c>
    </row>
    <row r="67" spans="1:9" x14ac:dyDescent="0.3">
      <c r="A67" s="32" t="s">
        <v>160</v>
      </c>
      <c r="B67" s="32" t="s">
        <v>180</v>
      </c>
      <c r="C67" s="32" t="s">
        <v>180</v>
      </c>
      <c r="D67" s="32" t="s">
        <v>174</v>
      </c>
      <c r="E67" s="32">
        <v>0.57999999999999996</v>
      </c>
      <c r="F67" s="32">
        <v>0.57999999999999996</v>
      </c>
      <c r="G67" s="32" t="str">
        <f t="shared" si="3"/>
        <v/>
      </c>
      <c r="H67" s="32" t="str">
        <f t="shared" si="4"/>
        <v/>
      </c>
      <c r="I67" s="32" t="str">
        <f t="shared" si="5"/>
        <v>YTD</v>
      </c>
    </row>
    <row r="68" spans="1:9" x14ac:dyDescent="0.3">
      <c r="A68" s="32" t="s">
        <v>204</v>
      </c>
      <c r="B68" s="32" t="s">
        <v>180</v>
      </c>
      <c r="C68" s="32" t="s">
        <v>180</v>
      </c>
      <c r="D68" s="32" t="s">
        <v>174</v>
      </c>
      <c r="E68" s="32">
        <v>0.59</v>
      </c>
      <c r="F68" s="32">
        <v>0.6</v>
      </c>
      <c r="G68" s="32" t="str">
        <f t="shared" si="3"/>
        <v/>
      </c>
      <c r="H68" s="32" t="str">
        <f t="shared" si="4"/>
        <v/>
      </c>
      <c r="I68" s="32" t="str">
        <f t="shared" si="5"/>
        <v/>
      </c>
    </row>
    <row r="69" spans="1:9" x14ac:dyDescent="0.3">
      <c r="A69" s="32" t="s">
        <v>205</v>
      </c>
      <c r="B69" s="32" t="s">
        <v>180</v>
      </c>
      <c r="C69" s="32" t="s">
        <v>180</v>
      </c>
      <c r="D69" s="32" t="s">
        <v>174</v>
      </c>
      <c r="E69" s="32">
        <v>0.6</v>
      </c>
      <c r="F69" s="32">
        <v>0.61</v>
      </c>
      <c r="G69" s="32" t="str">
        <f t="shared" si="3"/>
        <v/>
      </c>
      <c r="H69" s="32" t="str">
        <f t="shared" si="4"/>
        <v/>
      </c>
      <c r="I69" s="32" t="str">
        <f t="shared" si="5"/>
        <v/>
      </c>
    </row>
    <row r="70" spans="1:9" x14ac:dyDescent="0.3">
      <c r="A70" s="32" t="s">
        <v>206</v>
      </c>
      <c r="B70" s="32" t="s">
        <v>180</v>
      </c>
      <c r="C70" s="32" t="s">
        <v>180</v>
      </c>
      <c r="D70" s="32" t="s">
        <v>174</v>
      </c>
      <c r="E70" s="32">
        <v>0.61</v>
      </c>
      <c r="F70" s="32">
        <v>0.62</v>
      </c>
      <c r="G70" s="32" t="str">
        <f t="shared" si="3"/>
        <v/>
      </c>
      <c r="H70" s="32" t="str">
        <f t="shared" si="4"/>
        <v/>
      </c>
      <c r="I70" s="32" t="str">
        <f t="shared" si="5"/>
        <v/>
      </c>
    </row>
    <row r="71" spans="1:9" x14ac:dyDescent="0.3">
      <c r="A71" s="32" t="s">
        <v>207</v>
      </c>
      <c r="B71" s="32" t="s">
        <v>180</v>
      </c>
      <c r="C71" s="32" t="s">
        <v>180</v>
      </c>
      <c r="D71" s="32" t="s">
        <v>174</v>
      </c>
      <c r="E71" s="32">
        <v>0.62</v>
      </c>
      <c r="F71" s="32">
        <v>0.63</v>
      </c>
      <c r="G71" s="32" t="str">
        <f t="shared" si="3"/>
        <v/>
      </c>
      <c r="H71" s="32" t="str">
        <f t="shared" si="4"/>
        <v/>
      </c>
      <c r="I71" s="32" t="str">
        <f t="shared" si="5"/>
        <v/>
      </c>
    </row>
    <row r="72" spans="1:9" x14ac:dyDescent="0.3">
      <c r="A72" s="32" t="s">
        <v>189</v>
      </c>
      <c r="B72" s="32" t="s">
        <v>171</v>
      </c>
      <c r="C72" s="32" t="s">
        <v>171</v>
      </c>
      <c r="D72" s="32" t="s">
        <v>183</v>
      </c>
      <c r="E72" s="32">
        <v>-900</v>
      </c>
      <c r="F72" s="32">
        <v>-920</v>
      </c>
      <c r="G72" s="32" t="str">
        <f t="shared" si="3"/>
        <v/>
      </c>
      <c r="H72" s="32" t="str">
        <f t="shared" si="4"/>
        <v/>
      </c>
      <c r="I72" s="32" t="str">
        <f t="shared" si="5"/>
        <v>YTD</v>
      </c>
    </row>
    <row r="73" spans="1:9" x14ac:dyDescent="0.3">
      <c r="A73" s="32" t="s">
        <v>190</v>
      </c>
      <c r="B73" s="32" t="s">
        <v>171</v>
      </c>
      <c r="C73" s="32" t="s">
        <v>171</v>
      </c>
      <c r="D73" s="32" t="s">
        <v>183</v>
      </c>
      <c r="E73" s="32">
        <v>-950</v>
      </c>
      <c r="F73" s="32">
        <v>-940</v>
      </c>
      <c r="G73" s="32" t="str">
        <f t="shared" si="3"/>
        <v/>
      </c>
      <c r="H73" s="32" t="str">
        <f t="shared" si="4"/>
        <v/>
      </c>
      <c r="I73" s="32" t="str">
        <f t="shared" si="5"/>
        <v>YTD</v>
      </c>
    </row>
    <row r="74" spans="1:9" x14ac:dyDescent="0.3">
      <c r="A74" s="32" t="s">
        <v>160</v>
      </c>
      <c r="B74" s="32" t="s">
        <v>171</v>
      </c>
      <c r="C74" s="32" t="s">
        <v>171</v>
      </c>
      <c r="D74" s="32" t="s">
        <v>183</v>
      </c>
      <c r="E74" s="32">
        <v>-1000</v>
      </c>
      <c r="F74" s="32">
        <v>-988</v>
      </c>
      <c r="G74" s="32" t="str">
        <f t="shared" si="3"/>
        <v/>
      </c>
      <c r="H74" s="32" t="str">
        <f t="shared" si="4"/>
        <v/>
      </c>
      <c r="I74" s="32" t="str">
        <f t="shared" si="5"/>
        <v>YTD</v>
      </c>
    </row>
    <row r="75" spans="1:9" x14ac:dyDescent="0.3">
      <c r="A75" s="32" t="s">
        <v>204</v>
      </c>
      <c r="B75" s="32" t="s">
        <v>171</v>
      </c>
      <c r="C75" s="32" t="s">
        <v>171</v>
      </c>
      <c r="D75" s="32" t="s">
        <v>183</v>
      </c>
      <c r="E75" s="32">
        <v>-1020</v>
      </c>
      <c r="F75" s="32">
        <v>-1040</v>
      </c>
      <c r="G75" s="32" t="str">
        <f t="shared" si="3"/>
        <v/>
      </c>
      <c r="H75" s="32" t="str">
        <f t="shared" si="4"/>
        <v/>
      </c>
      <c r="I75" s="32" t="str">
        <f t="shared" si="5"/>
        <v/>
      </c>
    </row>
    <row r="76" spans="1:9" x14ac:dyDescent="0.3">
      <c r="A76" s="32" t="s">
        <v>205</v>
      </c>
      <c r="B76" s="32" t="s">
        <v>171</v>
      </c>
      <c r="C76" s="32" t="s">
        <v>171</v>
      </c>
      <c r="D76" s="32" t="s">
        <v>183</v>
      </c>
      <c r="E76" s="32">
        <v>-1030</v>
      </c>
      <c r="F76" s="32">
        <v>-1010</v>
      </c>
      <c r="G76" s="32" t="str">
        <f t="shared" si="3"/>
        <v/>
      </c>
      <c r="H76" s="32" t="str">
        <f t="shared" si="4"/>
        <v/>
      </c>
      <c r="I76" s="32" t="str">
        <f t="shared" si="5"/>
        <v/>
      </c>
    </row>
    <row r="77" spans="1:9" x14ac:dyDescent="0.3">
      <c r="A77" s="32" t="s">
        <v>206</v>
      </c>
      <c r="B77" s="32" t="s">
        <v>171</v>
      </c>
      <c r="C77" s="32" t="s">
        <v>171</v>
      </c>
      <c r="D77" s="32" t="s">
        <v>183</v>
      </c>
      <c r="E77" s="32">
        <v>-1050</v>
      </c>
      <c r="F77" s="32">
        <v>-1070</v>
      </c>
      <c r="G77" s="32" t="str">
        <f t="shared" si="3"/>
        <v/>
      </c>
      <c r="H77" s="32" t="str">
        <f t="shared" si="4"/>
        <v/>
      </c>
      <c r="I77" s="32" t="str">
        <f t="shared" si="5"/>
        <v/>
      </c>
    </row>
    <row r="78" spans="1:9" x14ac:dyDescent="0.3">
      <c r="A78" s="32" t="s">
        <v>207</v>
      </c>
      <c r="B78" s="32" t="s">
        <v>171</v>
      </c>
      <c r="C78" s="32" t="s">
        <v>171</v>
      </c>
      <c r="D78" s="32" t="s">
        <v>183</v>
      </c>
      <c r="E78" s="32">
        <v>-1070</v>
      </c>
      <c r="F78" s="32">
        <v>-1060</v>
      </c>
      <c r="G78" s="32" t="str">
        <f t="shared" si="3"/>
        <v/>
      </c>
      <c r="H78" s="32" t="str">
        <f t="shared" si="4"/>
        <v/>
      </c>
      <c r="I78" s="32" t="str">
        <f t="shared" si="5"/>
        <v/>
      </c>
    </row>
    <row r="79" spans="1:9" x14ac:dyDescent="0.3">
      <c r="A79" s="32" t="s">
        <v>208</v>
      </c>
      <c r="B79" s="32" t="s">
        <v>171</v>
      </c>
      <c r="C79" s="32" t="s">
        <v>171</v>
      </c>
      <c r="D79" s="32" t="s">
        <v>183</v>
      </c>
      <c r="E79" s="32">
        <v>-1090</v>
      </c>
      <c r="F79" s="32">
        <v>-1110</v>
      </c>
      <c r="G79" s="32" t="str">
        <f t="shared" si="3"/>
        <v/>
      </c>
      <c r="H79" s="32" t="str">
        <f t="shared" si="4"/>
        <v/>
      </c>
      <c r="I79" s="32" t="str">
        <f t="shared" si="5"/>
        <v/>
      </c>
    </row>
    <row r="80" spans="1:9" x14ac:dyDescent="0.3">
      <c r="A80" s="32" t="s">
        <v>209</v>
      </c>
      <c r="B80" s="32" t="s">
        <v>171</v>
      </c>
      <c r="C80" s="32" t="s">
        <v>171</v>
      </c>
      <c r="D80" s="32" t="s">
        <v>183</v>
      </c>
      <c r="E80" s="32">
        <v>-1110</v>
      </c>
      <c r="F80" s="32">
        <v>-1090</v>
      </c>
      <c r="G80" s="32" t="str">
        <f t="shared" si="3"/>
        <v/>
      </c>
      <c r="H80" s="32" t="str">
        <f t="shared" si="4"/>
        <v/>
      </c>
      <c r="I80" s="32" t="str">
        <f t="shared" si="5"/>
        <v/>
      </c>
    </row>
    <row r="81" spans="1:9" x14ac:dyDescent="0.3">
      <c r="A81" s="32" t="s">
        <v>192</v>
      </c>
      <c r="B81" s="32" t="s">
        <v>171</v>
      </c>
      <c r="C81" s="32" t="s">
        <v>171</v>
      </c>
      <c r="D81" s="32" t="s">
        <v>183</v>
      </c>
      <c r="E81" s="32">
        <v>-1130</v>
      </c>
      <c r="F81" s="32">
        <v>-1150</v>
      </c>
      <c r="G81" s="32" t="str">
        <f t="shared" si="3"/>
        <v/>
      </c>
      <c r="H81" s="32" t="str">
        <f t="shared" si="4"/>
        <v/>
      </c>
      <c r="I81" s="32" t="str">
        <f t="shared" si="5"/>
        <v/>
      </c>
    </row>
    <row r="82" spans="1:9" x14ac:dyDescent="0.3">
      <c r="A82" s="32" t="s">
        <v>193</v>
      </c>
      <c r="B82" s="32" t="s">
        <v>171</v>
      </c>
      <c r="C82" s="32" t="s">
        <v>171</v>
      </c>
      <c r="D82" s="32" t="s">
        <v>183</v>
      </c>
      <c r="E82" s="32">
        <v>-1150</v>
      </c>
      <c r="F82" s="32">
        <v>-1130</v>
      </c>
      <c r="G82" s="32" t="str">
        <f t="shared" si="3"/>
        <v/>
      </c>
      <c r="H82" s="32" t="str">
        <f t="shared" si="4"/>
        <v/>
      </c>
      <c r="I82" s="32" t="str">
        <f t="shared" si="5"/>
        <v/>
      </c>
    </row>
    <row r="83" spans="1:9" x14ac:dyDescent="0.3">
      <c r="A83" s="32" t="s">
        <v>194</v>
      </c>
      <c r="B83" s="32" t="s">
        <v>171</v>
      </c>
      <c r="C83" s="32" t="s">
        <v>171</v>
      </c>
      <c r="D83" s="32" t="s">
        <v>183</v>
      </c>
      <c r="E83" s="32">
        <v>-1170</v>
      </c>
      <c r="F83" s="32">
        <v>-1190</v>
      </c>
      <c r="G83" s="32" t="str">
        <f t="shared" si="3"/>
        <v/>
      </c>
      <c r="H83" s="32" t="str">
        <f t="shared" si="4"/>
        <v/>
      </c>
      <c r="I83" s="32" t="str">
        <f t="shared" si="5"/>
        <v/>
      </c>
    </row>
    <row r="84" spans="1:9" x14ac:dyDescent="0.3">
      <c r="A84" s="32" t="s">
        <v>188</v>
      </c>
      <c r="B84" s="32" t="s">
        <v>171</v>
      </c>
      <c r="C84" s="32" t="s">
        <v>171</v>
      </c>
      <c r="D84" s="32" t="s">
        <v>183</v>
      </c>
      <c r="E84" s="32">
        <v>-1050</v>
      </c>
      <c r="F84" s="32">
        <v>-1080</v>
      </c>
      <c r="G84" s="32" t="str">
        <f t="shared" si="3"/>
        <v>YTD</v>
      </c>
      <c r="H84" s="32" t="str">
        <f t="shared" si="4"/>
        <v>YTD</v>
      </c>
      <c r="I84" s="32" t="str">
        <f t="shared" si="5"/>
        <v/>
      </c>
    </row>
    <row r="85" spans="1:9" x14ac:dyDescent="0.3">
      <c r="A85" s="32" t="s">
        <v>161</v>
      </c>
      <c r="B85" s="32" t="s">
        <v>171</v>
      </c>
      <c r="C85" s="32" t="s">
        <v>171</v>
      </c>
      <c r="D85" s="32" t="s">
        <v>183</v>
      </c>
      <c r="E85" s="32">
        <v>-1100</v>
      </c>
      <c r="F85" s="32">
        <v>-1120</v>
      </c>
      <c r="G85" s="32" t="str">
        <f t="shared" si="3"/>
        <v>YTD</v>
      </c>
      <c r="H85" s="32" t="str">
        <f t="shared" si="4"/>
        <v>YTD</v>
      </c>
      <c r="I85" s="32" t="str">
        <f t="shared" si="5"/>
        <v/>
      </c>
    </row>
    <row r="86" spans="1:9" x14ac:dyDescent="0.3">
      <c r="A86" s="32" t="s">
        <v>143</v>
      </c>
      <c r="B86" s="32" t="s">
        <v>171</v>
      </c>
      <c r="C86" s="32" t="s">
        <v>171</v>
      </c>
      <c r="D86" s="32" t="s">
        <v>183</v>
      </c>
      <c r="E86" s="32">
        <v>-1160</v>
      </c>
      <c r="F86" s="32">
        <v>-1212</v>
      </c>
      <c r="G86" s="32" t="str">
        <f t="shared" si="3"/>
        <v>YTD</v>
      </c>
      <c r="H86" s="32" t="str">
        <f t="shared" si="4"/>
        <v/>
      </c>
      <c r="I86" s="32" t="str">
        <f t="shared" si="5"/>
        <v/>
      </c>
    </row>
    <row r="87" spans="1:9" x14ac:dyDescent="0.3">
      <c r="A87" s="32" t="s">
        <v>195</v>
      </c>
      <c r="B87" s="32" t="s">
        <v>171</v>
      </c>
      <c r="C87" s="32" t="s">
        <v>171</v>
      </c>
      <c r="D87" s="32" t="s">
        <v>183</v>
      </c>
      <c r="E87" s="32">
        <v>-1180</v>
      </c>
      <c r="F87" s="32">
        <v>-1190</v>
      </c>
      <c r="G87" s="32" t="str">
        <f t="shared" si="3"/>
        <v/>
      </c>
      <c r="H87" s="32" t="str">
        <f t="shared" si="4"/>
        <v/>
      </c>
      <c r="I87" s="32" t="str">
        <f t="shared" si="5"/>
        <v/>
      </c>
    </row>
    <row r="88" spans="1:9" x14ac:dyDescent="0.3">
      <c r="A88" s="32" t="s">
        <v>196</v>
      </c>
      <c r="B88" s="32" t="s">
        <v>171</v>
      </c>
      <c r="C88" s="32" t="s">
        <v>171</v>
      </c>
      <c r="D88" s="32" t="s">
        <v>183</v>
      </c>
      <c r="E88" s="32">
        <v>-1200</v>
      </c>
      <c r="F88" s="32">
        <v>-1180</v>
      </c>
      <c r="G88" s="32" t="str">
        <f t="shared" si="3"/>
        <v/>
      </c>
      <c r="H88" s="32" t="str">
        <f t="shared" si="4"/>
        <v/>
      </c>
      <c r="I88" s="32" t="str">
        <f t="shared" si="5"/>
        <v/>
      </c>
    </row>
    <row r="89" spans="1:9" x14ac:dyDescent="0.3">
      <c r="A89" s="32" t="s">
        <v>197</v>
      </c>
      <c r="B89" s="32" t="s">
        <v>171</v>
      </c>
      <c r="C89" s="32" t="s">
        <v>171</v>
      </c>
      <c r="D89" s="32" t="s">
        <v>183</v>
      </c>
      <c r="E89" s="32">
        <v>-1220</v>
      </c>
      <c r="F89" s="32">
        <v>-1210</v>
      </c>
      <c r="G89" s="32" t="str">
        <f t="shared" si="3"/>
        <v/>
      </c>
      <c r="H89" s="32" t="str">
        <f t="shared" si="4"/>
        <v/>
      </c>
      <c r="I89" s="32" t="str">
        <f t="shared" si="5"/>
        <v/>
      </c>
    </row>
    <row r="90" spans="1:9" x14ac:dyDescent="0.3">
      <c r="A90" s="32" t="s">
        <v>198</v>
      </c>
      <c r="B90" s="32" t="s">
        <v>171</v>
      </c>
      <c r="C90" s="32" t="s">
        <v>171</v>
      </c>
      <c r="D90" s="32" t="s">
        <v>183</v>
      </c>
      <c r="E90" s="32">
        <v>-1240</v>
      </c>
      <c r="F90" s="32">
        <v>-1260</v>
      </c>
      <c r="G90" s="32" t="str">
        <f t="shared" si="3"/>
        <v/>
      </c>
      <c r="H90" s="32" t="str">
        <f t="shared" si="4"/>
        <v/>
      </c>
      <c r="I90" s="32" t="str">
        <f t="shared" si="5"/>
        <v/>
      </c>
    </row>
    <row r="91" spans="1:9" x14ac:dyDescent="0.3">
      <c r="A91" s="32" t="s">
        <v>199</v>
      </c>
      <c r="B91" s="32" t="s">
        <v>171</v>
      </c>
      <c r="C91" s="32" t="s">
        <v>171</v>
      </c>
      <c r="D91" s="32" t="s">
        <v>183</v>
      </c>
      <c r="E91" s="32">
        <v>-1260</v>
      </c>
      <c r="F91" s="32">
        <v>-1250</v>
      </c>
      <c r="G91" s="32" t="str">
        <f t="shared" si="3"/>
        <v/>
      </c>
      <c r="H91" s="32" t="str">
        <f t="shared" si="4"/>
        <v/>
      </c>
      <c r="I91" s="32" t="str">
        <f t="shared" si="5"/>
        <v/>
      </c>
    </row>
    <row r="92" spans="1:9" x14ac:dyDescent="0.3">
      <c r="A92" s="32" t="s">
        <v>200</v>
      </c>
      <c r="B92" s="32" t="s">
        <v>171</v>
      </c>
      <c r="C92" s="32" t="s">
        <v>171</v>
      </c>
      <c r="D92" s="32" t="s">
        <v>183</v>
      </c>
      <c r="E92" s="32">
        <v>-1280</v>
      </c>
      <c r="F92" s="32">
        <v>-1300</v>
      </c>
      <c r="G92" s="32" t="str">
        <f t="shared" si="3"/>
        <v/>
      </c>
      <c r="H92" s="32" t="str">
        <f t="shared" si="4"/>
        <v/>
      </c>
      <c r="I92" s="32" t="str">
        <f t="shared" si="5"/>
        <v/>
      </c>
    </row>
    <row r="93" spans="1:9" x14ac:dyDescent="0.3">
      <c r="A93" s="32" t="s">
        <v>201</v>
      </c>
      <c r="B93" s="32" t="s">
        <v>171</v>
      </c>
      <c r="C93" s="32" t="s">
        <v>171</v>
      </c>
      <c r="D93" s="32" t="s">
        <v>183</v>
      </c>
      <c r="E93" s="32">
        <v>-1300</v>
      </c>
      <c r="F93" s="32">
        <v>-1290</v>
      </c>
      <c r="G93" s="32" t="str">
        <f t="shared" si="3"/>
        <v/>
      </c>
      <c r="H93" s="32" t="str">
        <f t="shared" si="4"/>
        <v/>
      </c>
      <c r="I93" s="32" t="str">
        <f t="shared" si="5"/>
        <v/>
      </c>
    </row>
    <row r="94" spans="1:9" x14ac:dyDescent="0.3">
      <c r="A94" s="32" t="s">
        <v>202</v>
      </c>
      <c r="B94" s="32" t="s">
        <v>171</v>
      </c>
      <c r="C94" s="32" t="s">
        <v>171</v>
      </c>
      <c r="D94" s="32" t="s">
        <v>183</v>
      </c>
      <c r="E94" s="32">
        <v>-1320</v>
      </c>
      <c r="F94" s="32">
        <v>-1340</v>
      </c>
      <c r="G94" s="32" t="str">
        <f t="shared" si="3"/>
        <v/>
      </c>
      <c r="H94" s="32" t="str">
        <f t="shared" si="4"/>
        <v/>
      </c>
      <c r="I94" s="32" t="str">
        <f t="shared" si="5"/>
        <v/>
      </c>
    </row>
    <row r="95" spans="1:9" x14ac:dyDescent="0.3">
      <c r="A95" s="32" t="s">
        <v>203</v>
      </c>
      <c r="B95" s="32" t="s">
        <v>171</v>
      </c>
      <c r="C95" s="32" t="s">
        <v>171</v>
      </c>
      <c r="D95" s="32" t="s">
        <v>183</v>
      </c>
      <c r="E95" s="32">
        <v>-1340</v>
      </c>
      <c r="F95" s="32">
        <v>-1320</v>
      </c>
      <c r="G95" s="32" t="str">
        <f t="shared" si="3"/>
        <v/>
      </c>
      <c r="H95" s="32" t="str">
        <f t="shared" si="4"/>
        <v/>
      </c>
      <c r="I95" s="32" t="str">
        <f t="shared" si="5"/>
        <v/>
      </c>
    </row>
    <row r="96" spans="1:9" x14ac:dyDescent="0.3">
      <c r="A96" s="32" t="s">
        <v>208</v>
      </c>
      <c r="B96" s="32" t="s">
        <v>180</v>
      </c>
      <c r="C96" s="32" t="s">
        <v>180</v>
      </c>
      <c r="D96" s="32" t="s">
        <v>174</v>
      </c>
      <c r="E96" s="32">
        <v>0.63</v>
      </c>
      <c r="F96" s="32">
        <v>0.64</v>
      </c>
      <c r="G96" s="32" t="str">
        <f t="shared" si="3"/>
        <v/>
      </c>
      <c r="H96" s="32" t="str">
        <f t="shared" si="4"/>
        <v/>
      </c>
      <c r="I96" s="32" t="str">
        <f t="shared" si="5"/>
        <v/>
      </c>
    </row>
    <row r="97" spans="1:9" x14ac:dyDescent="0.3">
      <c r="A97" s="32" t="s">
        <v>209</v>
      </c>
      <c r="B97" s="32" t="s">
        <v>180</v>
      </c>
      <c r="C97" s="32" t="s">
        <v>180</v>
      </c>
      <c r="D97" s="32" t="s">
        <v>174</v>
      </c>
      <c r="E97" s="32">
        <v>0.64</v>
      </c>
      <c r="F97" s="32">
        <v>0.65</v>
      </c>
      <c r="G97" s="32" t="str">
        <f t="shared" si="3"/>
        <v/>
      </c>
      <c r="H97" s="32" t="str">
        <f t="shared" si="4"/>
        <v/>
      </c>
      <c r="I97" s="32" t="str">
        <f t="shared" si="5"/>
        <v/>
      </c>
    </row>
    <row r="98" spans="1:9" x14ac:dyDescent="0.3">
      <c r="A98" s="32" t="s">
        <v>192</v>
      </c>
      <c r="B98" s="32" t="s">
        <v>180</v>
      </c>
      <c r="C98" s="32" t="s">
        <v>180</v>
      </c>
      <c r="D98" s="32" t="s">
        <v>174</v>
      </c>
      <c r="E98" s="32">
        <v>0.65</v>
      </c>
      <c r="F98" s="32">
        <v>0.66</v>
      </c>
      <c r="G98" s="32" t="str">
        <f t="shared" si="3"/>
        <v/>
      </c>
      <c r="H98" s="32" t="str">
        <f t="shared" si="4"/>
        <v/>
      </c>
      <c r="I98" s="32" t="str">
        <f t="shared" si="5"/>
        <v/>
      </c>
    </row>
    <row r="99" spans="1:9" x14ac:dyDescent="0.3">
      <c r="A99" s="32" t="s">
        <v>193</v>
      </c>
      <c r="B99" s="32" t="s">
        <v>180</v>
      </c>
      <c r="C99" s="32" t="s">
        <v>180</v>
      </c>
      <c r="D99" s="32" t="s">
        <v>174</v>
      </c>
      <c r="E99" s="32">
        <v>0.66</v>
      </c>
      <c r="F99" s="32">
        <v>0.67</v>
      </c>
      <c r="G99" s="32" t="str">
        <f t="shared" si="3"/>
        <v/>
      </c>
      <c r="H99" s="32" t="str">
        <f t="shared" si="4"/>
        <v/>
      </c>
      <c r="I99" s="32" t="str">
        <f t="shared" si="5"/>
        <v/>
      </c>
    </row>
    <row r="100" spans="1:9" x14ac:dyDescent="0.3">
      <c r="A100" s="32" t="s">
        <v>194</v>
      </c>
      <c r="B100" s="32" t="s">
        <v>180</v>
      </c>
      <c r="C100" s="32" t="s">
        <v>180</v>
      </c>
      <c r="D100" s="32" t="s">
        <v>174</v>
      </c>
      <c r="E100" s="32">
        <v>0.67</v>
      </c>
      <c r="F100" s="32">
        <v>0.68</v>
      </c>
      <c r="G100" s="32" t="str">
        <f t="shared" si="3"/>
        <v/>
      </c>
      <c r="H100" s="32" t="str">
        <f t="shared" si="4"/>
        <v/>
      </c>
      <c r="I100" s="32" t="str">
        <f t="shared" si="5"/>
        <v/>
      </c>
    </row>
    <row r="101" spans="1:9" x14ac:dyDescent="0.3">
      <c r="A101" s="32" t="s">
        <v>188</v>
      </c>
      <c r="B101" s="32" t="s">
        <v>180</v>
      </c>
      <c r="C101" s="32" t="s">
        <v>180</v>
      </c>
      <c r="D101" s="32" t="s">
        <v>174</v>
      </c>
      <c r="E101" s="32">
        <v>0.62</v>
      </c>
      <c r="F101" s="32">
        <v>0.64</v>
      </c>
      <c r="G101" s="32" t="str">
        <f t="shared" si="3"/>
        <v>YTD</v>
      </c>
      <c r="H101" s="32" t="str">
        <f t="shared" si="4"/>
        <v>YTD</v>
      </c>
      <c r="I101" s="32" t="str">
        <f t="shared" si="5"/>
        <v/>
      </c>
    </row>
    <row r="102" spans="1:9" x14ac:dyDescent="0.3">
      <c r="A102" s="32" t="s">
        <v>161</v>
      </c>
      <c r="B102" s="32" t="s">
        <v>180</v>
      </c>
      <c r="C102" s="32" t="s">
        <v>180</v>
      </c>
      <c r="D102" s="32" t="s">
        <v>174</v>
      </c>
      <c r="E102" s="32">
        <v>0.65</v>
      </c>
      <c r="F102" s="32">
        <v>0.69</v>
      </c>
      <c r="G102" s="32" t="str">
        <f t="shared" si="3"/>
        <v>YTD</v>
      </c>
      <c r="H102" s="32" t="str">
        <f t="shared" si="4"/>
        <v>YTD</v>
      </c>
      <c r="I102" s="32" t="str">
        <f t="shared" si="5"/>
        <v/>
      </c>
    </row>
    <row r="103" spans="1:9" x14ac:dyDescent="0.3">
      <c r="A103" s="32" t="s">
        <v>143</v>
      </c>
      <c r="B103" s="32" t="s">
        <v>180</v>
      </c>
      <c r="C103" s="32" t="s">
        <v>180</v>
      </c>
      <c r="D103" s="32" t="s">
        <v>174</v>
      </c>
      <c r="E103" s="32">
        <v>0.68</v>
      </c>
      <c r="F103" s="32">
        <v>0.72</v>
      </c>
      <c r="G103" s="32" t="str">
        <f t="shared" si="3"/>
        <v>YTD</v>
      </c>
      <c r="H103" s="32" t="str">
        <f t="shared" si="4"/>
        <v/>
      </c>
      <c r="I103" s="32" t="str">
        <f t="shared" si="5"/>
        <v/>
      </c>
    </row>
    <row r="104" spans="1:9" x14ac:dyDescent="0.3">
      <c r="A104" s="32" t="s">
        <v>195</v>
      </c>
      <c r="B104" s="32" t="s">
        <v>180</v>
      </c>
      <c r="C104" s="32" t="s">
        <v>180</v>
      </c>
      <c r="D104" s="32" t="s">
        <v>174</v>
      </c>
      <c r="E104" s="32">
        <v>0.69</v>
      </c>
      <c r="F104" s="32">
        <v>0.73</v>
      </c>
      <c r="G104" s="32" t="str">
        <f t="shared" si="3"/>
        <v/>
      </c>
      <c r="H104" s="32" t="str">
        <f t="shared" si="4"/>
        <v/>
      </c>
      <c r="I104" s="32" t="str">
        <f t="shared" si="5"/>
        <v/>
      </c>
    </row>
    <row r="105" spans="1:9" x14ac:dyDescent="0.3">
      <c r="A105" s="32" t="s">
        <v>196</v>
      </c>
      <c r="B105" s="32" t="s">
        <v>180</v>
      </c>
      <c r="C105" s="32" t="s">
        <v>180</v>
      </c>
      <c r="D105" s="32" t="s">
        <v>174</v>
      </c>
      <c r="E105" s="32">
        <v>0.7</v>
      </c>
      <c r="F105" s="32">
        <v>0.74</v>
      </c>
      <c r="G105" s="32" t="str">
        <f t="shared" si="3"/>
        <v/>
      </c>
      <c r="H105" s="32" t="str">
        <f t="shared" si="4"/>
        <v/>
      </c>
      <c r="I105" s="32" t="str">
        <f t="shared" si="5"/>
        <v/>
      </c>
    </row>
    <row r="106" spans="1:9" x14ac:dyDescent="0.3">
      <c r="A106" s="32" t="s">
        <v>197</v>
      </c>
      <c r="B106" s="32" t="s">
        <v>180</v>
      </c>
      <c r="C106" s="32" t="s">
        <v>180</v>
      </c>
      <c r="D106" s="32" t="s">
        <v>174</v>
      </c>
      <c r="E106" s="32">
        <v>0.71</v>
      </c>
      <c r="F106" s="32">
        <v>0.74</v>
      </c>
      <c r="G106" s="32" t="str">
        <f t="shared" si="3"/>
        <v/>
      </c>
      <c r="H106" s="32" t="str">
        <f t="shared" si="4"/>
        <v/>
      </c>
      <c r="I106" s="32" t="str">
        <f t="shared" si="5"/>
        <v/>
      </c>
    </row>
    <row r="107" spans="1:9" x14ac:dyDescent="0.3">
      <c r="A107" s="32" t="s">
        <v>198</v>
      </c>
      <c r="B107" s="32" t="s">
        <v>180</v>
      </c>
      <c r="C107" s="32" t="s">
        <v>180</v>
      </c>
      <c r="D107" s="32" t="s">
        <v>174</v>
      </c>
      <c r="E107" s="32">
        <v>0.72</v>
      </c>
      <c r="F107" s="32">
        <v>0.75</v>
      </c>
      <c r="G107" s="32" t="str">
        <f t="shared" si="3"/>
        <v/>
      </c>
      <c r="H107" s="32" t="str">
        <f t="shared" si="4"/>
        <v/>
      </c>
      <c r="I107" s="32" t="str">
        <f t="shared" si="5"/>
        <v/>
      </c>
    </row>
    <row r="108" spans="1:9" x14ac:dyDescent="0.3">
      <c r="A108" s="32" t="s">
        <v>199</v>
      </c>
      <c r="B108" s="32" t="s">
        <v>180</v>
      </c>
      <c r="C108" s="32" t="s">
        <v>180</v>
      </c>
      <c r="D108" s="32" t="s">
        <v>174</v>
      </c>
      <c r="E108" s="32">
        <v>0.73</v>
      </c>
      <c r="F108" s="32">
        <v>0.75</v>
      </c>
      <c r="G108" s="32" t="str">
        <f t="shared" si="3"/>
        <v/>
      </c>
      <c r="H108" s="32" t="str">
        <f t="shared" si="4"/>
        <v/>
      </c>
      <c r="I108" s="32" t="str">
        <f t="shared" si="5"/>
        <v/>
      </c>
    </row>
    <row r="109" spans="1:9" x14ac:dyDescent="0.3">
      <c r="A109" s="32" t="s">
        <v>200</v>
      </c>
      <c r="B109" s="32" t="s">
        <v>180</v>
      </c>
      <c r="C109" s="32" t="s">
        <v>180</v>
      </c>
      <c r="D109" s="32" t="s">
        <v>174</v>
      </c>
      <c r="E109" s="32">
        <v>0.74</v>
      </c>
      <c r="F109" s="32">
        <v>0.76</v>
      </c>
      <c r="G109" s="32" t="str">
        <f t="shared" si="3"/>
        <v/>
      </c>
      <c r="H109" s="32" t="str">
        <f t="shared" si="4"/>
        <v/>
      </c>
      <c r="I109" s="32" t="str">
        <f t="shared" si="5"/>
        <v/>
      </c>
    </row>
    <row r="110" spans="1:9" x14ac:dyDescent="0.3">
      <c r="A110" s="32" t="s">
        <v>201</v>
      </c>
      <c r="B110" s="32" t="s">
        <v>180</v>
      </c>
      <c r="C110" s="32" t="s">
        <v>180</v>
      </c>
      <c r="D110" s="32" t="s">
        <v>174</v>
      </c>
      <c r="E110" s="32">
        <v>0.75</v>
      </c>
      <c r="F110" s="32">
        <v>0.77</v>
      </c>
      <c r="G110" s="32" t="str">
        <f t="shared" si="3"/>
        <v/>
      </c>
      <c r="H110" s="32" t="str">
        <f t="shared" si="4"/>
        <v/>
      </c>
      <c r="I110" s="32" t="str">
        <f t="shared" si="5"/>
        <v/>
      </c>
    </row>
    <row r="111" spans="1:9" x14ac:dyDescent="0.3">
      <c r="A111" s="32" t="s">
        <v>202</v>
      </c>
      <c r="B111" s="32" t="s">
        <v>180</v>
      </c>
      <c r="C111" s="32" t="s">
        <v>180</v>
      </c>
      <c r="D111" s="32" t="s">
        <v>174</v>
      </c>
      <c r="E111" s="32">
        <v>0.76</v>
      </c>
      <c r="F111" s="32">
        <v>0.78</v>
      </c>
      <c r="G111" s="32" t="str">
        <f t="shared" si="3"/>
        <v/>
      </c>
      <c r="H111" s="32" t="str">
        <f t="shared" si="4"/>
        <v/>
      </c>
      <c r="I111" s="32" t="str">
        <f t="shared" si="5"/>
        <v/>
      </c>
    </row>
    <row r="112" spans="1:9" x14ac:dyDescent="0.3">
      <c r="A112" s="32" t="s">
        <v>203</v>
      </c>
      <c r="B112" s="32" t="s">
        <v>180</v>
      </c>
      <c r="C112" s="32" t="s">
        <v>180</v>
      </c>
      <c r="D112" s="32" t="s">
        <v>174</v>
      </c>
      <c r="E112" s="32">
        <v>0.77</v>
      </c>
      <c r="F112" s="32">
        <v>0.79</v>
      </c>
      <c r="G112" s="32" t="str">
        <f t="shared" si="3"/>
        <v/>
      </c>
      <c r="H112" s="32" t="str">
        <f t="shared" si="4"/>
        <v/>
      </c>
      <c r="I112" s="32" t="str">
        <f t="shared" si="5"/>
        <v/>
      </c>
    </row>
    <row r="113" spans="1:9" x14ac:dyDescent="0.3">
      <c r="A113" s="32" t="s">
        <v>189</v>
      </c>
      <c r="B113" s="32" t="s">
        <v>180</v>
      </c>
      <c r="C113" s="32" t="s">
        <v>180</v>
      </c>
      <c r="D113" s="32" t="s">
        <v>175</v>
      </c>
      <c r="E113" s="32">
        <v>46</v>
      </c>
      <c r="F113" s="32">
        <v>45.8</v>
      </c>
      <c r="G113" s="32" t="str">
        <f t="shared" si="3"/>
        <v/>
      </c>
      <c r="H113" s="32" t="str">
        <f t="shared" si="4"/>
        <v/>
      </c>
      <c r="I113" s="32" t="str">
        <f t="shared" si="5"/>
        <v>YTD</v>
      </c>
    </row>
    <row r="114" spans="1:9" x14ac:dyDescent="0.3">
      <c r="A114" s="32" t="s">
        <v>190</v>
      </c>
      <c r="B114" s="32" t="s">
        <v>180</v>
      </c>
      <c r="C114" s="32" t="s">
        <v>180</v>
      </c>
      <c r="D114" s="32" t="s">
        <v>175</v>
      </c>
      <c r="E114" s="32">
        <v>45.8</v>
      </c>
      <c r="F114" s="32">
        <v>46.2</v>
      </c>
      <c r="G114" s="32" t="str">
        <f t="shared" si="3"/>
        <v/>
      </c>
      <c r="H114" s="32" t="str">
        <f t="shared" si="4"/>
        <v/>
      </c>
      <c r="I114" s="32" t="str">
        <f t="shared" si="5"/>
        <v>YTD</v>
      </c>
    </row>
    <row r="115" spans="1:9" x14ac:dyDescent="0.3">
      <c r="A115" s="32" t="s">
        <v>160</v>
      </c>
      <c r="B115" s="32" t="s">
        <v>180</v>
      </c>
      <c r="C115" s="32" t="s">
        <v>180</v>
      </c>
      <c r="D115" s="32" t="s">
        <v>175</v>
      </c>
      <c r="E115" s="32">
        <v>45.5</v>
      </c>
      <c r="F115" s="32">
        <v>45.2</v>
      </c>
      <c r="G115" s="32" t="str">
        <f t="shared" si="3"/>
        <v/>
      </c>
      <c r="H115" s="32" t="str">
        <f t="shared" si="4"/>
        <v/>
      </c>
      <c r="I115" s="32" t="str">
        <f t="shared" si="5"/>
        <v>YTD</v>
      </c>
    </row>
    <row r="116" spans="1:9" x14ac:dyDescent="0.3">
      <c r="A116" s="32" t="s">
        <v>204</v>
      </c>
      <c r="B116" s="32" t="s">
        <v>180</v>
      </c>
      <c r="C116" s="32" t="s">
        <v>180</v>
      </c>
      <c r="D116" s="32" t="s">
        <v>175</v>
      </c>
      <c r="E116" s="32">
        <v>45.2</v>
      </c>
      <c r="F116" s="32">
        <v>45.4</v>
      </c>
      <c r="G116" s="32" t="str">
        <f t="shared" si="3"/>
        <v/>
      </c>
      <c r="H116" s="32" t="str">
        <f t="shared" si="4"/>
        <v/>
      </c>
      <c r="I116" s="32" t="str">
        <f t="shared" si="5"/>
        <v/>
      </c>
    </row>
    <row r="117" spans="1:9" x14ac:dyDescent="0.3">
      <c r="A117" s="32" t="s">
        <v>205</v>
      </c>
      <c r="B117" s="32" t="s">
        <v>180</v>
      </c>
      <c r="C117" s="32" t="s">
        <v>180</v>
      </c>
      <c r="D117" s="32" t="s">
        <v>175</v>
      </c>
      <c r="E117" s="32">
        <v>45.3</v>
      </c>
      <c r="F117" s="32">
        <v>45.1</v>
      </c>
      <c r="G117" s="32" t="str">
        <f t="shared" si="3"/>
        <v/>
      </c>
      <c r="H117" s="32" t="str">
        <f t="shared" si="4"/>
        <v/>
      </c>
      <c r="I117" s="32" t="str">
        <f t="shared" si="5"/>
        <v/>
      </c>
    </row>
    <row r="118" spans="1:9" x14ac:dyDescent="0.3">
      <c r="A118" s="32" t="s">
        <v>206</v>
      </c>
      <c r="B118" s="32" t="s">
        <v>180</v>
      </c>
      <c r="C118" s="32" t="s">
        <v>180</v>
      </c>
      <c r="D118" s="32" t="s">
        <v>175</v>
      </c>
      <c r="E118" s="32">
        <v>45.1</v>
      </c>
      <c r="F118" s="32">
        <v>45.5</v>
      </c>
      <c r="G118" s="32" t="str">
        <f t="shared" si="3"/>
        <v/>
      </c>
      <c r="H118" s="32" t="str">
        <f t="shared" si="4"/>
        <v/>
      </c>
      <c r="I118" s="32" t="str">
        <f t="shared" si="5"/>
        <v/>
      </c>
    </row>
    <row r="119" spans="1:9" x14ac:dyDescent="0.3">
      <c r="A119" s="32" t="s">
        <v>207</v>
      </c>
      <c r="B119" s="32" t="s">
        <v>180</v>
      </c>
      <c r="C119" s="32" t="s">
        <v>180</v>
      </c>
      <c r="D119" s="32" t="s">
        <v>175</v>
      </c>
      <c r="E119" s="32">
        <v>45.2</v>
      </c>
      <c r="F119" s="32">
        <v>45</v>
      </c>
      <c r="G119" s="32" t="str">
        <f t="shared" si="3"/>
        <v/>
      </c>
      <c r="H119" s="32" t="str">
        <f t="shared" si="4"/>
        <v/>
      </c>
      <c r="I119" s="32" t="str">
        <f t="shared" si="5"/>
        <v/>
      </c>
    </row>
    <row r="120" spans="1:9" x14ac:dyDescent="0.3">
      <c r="A120" s="32" t="s">
        <v>208</v>
      </c>
      <c r="B120" s="32" t="s">
        <v>180</v>
      </c>
      <c r="C120" s="32" t="s">
        <v>180</v>
      </c>
      <c r="D120" s="32" t="s">
        <v>175</v>
      </c>
      <c r="E120" s="32">
        <v>45</v>
      </c>
      <c r="F120" s="32">
        <v>45.3</v>
      </c>
      <c r="G120" s="32" t="str">
        <f t="shared" si="3"/>
        <v/>
      </c>
      <c r="H120" s="32" t="str">
        <f t="shared" si="4"/>
        <v/>
      </c>
      <c r="I120" s="32" t="str">
        <f t="shared" si="5"/>
        <v/>
      </c>
    </row>
    <row r="121" spans="1:9" x14ac:dyDescent="0.3">
      <c r="A121" s="32" t="s">
        <v>209</v>
      </c>
      <c r="B121" s="32" t="s">
        <v>180</v>
      </c>
      <c r="C121" s="32" t="s">
        <v>180</v>
      </c>
      <c r="D121" s="32" t="s">
        <v>175</v>
      </c>
      <c r="E121" s="32">
        <v>45.1</v>
      </c>
      <c r="F121" s="32">
        <v>44.9</v>
      </c>
      <c r="G121" s="32" t="str">
        <f t="shared" si="3"/>
        <v/>
      </c>
      <c r="H121" s="32" t="str">
        <f t="shared" si="4"/>
        <v/>
      </c>
      <c r="I121" s="32" t="str">
        <f t="shared" si="5"/>
        <v/>
      </c>
    </row>
    <row r="122" spans="1:9" x14ac:dyDescent="0.3">
      <c r="A122" s="32" t="s">
        <v>192</v>
      </c>
      <c r="B122" s="32" t="s">
        <v>180</v>
      </c>
      <c r="C122" s="32" t="s">
        <v>180</v>
      </c>
      <c r="D122" s="32" t="s">
        <v>175</v>
      </c>
      <c r="E122" s="32">
        <v>44.9</v>
      </c>
      <c r="F122" s="32">
        <v>45.2</v>
      </c>
      <c r="G122" s="32" t="str">
        <f t="shared" si="3"/>
        <v/>
      </c>
      <c r="H122" s="32" t="str">
        <f t="shared" si="4"/>
        <v/>
      </c>
      <c r="I122" s="32" t="str">
        <f t="shared" si="5"/>
        <v/>
      </c>
    </row>
    <row r="123" spans="1:9" x14ac:dyDescent="0.3">
      <c r="A123" s="32" t="s">
        <v>193</v>
      </c>
      <c r="B123" s="32" t="s">
        <v>180</v>
      </c>
      <c r="C123" s="32" t="s">
        <v>180</v>
      </c>
      <c r="D123" s="32" t="s">
        <v>175</v>
      </c>
      <c r="E123" s="32">
        <v>45</v>
      </c>
      <c r="F123" s="32">
        <v>44.8</v>
      </c>
      <c r="G123" s="32" t="str">
        <f t="shared" si="3"/>
        <v/>
      </c>
      <c r="H123" s="32" t="str">
        <f t="shared" si="4"/>
        <v/>
      </c>
      <c r="I123" s="32" t="str">
        <f t="shared" si="5"/>
        <v/>
      </c>
    </row>
    <row r="124" spans="1:9" x14ac:dyDescent="0.3">
      <c r="A124" s="32" t="s">
        <v>194</v>
      </c>
      <c r="B124" s="32" t="s">
        <v>180</v>
      </c>
      <c r="C124" s="32" t="s">
        <v>180</v>
      </c>
      <c r="D124" s="32" t="s">
        <v>175</v>
      </c>
      <c r="E124" s="32">
        <v>44.7</v>
      </c>
      <c r="F124" s="32">
        <v>45.1</v>
      </c>
      <c r="G124" s="32" t="str">
        <f t="shared" si="3"/>
        <v/>
      </c>
      <c r="H124" s="32" t="str">
        <f t="shared" si="4"/>
        <v/>
      </c>
      <c r="I124" s="32" t="str">
        <f t="shared" si="5"/>
        <v/>
      </c>
    </row>
    <row r="125" spans="1:9" x14ac:dyDescent="0.3">
      <c r="A125" s="32" t="s">
        <v>188</v>
      </c>
      <c r="B125" s="32" t="s">
        <v>180</v>
      </c>
      <c r="C125" s="32" t="s">
        <v>180</v>
      </c>
      <c r="D125" s="32" t="s">
        <v>175</v>
      </c>
      <c r="E125" s="32">
        <v>44.8</v>
      </c>
      <c r="F125" s="32">
        <v>44.5</v>
      </c>
      <c r="G125" s="32" t="str">
        <f t="shared" si="3"/>
        <v>YTD</v>
      </c>
      <c r="H125" s="32" t="str">
        <f t="shared" si="4"/>
        <v>YTD</v>
      </c>
      <c r="I125" s="32" t="str">
        <f t="shared" si="5"/>
        <v/>
      </c>
    </row>
    <row r="126" spans="1:9" x14ac:dyDescent="0.3">
      <c r="A126" s="32" t="s">
        <v>161</v>
      </c>
      <c r="B126" s="32" t="s">
        <v>180</v>
      </c>
      <c r="C126" s="32" t="s">
        <v>180</v>
      </c>
      <c r="D126" s="32" t="s">
        <v>175</v>
      </c>
      <c r="E126" s="32">
        <v>44.5</v>
      </c>
      <c r="F126" s="32">
        <v>43.9</v>
      </c>
      <c r="G126" s="32" t="str">
        <f t="shared" si="3"/>
        <v>YTD</v>
      </c>
      <c r="H126" s="32" t="str">
        <f t="shared" si="4"/>
        <v>YTD</v>
      </c>
      <c r="I126" s="32" t="str">
        <f t="shared" si="5"/>
        <v/>
      </c>
    </row>
    <row r="127" spans="1:9" x14ac:dyDescent="0.3">
      <c r="A127" s="32" t="s">
        <v>143</v>
      </c>
      <c r="B127" s="32" t="s">
        <v>180</v>
      </c>
      <c r="C127" s="32" t="s">
        <v>180</v>
      </c>
      <c r="D127" s="32" t="s">
        <v>175</v>
      </c>
      <c r="E127" s="32">
        <v>44.2</v>
      </c>
      <c r="F127" s="32">
        <v>42.8</v>
      </c>
      <c r="G127" s="32" t="str">
        <f t="shared" si="3"/>
        <v>YTD</v>
      </c>
      <c r="H127" s="32" t="str">
        <f t="shared" si="4"/>
        <v/>
      </c>
      <c r="I127" s="32" t="str">
        <f t="shared" si="5"/>
        <v/>
      </c>
    </row>
    <row r="128" spans="1:9" x14ac:dyDescent="0.3">
      <c r="A128" s="32" t="s">
        <v>195</v>
      </c>
      <c r="B128" s="32" t="s">
        <v>180</v>
      </c>
      <c r="C128" s="32" t="s">
        <v>180</v>
      </c>
      <c r="D128" s="32" t="s">
        <v>175</v>
      </c>
      <c r="E128" s="32">
        <v>44</v>
      </c>
      <c r="F128" s="32">
        <v>43.5</v>
      </c>
      <c r="G128" s="32" t="str">
        <f t="shared" si="3"/>
        <v/>
      </c>
      <c r="H128" s="32" t="str">
        <f t="shared" si="4"/>
        <v/>
      </c>
      <c r="I128" s="32" t="str">
        <f t="shared" si="5"/>
        <v/>
      </c>
    </row>
    <row r="129" spans="1:9" x14ac:dyDescent="0.3">
      <c r="A129" s="32" t="s">
        <v>196</v>
      </c>
      <c r="B129" s="32" t="s">
        <v>180</v>
      </c>
      <c r="C129" s="32" t="s">
        <v>180</v>
      </c>
      <c r="D129" s="32" t="s">
        <v>175</v>
      </c>
      <c r="E129" s="32">
        <v>43.8</v>
      </c>
      <c r="F129" s="32">
        <v>44.1</v>
      </c>
      <c r="G129" s="32" t="str">
        <f t="shared" si="3"/>
        <v/>
      </c>
      <c r="H129" s="32" t="str">
        <f t="shared" si="4"/>
        <v/>
      </c>
      <c r="I129" s="32" t="str">
        <f t="shared" si="5"/>
        <v/>
      </c>
    </row>
    <row r="130" spans="1:9" x14ac:dyDescent="0.3">
      <c r="A130" s="32" t="s">
        <v>197</v>
      </c>
      <c r="B130" s="32" t="s">
        <v>180</v>
      </c>
      <c r="C130" s="32" t="s">
        <v>180</v>
      </c>
      <c r="D130" s="32" t="s">
        <v>175</v>
      </c>
      <c r="E130" s="32">
        <v>44</v>
      </c>
      <c r="F130" s="32">
        <v>43.9</v>
      </c>
      <c r="G130" s="32" t="str">
        <f t="shared" ref="G130:G193" si="6">IF(AND(LEFT(A130, 4) = LEFT(VS_YM, 4), RIGHT(A130, 2) &lt;= RIGHT(VS_YM, 2)), "YTD", "")</f>
        <v/>
      </c>
      <c r="H130" s="32" t="str">
        <f t="shared" ref="H130:H193" si="7">IF(AND(LEFT(A130, 4) = LEFT(VS_LM, 4), RIGHT(A130, 2) &lt;= RIGHT(VS_LM, 2)), "YTD", "")</f>
        <v/>
      </c>
      <c r="I130" s="32" t="str">
        <f t="shared" ref="I130:I193" si="8">IF(AND(LEFT(A130, 4) = LEFT(VS_LL, 4), RIGHT(A130, 2) &lt;= RIGHT(VS_LL, 2)), "YTD", "")</f>
        <v/>
      </c>
    </row>
    <row r="131" spans="1:9" x14ac:dyDescent="0.3">
      <c r="A131" s="32" t="s">
        <v>198</v>
      </c>
      <c r="B131" s="32" t="s">
        <v>180</v>
      </c>
      <c r="C131" s="32" t="s">
        <v>180</v>
      </c>
      <c r="D131" s="32" t="s">
        <v>175</v>
      </c>
      <c r="E131" s="32">
        <v>43.9</v>
      </c>
      <c r="F131" s="32">
        <v>44.2</v>
      </c>
      <c r="G131" s="32" t="str">
        <f t="shared" si="6"/>
        <v/>
      </c>
      <c r="H131" s="32" t="str">
        <f t="shared" si="7"/>
        <v/>
      </c>
      <c r="I131" s="32" t="str">
        <f t="shared" si="8"/>
        <v/>
      </c>
    </row>
    <row r="132" spans="1:9" x14ac:dyDescent="0.3">
      <c r="A132" s="32" t="s">
        <v>199</v>
      </c>
      <c r="B132" s="32" t="s">
        <v>180</v>
      </c>
      <c r="C132" s="32" t="s">
        <v>180</v>
      </c>
      <c r="D132" s="32" t="s">
        <v>175</v>
      </c>
      <c r="E132" s="32">
        <v>44.1</v>
      </c>
      <c r="F132" s="32">
        <v>43.8</v>
      </c>
      <c r="G132" s="32" t="str">
        <f t="shared" si="6"/>
        <v/>
      </c>
      <c r="H132" s="32" t="str">
        <f t="shared" si="7"/>
        <v/>
      </c>
      <c r="I132" s="32" t="str">
        <f t="shared" si="8"/>
        <v/>
      </c>
    </row>
    <row r="133" spans="1:9" x14ac:dyDescent="0.3">
      <c r="A133" s="32" t="s">
        <v>200</v>
      </c>
      <c r="B133" s="32" t="s">
        <v>180</v>
      </c>
      <c r="C133" s="32" t="s">
        <v>180</v>
      </c>
      <c r="D133" s="32" t="s">
        <v>175</v>
      </c>
      <c r="E133" s="32">
        <v>43.8</v>
      </c>
      <c r="F133" s="32">
        <v>44</v>
      </c>
      <c r="G133" s="32" t="str">
        <f t="shared" si="6"/>
        <v/>
      </c>
      <c r="H133" s="32" t="str">
        <f t="shared" si="7"/>
        <v/>
      </c>
      <c r="I133" s="32" t="str">
        <f t="shared" si="8"/>
        <v/>
      </c>
    </row>
    <row r="134" spans="1:9" x14ac:dyDescent="0.3">
      <c r="A134" s="32" t="s">
        <v>201</v>
      </c>
      <c r="B134" s="32" t="s">
        <v>180</v>
      </c>
      <c r="C134" s="32" t="s">
        <v>180</v>
      </c>
      <c r="D134" s="32" t="s">
        <v>175</v>
      </c>
      <c r="E134" s="32">
        <v>44</v>
      </c>
      <c r="F134" s="32">
        <v>44.3</v>
      </c>
      <c r="G134" s="32" t="str">
        <f t="shared" si="6"/>
        <v/>
      </c>
      <c r="H134" s="32" t="str">
        <f t="shared" si="7"/>
        <v/>
      </c>
      <c r="I134" s="32" t="str">
        <f t="shared" si="8"/>
        <v/>
      </c>
    </row>
    <row r="135" spans="1:9" x14ac:dyDescent="0.3">
      <c r="A135" s="32" t="s">
        <v>202</v>
      </c>
      <c r="B135" s="32" t="s">
        <v>180</v>
      </c>
      <c r="C135" s="32" t="s">
        <v>180</v>
      </c>
      <c r="D135" s="32" t="s">
        <v>175</v>
      </c>
      <c r="E135" s="32">
        <v>44.2</v>
      </c>
      <c r="F135" s="32">
        <v>43.9</v>
      </c>
      <c r="G135" s="32" t="str">
        <f t="shared" si="6"/>
        <v/>
      </c>
      <c r="H135" s="32" t="str">
        <f t="shared" si="7"/>
        <v/>
      </c>
      <c r="I135" s="32" t="str">
        <f t="shared" si="8"/>
        <v/>
      </c>
    </row>
    <row r="136" spans="1:9" x14ac:dyDescent="0.3">
      <c r="A136" s="32" t="s">
        <v>203</v>
      </c>
      <c r="B136" s="32" t="s">
        <v>180</v>
      </c>
      <c r="C136" s="32" t="s">
        <v>180</v>
      </c>
      <c r="D136" s="32" t="s">
        <v>175</v>
      </c>
      <c r="E136" s="32">
        <v>44</v>
      </c>
      <c r="F136" s="32">
        <v>44.1</v>
      </c>
      <c r="G136" s="32" t="str">
        <f t="shared" si="6"/>
        <v/>
      </c>
      <c r="H136" s="32" t="str">
        <f t="shared" si="7"/>
        <v/>
      </c>
      <c r="I136" s="32" t="str">
        <f t="shared" si="8"/>
        <v/>
      </c>
    </row>
    <row r="137" spans="1:9" x14ac:dyDescent="0.3">
      <c r="A137" s="32" t="s">
        <v>189</v>
      </c>
      <c r="B137" s="32" t="s">
        <v>176</v>
      </c>
      <c r="C137" s="32" t="s">
        <v>168</v>
      </c>
      <c r="D137" s="32" t="s">
        <v>144</v>
      </c>
      <c r="E137" s="32">
        <v>5400</v>
      </c>
      <c r="F137" s="32">
        <v>5420</v>
      </c>
      <c r="G137" s="32" t="str">
        <f t="shared" si="6"/>
        <v/>
      </c>
      <c r="H137" s="32" t="str">
        <f t="shared" si="7"/>
        <v/>
      </c>
      <c r="I137" s="32" t="str">
        <f t="shared" si="8"/>
        <v>YTD</v>
      </c>
    </row>
    <row r="138" spans="1:9" x14ac:dyDescent="0.3">
      <c r="A138" s="32" t="s">
        <v>189</v>
      </c>
      <c r="B138" s="32" t="s">
        <v>176</v>
      </c>
      <c r="C138" s="32" t="s">
        <v>168</v>
      </c>
      <c r="D138" s="32" t="s">
        <v>145</v>
      </c>
      <c r="E138" s="32">
        <v>1450</v>
      </c>
      <c r="F138" s="32">
        <v>1465</v>
      </c>
      <c r="G138" s="32" t="str">
        <f t="shared" si="6"/>
        <v/>
      </c>
      <c r="H138" s="32" t="str">
        <f t="shared" si="7"/>
        <v/>
      </c>
      <c r="I138" s="32" t="str">
        <f t="shared" si="8"/>
        <v>YTD</v>
      </c>
    </row>
    <row r="139" spans="1:9" x14ac:dyDescent="0.3">
      <c r="A139" s="32" t="s">
        <v>190</v>
      </c>
      <c r="B139" s="32" t="s">
        <v>176</v>
      </c>
      <c r="C139" s="32" t="s">
        <v>168</v>
      </c>
      <c r="D139" s="32" t="s">
        <v>144</v>
      </c>
      <c r="E139" s="32">
        <v>5450</v>
      </c>
      <c r="F139" s="32">
        <v>5510</v>
      </c>
      <c r="G139" s="32" t="str">
        <f t="shared" si="6"/>
        <v/>
      </c>
      <c r="H139" s="32" t="str">
        <f t="shared" si="7"/>
        <v/>
      </c>
      <c r="I139" s="32" t="str">
        <f t="shared" si="8"/>
        <v>YTD</v>
      </c>
    </row>
    <row r="140" spans="1:9" x14ac:dyDescent="0.3">
      <c r="A140" s="32" t="s">
        <v>190</v>
      </c>
      <c r="B140" s="32" t="s">
        <v>176</v>
      </c>
      <c r="C140" s="32" t="s">
        <v>168</v>
      </c>
      <c r="D140" s="32" t="s">
        <v>145</v>
      </c>
      <c r="E140" s="32">
        <v>1480</v>
      </c>
      <c r="F140" s="32">
        <v>1490</v>
      </c>
      <c r="G140" s="32" t="str">
        <f t="shared" si="6"/>
        <v/>
      </c>
      <c r="H140" s="32" t="str">
        <f t="shared" si="7"/>
        <v/>
      </c>
      <c r="I140" s="32" t="str">
        <f t="shared" si="8"/>
        <v>YTD</v>
      </c>
    </row>
    <row r="141" spans="1:9" x14ac:dyDescent="0.3">
      <c r="A141" s="32" t="s">
        <v>160</v>
      </c>
      <c r="B141" s="32" t="s">
        <v>176</v>
      </c>
      <c r="C141" s="32" t="s">
        <v>168</v>
      </c>
      <c r="D141" s="32" t="s">
        <v>144</v>
      </c>
      <c r="E141" s="32">
        <v>5500</v>
      </c>
      <c r="F141" s="32">
        <v>5638</v>
      </c>
      <c r="G141" s="32" t="str">
        <f t="shared" si="6"/>
        <v/>
      </c>
      <c r="H141" s="32" t="str">
        <f t="shared" si="7"/>
        <v/>
      </c>
      <c r="I141" s="32" t="str">
        <f t="shared" si="8"/>
        <v>YTD</v>
      </c>
    </row>
    <row r="142" spans="1:9" x14ac:dyDescent="0.3">
      <c r="A142" s="32" t="s">
        <v>160</v>
      </c>
      <c r="B142" s="32" t="s">
        <v>176</v>
      </c>
      <c r="C142" s="32" t="s">
        <v>168</v>
      </c>
      <c r="D142" s="32" t="s">
        <v>145</v>
      </c>
      <c r="E142" s="32">
        <v>1500</v>
      </c>
      <c r="F142" s="32">
        <v>1542</v>
      </c>
      <c r="G142" s="32" t="str">
        <f t="shared" si="6"/>
        <v/>
      </c>
      <c r="H142" s="32" t="str">
        <f t="shared" si="7"/>
        <v/>
      </c>
      <c r="I142" s="32" t="str">
        <f t="shared" si="8"/>
        <v>YTD</v>
      </c>
    </row>
    <row r="143" spans="1:9" x14ac:dyDescent="0.3">
      <c r="A143" s="32" t="s">
        <v>204</v>
      </c>
      <c r="B143" s="32" t="s">
        <v>176</v>
      </c>
      <c r="C143" s="32" t="s">
        <v>168</v>
      </c>
      <c r="D143" s="32" t="s">
        <v>144</v>
      </c>
      <c r="E143" s="32">
        <v>5550</v>
      </c>
      <c r="F143" s="32">
        <v>5600</v>
      </c>
      <c r="G143" s="32" t="str">
        <f t="shared" si="6"/>
        <v/>
      </c>
      <c r="H143" s="32" t="str">
        <f t="shared" si="7"/>
        <v/>
      </c>
      <c r="I143" s="32" t="str">
        <f t="shared" si="8"/>
        <v/>
      </c>
    </row>
    <row r="144" spans="1:9" x14ac:dyDescent="0.3">
      <c r="A144" s="32" t="s">
        <v>204</v>
      </c>
      <c r="B144" s="32" t="s">
        <v>176</v>
      </c>
      <c r="C144" s="32" t="s">
        <v>168</v>
      </c>
      <c r="D144" s="32" t="s">
        <v>145</v>
      </c>
      <c r="E144" s="32">
        <v>1520</v>
      </c>
      <c r="F144" s="32">
        <v>1535</v>
      </c>
      <c r="G144" s="32" t="str">
        <f t="shared" si="6"/>
        <v/>
      </c>
      <c r="H144" s="32" t="str">
        <f t="shared" si="7"/>
        <v/>
      </c>
      <c r="I144" s="32" t="str">
        <f t="shared" si="8"/>
        <v/>
      </c>
    </row>
    <row r="145" spans="1:9" x14ac:dyDescent="0.3">
      <c r="A145" s="32" t="s">
        <v>205</v>
      </c>
      <c r="B145" s="32" t="s">
        <v>176</v>
      </c>
      <c r="C145" s="32" t="s">
        <v>168</v>
      </c>
      <c r="D145" s="32" t="s">
        <v>144</v>
      </c>
      <c r="E145" s="32">
        <v>5600</v>
      </c>
      <c r="F145" s="32">
        <v>5650</v>
      </c>
      <c r="G145" s="32" t="str">
        <f t="shared" si="6"/>
        <v/>
      </c>
      <c r="H145" s="32" t="str">
        <f t="shared" si="7"/>
        <v/>
      </c>
      <c r="I145" s="32" t="str">
        <f t="shared" si="8"/>
        <v/>
      </c>
    </row>
    <row r="146" spans="1:9" x14ac:dyDescent="0.3">
      <c r="A146" s="32" t="s">
        <v>205</v>
      </c>
      <c r="B146" s="32" t="s">
        <v>176</v>
      </c>
      <c r="C146" s="32" t="s">
        <v>168</v>
      </c>
      <c r="D146" s="32" t="s">
        <v>145</v>
      </c>
      <c r="E146" s="32">
        <v>1540</v>
      </c>
      <c r="F146" s="32">
        <v>1560</v>
      </c>
      <c r="G146" s="32" t="str">
        <f t="shared" si="6"/>
        <v/>
      </c>
      <c r="H146" s="32" t="str">
        <f t="shared" si="7"/>
        <v/>
      </c>
      <c r="I146" s="32" t="str">
        <f t="shared" si="8"/>
        <v/>
      </c>
    </row>
    <row r="147" spans="1:9" x14ac:dyDescent="0.3">
      <c r="A147" s="32" t="s">
        <v>206</v>
      </c>
      <c r="B147" s="32" t="s">
        <v>176</v>
      </c>
      <c r="C147" s="32" t="s">
        <v>168</v>
      </c>
      <c r="D147" s="32" t="s">
        <v>144</v>
      </c>
      <c r="E147" s="32">
        <v>5650</v>
      </c>
      <c r="F147" s="32">
        <v>5700</v>
      </c>
      <c r="G147" s="32" t="str">
        <f t="shared" si="6"/>
        <v/>
      </c>
      <c r="H147" s="32" t="str">
        <f t="shared" si="7"/>
        <v/>
      </c>
      <c r="I147" s="32" t="str">
        <f t="shared" si="8"/>
        <v/>
      </c>
    </row>
    <row r="148" spans="1:9" x14ac:dyDescent="0.3">
      <c r="A148" s="32" t="s">
        <v>206</v>
      </c>
      <c r="B148" s="32" t="s">
        <v>176</v>
      </c>
      <c r="C148" s="32" t="s">
        <v>168</v>
      </c>
      <c r="D148" s="32" t="s">
        <v>145</v>
      </c>
      <c r="E148" s="32">
        <v>1550</v>
      </c>
      <c r="F148" s="32">
        <v>1545</v>
      </c>
      <c r="G148" s="32" t="str">
        <f t="shared" si="6"/>
        <v/>
      </c>
      <c r="H148" s="32" t="str">
        <f t="shared" si="7"/>
        <v/>
      </c>
      <c r="I148" s="32" t="str">
        <f t="shared" si="8"/>
        <v/>
      </c>
    </row>
    <row r="149" spans="1:9" x14ac:dyDescent="0.3">
      <c r="A149" s="32" t="s">
        <v>207</v>
      </c>
      <c r="B149" s="32" t="s">
        <v>176</v>
      </c>
      <c r="C149" s="32" t="s">
        <v>168</v>
      </c>
      <c r="D149" s="32" t="s">
        <v>144</v>
      </c>
      <c r="E149" s="32">
        <v>5700</v>
      </c>
      <c r="F149" s="32">
        <v>5720</v>
      </c>
      <c r="G149" s="32" t="str">
        <f t="shared" si="6"/>
        <v/>
      </c>
      <c r="H149" s="32" t="str">
        <f t="shared" si="7"/>
        <v/>
      </c>
      <c r="I149" s="32" t="str">
        <f t="shared" si="8"/>
        <v/>
      </c>
    </row>
    <row r="150" spans="1:9" x14ac:dyDescent="0.3">
      <c r="A150" s="32" t="s">
        <v>207</v>
      </c>
      <c r="B150" s="32" t="s">
        <v>176</v>
      </c>
      <c r="C150" s="32" t="s">
        <v>168</v>
      </c>
      <c r="D150" s="32" t="s">
        <v>145</v>
      </c>
      <c r="E150" s="32">
        <v>1560</v>
      </c>
      <c r="F150" s="32">
        <v>1575</v>
      </c>
      <c r="G150" s="32" t="str">
        <f t="shared" si="6"/>
        <v/>
      </c>
      <c r="H150" s="32" t="str">
        <f t="shared" si="7"/>
        <v/>
      </c>
      <c r="I150" s="32" t="str">
        <f t="shared" si="8"/>
        <v/>
      </c>
    </row>
    <row r="151" spans="1:9" x14ac:dyDescent="0.3">
      <c r="A151" s="32" t="s">
        <v>208</v>
      </c>
      <c r="B151" s="32" t="s">
        <v>176</v>
      </c>
      <c r="C151" s="32" t="s">
        <v>168</v>
      </c>
      <c r="D151" s="32" t="s">
        <v>144</v>
      </c>
      <c r="E151" s="32">
        <v>5750</v>
      </c>
      <c r="F151" s="32">
        <v>5740</v>
      </c>
      <c r="G151" s="32" t="str">
        <f t="shared" si="6"/>
        <v/>
      </c>
      <c r="H151" s="32" t="str">
        <f t="shared" si="7"/>
        <v/>
      </c>
      <c r="I151" s="32" t="str">
        <f t="shared" si="8"/>
        <v/>
      </c>
    </row>
    <row r="152" spans="1:9" x14ac:dyDescent="0.3">
      <c r="A152" s="32" t="s">
        <v>208</v>
      </c>
      <c r="B152" s="32" t="s">
        <v>176</v>
      </c>
      <c r="C152" s="32" t="s">
        <v>168</v>
      </c>
      <c r="D152" s="32" t="s">
        <v>145</v>
      </c>
      <c r="E152" s="32">
        <v>1570</v>
      </c>
      <c r="F152" s="32">
        <v>1580</v>
      </c>
      <c r="G152" s="32" t="str">
        <f t="shared" si="6"/>
        <v/>
      </c>
      <c r="H152" s="32" t="str">
        <f t="shared" si="7"/>
        <v/>
      </c>
      <c r="I152" s="32" t="str">
        <f t="shared" si="8"/>
        <v/>
      </c>
    </row>
    <row r="153" spans="1:9" x14ac:dyDescent="0.3">
      <c r="A153" s="32" t="s">
        <v>209</v>
      </c>
      <c r="B153" s="32" t="s">
        <v>176</v>
      </c>
      <c r="C153" s="32" t="s">
        <v>168</v>
      </c>
      <c r="D153" s="32" t="s">
        <v>144</v>
      </c>
      <c r="E153" s="32">
        <v>5800</v>
      </c>
      <c r="F153" s="32">
        <v>5830</v>
      </c>
      <c r="G153" s="32" t="str">
        <f t="shared" si="6"/>
        <v/>
      </c>
      <c r="H153" s="32" t="str">
        <f t="shared" si="7"/>
        <v/>
      </c>
      <c r="I153" s="32" t="str">
        <f t="shared" si="8"/>
        <v/>
      </c>
    </row>
    <row r="154" spans="1:9" x14ac:dyDescent="0.3">
      <c r="A154" s="32" t="s">
        <v>209</v>
      </c>
      <c r="B154" s="32" t="s">
        <v>176</v>
      </c>
      <c r="C154" s="32" t="s">
        <v>168</v>
      </c>
      <c r="D154" s="32" t="s">
        <v>145</v>
      </c>
      <c r="E154" s="32">
        <v>1580</v>
      </c>
      <c r="F154" s="32">
        <v>1595</v>
      </c>
      <c r="G154" s="32" t="str">
        <f t="shared" si="6"/>
        <v/>
      </c>
      <c r="H154" s="32" t="str">
        <f t="shared" si="7"/>
        <v/>
      </c>
      <c r="I154" s="32" t="str">
        <f t="shared" si="8"/>
        <v/>
      </c>
    </row>
    <row r="155" spans="1:9" x14ac:dyDescent="0.3">
      <c r="A155" s="32" t="s">
        <v>192</v>
      </c>
      <c r="B155" s="32" t="s">
        <v>176</v>
      </c>
      <c r="C155" s="32" t="s">
        <v>168</v>
      </c>
      <c r="D155" s="32" t="s">
        <v>144</v>
      </c>
      <c r="E155" s="32">
        <v>5850</v>
      </c>
      <c r="F155" s="32">
        <v>5840</v>
      </c>
      <c r="G155" s="32" t="str">
        <f t="shared" si="6"/>
        <v/>
      </c>
      <c r="H155" s="32" t="str">
        <f t="shared" si="7"/>
        <v/>
      </c>
      <c r="I155" s="32" t="str">
        <f t="shared" si="8"/>
        <v/>
      </c>
    </row>
    <row r="156" spans="1:9" x14ac:dyDescent="0.3">
      <c r="A156" s="32" t="s">
        <v>160</v>
      </c>
      <c r="B156" s="32" t="s">
        <v>176</v>
      </c>
      <c r="C156" s="32" t="s">
        <v>169</v>
      </c>
      <c r="D156" s="32" t="s">
        <v>147</v>
      </c>
      <c r="E156" s="32">
        <v>-600</v>
      </c>
      <c r="F156" s="32">
        <v>-608</v>
      </c>
      <c r="G156" s="32" t="str">
        <f t="shared" si="6"/>
        <v/>
      </c>
      <c r="H156" s="32" t="str">
        <f t="shared" si="7"/>
        <v/>
      </c>
      <c r="I156" s="32" t="str">
        <f t="shared" si="8"/>
        <v>YTD</v>
      </c>
    </row>
    <row r="157" spans="1:9" x14ac:dyDescent="0.3">
      <c r="A157" s="32" t="s">
        <v>204</v>
      </c>
      <c r="B157" s="32" t="s">
        <v>176</v>
      </c>
      <c r="C157" s="32" t="s">
        <v>169</v>
      </c>
      <c r="D157" s="32" t="s">
        <v>146</v>
      </c>
      <c r="E157" s="32">
        <v>-1680</v>
      </c>
      <c r="F157" s="32">
        <v>-1650</v>
      </c>
      <c r="G157" s="32" t="str">
        <f t="shared" si="6"/>
        <v/>
      </c>
      <c r="H157" s="32" t="str">
        <f t="shared" si="7"/>
        <v/>
      </c>
      <c r="I157" s="32" t="str">
        <f t="shared" si="8"/>
        <v/>
      </c>
    </row>
    <row r="158" spans="1:9" x14ac:dyDescent="0.3">
      <c r="A158" s="32" t="s">
        <v>204</v>
      </c>
      <c r="B158" s="32" t="s">
        <v>176</v>
      </c>
      <c r="C158" s="32" t="s">
        <v>169</v>
      </c>
      <c r="D158" s="32" t="s">
        <v>147</v>
      </c>
      <c r="E158" s="32">
        <v>-610</v>
      </c>
      <c r="F158" s="32">
        <v>-620</v>
      </c>
      <c r="G158" s="32" t="str">
        <f t="shared" si="6"/>
        <v/>
      </c>
      <c r="H158" s="32" t="str">
        <f t="shared" si="7"/>
        <v/>
      </c>
      <c r="I158" s="32" t="str">
        <f t="shared" si="8"/>
        <v/>
      </c>
    </row>
    <row r="159" spans="1:9" x14ac:dyDescent="0.3">
      <c r="A159" s="32" t="s">
        <v>205</v>
      </c>
      <c r="B159" s="32" t="s">
        <v>176</v>
      </c>
      <c r="C159" s="32" t="s">
        <v>169</v>
      </c>
      <c r="D159" s="32" t="s">
        <v>146</v>
      </c>
      <c r="E159" s="32">
        <v>-1690</v>
      </c>
      <c r="F159" s="32">
        <v>-1700</v>
      </c>
      <c r="G159" s="32" t="str">
        <f t="shared" si="6"/>
        <v/>
      </c>
      <c r="H159" s="32" t="str">
        <f t="shared" si="7"/>
        <v/>
      </c>
      <c r="I159" s="32" t="str">
        <f t="shared" si="8"/>
        <v/>
      </c>
    </row>
    <row r="160" spans="1:9" x14ac:dyDescent="0.3">
      <c r="A160" s="32" t="s">
        <v>205</v>
      </c>
      <c r="B160" s="32" t="s">
        <v>176</v>
      </c>
      <c r="C160" s="32" t="s">
        <v>169</v>
      </c>
      <c r="D160" s="32" t="s">
        <v>147</v>
      </c>
      <c r="E160" s="32">
        <v>-620</v>
      </c>
      <c r="F160" s="32">
        <v>-615</v>
      </c>
      <c r="G160" s="32" t="str">
        <f t="shared" si="6"/>
        <v/>
      </c>
      <c r="H160" s="32" t="str">
        <f t="shared" si="7"/>
        <v/>
      </c>
      <c r="I160" s="32" t="str">
        <f t="shared" si="8"/>
        <v/>
      </c>
    </row>
    <row r="161" spans="1:9" x14ac:dyDescent="0.3">
      <c r="A161" s="32" t="s">
        <v>206</v>
      </c>
      <c r="B161" s="32" t="s">
        <v>176</v>
      </c>
      <c r="C161" s="32" t="s">
        <v>169</v>
      </c>
      <c r="D161" s="32" t="s">
        <v>146</v>
      </c>
      <c r="E161" s="32">
        <v>-1700</v>
      </c>
      <c r="F161" s="32">
        <v>-1690</v>
      </c>
      <c r="G161" s="32" t="str">
        <f t="shared" si="6"/>
        <v/>
      </c>
      <c r="H161" s="32" t="str">
        <f t="shared" si="7"/>
        <v/>
      </c>
      <c r="I161" s="32" t="str">
        <f t="shared" si="8"/>
        <v/>
      </c>
    </row>
    <row r="162" spans="1:9" x14ac:dyDescent="0.3">
      <c r="A162" s="32" t="s">
        <v>206</v>
      </c>
      <c r="B162" s="32" t="s">
        <v>176</v>
      </c>
      <c r="C162" s="32" t="s">
        <v>169</v>
      </c>
      <c r="D162" s="32" t="s">
        <v>147</v>
      </c>
      <c r="E162" s="32">
        <v>-630</v>
      </c>
      <c r="F162" s="32">
        <v>-640</v>
      </c>
      <c r="G162" s="32" t="str">
        <f t="shared" si="6"/>
        <v/>
      </c>
      <c r="H162" s="32" t="str">
        <f t="shared" si="7"/>
        <v/>
      </c>
      <c r="I162" s="32" t="str">
        <f t="shared" si="8"/>
        <v/>
      </c>
    </row>
    <row r="163" spans="1:9" x14ac:dyDescent="0.3">
      <c r="A163" s="32" t="s">
        <v>207</v>
      </c>
      <c r="B163" s="32" t="s">
        <v>176</v>
      </c>
      <c r="C163" s="32" t="s">
        <v>169</v>
      </c>
      <c r="D163" s="32" t="s">
        <v>146</v>
      </c>
      <c r="E163" s="32">
        <v>-1710</v>
      </c>
      <c r="F163" s="32">
        <v>-1725</v>
      </c>
      <c r="G163" s="32" t="str">
        <f t="shared" si="6"/>
        <v/>
      </c>
      <c r="H163" s="32" t="str">
        <f t="shared" si="7"/>
        <v/>
      </c>
      <c r="I163" s="32" t="str">
        <f t="shared" si="8"/>
        <v/>
      </c>
    </row>
    <row r="164" spans="1:9" x14ac:dyDescent="0.3">
      <c r="A164" s="32" t="s">
        <v>207</v>
      </c>
      <c r="B164" s="32" t="s">
        <v>176</v>
      </c>
      <c r="C164" s="32" t="s">
        <v>169</v>
      </c>
      <c r="D164" s="32" t="s">
        <v>147</v>
      </c>
      <c r="E164" s="32">
        <v>-640</v>
      </c>
      <c r="F164" s="32">
        <v>-635</v>
      </c>
      <c r="G164" s="32" t="str">
        <f t="shared" si="6"/>
        <v/>
      </c>
      <c r="H164" s="32" t="str">
        <f t="shared" si="7"/>
        <v/>
      </c>
      <c r="I164" s="32" t="str">
        <f t="shared" si="8"/>
        <v/>
      </c>
    </row>
    <row r="165" spans="1:9" x14ac:dyDescent="0.3">
      <c r="A165" s="32" t="s">
        <v>208</v>
      </c>
      <c r="B165" s="32" t="s">
        <v>176</v>
      </c>
      <c r="C165" s="32" t="s">
        <v>169</v>
      </c>
      <c r="D165" s="32" t="s">
        <v>146</v>
      </c>
      <c r="E165" s="32">
        <v>-1720</v>
      </c>
      <c r="F165" s="32">
        <v>-1710</v>
      </c>
      <c r="G165" s="32" t="str">
        <f t="shared" si="6"/>
        <v/>
      </c>
      <c r="H165" s="32" t="str">
        <f t="shared" si="7"/>
        <v/>
      </c>
      <c r="I165" s="32" t="str">
        <f t="shared" si="8"/>
        <v/>
      </c>
    </row>
    <row r="166" spans="1:9" x14ac:dyDescent="0.3">
      <c r="A166" s="32" t="s">
        <v>208</v>
      </c>
      <c r="B166" s="32" t="s">
        <v>176</v>
      </c>
      <c r="C166" s="32" t="s">
        <v>169</v>
      </c>
      <c r="D166" s="32" t="s">
        <v>147</v>
      </c>
      <c r="E166" s="32">
        <v>-650</v>
      </c>
      <c r="F166" s="32">
        <v>-660</v>
      </c>
      <c r="G166" s="32" t="str">
        <f t="shared" si="6"/>
        <v/>
      </c>
      <c r="H166" s="32" t="str">
        <f t="shared" si="7"/>
        <v/>
      </c>
      <c r="I166" s="32" t="str">
        <f t="shared" si="8"/>
        <v/>
      </c>
    </row>
    <row r="167" spans="1:9" x14ac:dyDescent="0.3">
      <c r="A167" s="32" t="s">
        <v>209</v>
      </c>
      <c r="B167" s="32" t="s">
        <v>176</v>
      </c>
      <c r="C167" s="32" t="s">
        <v>169</v>
      </c>
      <c r="D167" s="32" t="s">
        <v>146</v>
      </c>
      <c r="E167" s="32">
        <v>-1730</v>
      </c>
      <c r="F167" s="32">
        <v>-1745</v>
      </c>
      <c r="G167" s="32" t="str">
        <f t="shared" si="6"/>
        <v/>
      </c>
      <c r="H167" s="32" t="str">
        <f t="shared" si="7"/>
        <v/>
      </c>
      <c r="I167" s="32" t="str">
        <f t="shared" si="8"/>
        <v/>
      </c>
    </row>
    <row r="168" spans="1:9" x14ac:dyDescent="0.3">
      <c r="A168" s="32" t="s">
        <v>209</v>
      </c>
      <c r="B168" s="32" t="s">
        <v>176</v>
      </c>
      <c r="C168" s="32" t="s">
        <v>169</v>
      </c>
      <c r="D168" s="32" t="s">
        <v>147</v>
      </c>
      <c r="E168" s="32">
        <v>-660</v>
      </c>
      <c r="F168" s="32">
        <v>-655</v>
      </c>
      <c r="G168" s="32" t="str">
        <f t="shared" si="6"/>
        <v/>
      </c>
      <c r="H168" s="32" t="str">
        <f t="shared" si="7"/>
        <v/>
      </c>
      <c r="I168" s="32" t="str">
        <f t="shared" si="8"/>
        <v/>
      </c>
    </row>
    <row r="169" spans="1:9" x14ac:dyDescent="0.3">
      <c r="A169" s="32" t="s">
        <v>192</v>
      </c>
      <c r="B169" s="32" t="s">
        <v>176</v>
      </c>
      <c r="C169" s="32" t="s">
        <v>169</v>
      </c>
      <c r="D169" s="32" t="s">
        <v>146</v>
      </c>
      <c r="E169" s="32">
        <v>-1740</v>
      </c>
      <c r="F169" s="32">
        <v>-1730</v>
      </c>
      <c r="G169" s="32" t="str">
        <f t="shared" si="6"/>
        <v/>
      </c>
      <c r="H169" s="32" t="str">
        <f t="shared" si="7"/>
        <v/>
      </c>
      <c r="I169" s="32" t="str">
        <f t="shared" si="8"/>
        <v/>
      </c>
    </row>
    <row r="170" spans="1:9" x14ac:dyDescent="0.3">
      <c r="A170" s="32" t="s">
        <v>192</v>
      </c>
      <c r="B170" s="32" t="s">
        <v>176</v>
      </c>
      <c r="C170" s="32" t="s">
        <v>169</v>
      </c>
      <c r="D170" s="32" t="s">
        <v>147</v>
      </c>
      <c r="E170" s="32">
        <v>-670</v>
      </c>
      <c r="F170" s="32">
        <v>-680</v>
      </c>
      <c r="G170" s="32" t="str">
        <f t="shared" si="6"/>
        <v/>
      </c>
      <c r="H170" s="32" t="str">
        <f t="shared" si="7"/>
        <v/>
      </c>
      <c r="I170" s="32" t="str">
        <f t="shared" si="8"/>
        <v/>
      </c>
    </row>
    <row r="171" spans="1:9" x14ac:dyDescent="0.3">
      <c r="A171" s="32" t="s">
        <v>193</v>
      </c>
      <c r="B171" s="32" t="s">
        <v>176</v>
      </c>
      <c r="C171" s="32" t="s">
        <v>169</v>
      </c>
      <c r="D171" s="32" t="s">
        <v>146</v>
      </c>
      <c r="E171" s="32">
        <v>-1750</v>
      </c>
      <c r="F171" s="32">
        <v>-1765</v>
      </c>
      <c r="G171" s="32" t="str">
        <f t="shared" si="6"/>
        <v/>
      </c>
      <c r="H171" s="32" t="str">
        <f t="shared" si="7"/>
        <v/>
      </c>
      <c r="I171" s="32" t="str">
        <f t="shared" si="8"/>
        <v/>
      </c>
    </row>
    <row r="172" spans="1:9" x14ac:dyDescent="0.3">
      <c r="A172" s="32" t="s">
        <v>193</v>
      </c>
      <c r="B172" s="32" t="s">
        <v>176</v>
      </c>
      <c r="C172" s="32" t="s">
        <v>169</v>
      </c>
      <c r="D172" s="32" t="s">
        <v>147</v>
      </c>
      <c r="E172" s="32">
        <v>-680</v>
      </c>
      <c r="F172" s="32">
        <v>-675</v>
      </c>
      <c r="G172" s="32" t="str">
        <f t="shared" si="6"/>
        <v/>
      </c>
      <c r="H172" s="32" t="str">
        <f t="shared" si="7"/>
        <v/>
      </c>
      <c r="I172" s="32" t="str">
        <f t="shared" si="8"/>
        <v/>
      </c>
    </row>
    <row r="173" spans="1:9" x14ac:dyDescent="0.3">
      <c r="A173" s="32" t="s">
        <v>194</v>
      </c>
      <c r="B173" s="32" t="s">
        <v>176</v>
      </c>
      <c r="C173" s="32" t="s">
        <v>169</v>
      </c>
      <c r="D173" s="32" t="s">
        <v>146</v>
      </c>
      <c r="E173" s="32">
        <v>-1760</v>
      </c>
      <c r="F173" s="32">
        <v>-1750</v>
      </c>
      <c r="G173" s="32" t="str">
        <f t="shared" si="6"/>
        <v/>
      </c>
      <c r="H173" s="32" t="str">
        <f t="shared" si="7"/>
        <v/>
      </c>
      <c r="I173" s="32" t="str">
        <f t="shared" si="8"/>
        <v/>
      </c>
    </row>
    <row r="174" spans="1:9" x14ac:dyDescent="0.3">
      <c r="A174" s="32" t="s">
        <v>194</v>
      </c>
      <c r="B174" s="32" t="s">
        <v>176</v>
      </c>
      <c r="C174" s="32" t="s">
        <v>169</v>
      </c>
      <c r="D174" s="32" t="s">
        <v>147</v>
      </c>
      <c r="E174" s="32">
        <v>-690</v>
      </c>
      <c r="F174" s="32">
        <v>-700</v>
      </c>
      <c r="G174" s="32" t="str">
        <f t="shared" si="6"/>
        <v/>
      </c>
      <c r="H174" s="32" t="str">
        <f t="shared" si="7"/>
        <v/>
      </c>
      <c r="I174" s="32" t="str">
        <f t="shared" si="8"/>
        <v/>
      </c>
    </row>
    <row r="175" spans="1:9" x14ac:dyDescent="0.3">
      <c r="A175" s="32" t="s">
        <v>188</v>
      </c>
      <c r="B175" s="32" t="s">
        <v>176</v>
      </c>
      <c r="C175" s="32" t="s">
        <v>169</v>
      </c>
      <c r="D175" s="32" t="s">
        <v>146</v>
      </c>
      <c r="E175" s="32">
        <v>-1720</v>
      </c>
      <c r="F175" s="32">
        <v>-1705</v>
      </c>
      <c r="G175" s="32" t="str">
        <f t="shared" si="6"/>
        <v>YTD</v>
      </c>
      <c r="H175" s="32" t="str">
        <f t="shared" si="7"/>
        <v>YTD</v>
      </c>
      <c r="I175" s="32" t="str">
        <f t="shared" si="8"/>
        <v/>
      </c>
    </row>
    <row r="176" spans="1:9" x14ac:dyDescent="0.3">
      <c r="A176" s="32" t="s">
        <v>188</v>
      </c>
      <c r="B176" s="32" t="s">
        <v>176</v>
      </c>
      <c r="C176" s="32" t="s">
        <v>169</v>
      </c>
      <c r="D176" s="32" t="s">
        <v>147</v>
      </c>
      <c r="E176" s="32">
        <v>-610</v>
      </c>
      <c r="F176" s="32">
        <v>-620</v>
      </c>
      <c r="G176" s="32" t="str">
        <f t="shared" si="6"/>
        <v>YTD</v>
      </c>
      <c r="H176" s="32" t="str">
        <f t="shared" si="7"/>
        <v>YTD</v>
      </c>
      <c r="I176" s="32" t="str">
        <f t="shared" si="8"/>
        <v/>
      </c>
    </row>
    <row r="177" spans="1:9" x14ac:dyDescent="0.3">
      <c r="A177" s="32" t="s">
        <v>161</v>
      </c>
      <c r="B177" s="32" t="s">
        <v>176</v>
      </c>
      <c r="C177" s="32" t="s">
        <v>169</v>
      </c>
      <c r="D177" s="32" t="s">
        <v>146</v>
      </c>
      <c r="E177" s="32">
        <v>-1780</v>
      </c>
      <c r="F177" s="32">
        <v>-1804</v>
      </c>
      <c r="G177" s="32" t="str">
        <f t="shared" si="6"/>
        <v>YTD</v>
      </c>
      <c r="H177" s="32" t="str">
        <f t="shared" si="7"/>
        <v>YTD</v>
      </c>
      <c r="I177" s="32" t="str">
        <f t="shared" si="8"/>
        <v/>
      </c>
    </row>
    <row r="178" spans="1:9" x14ac:dyDescent="0.3">
      <c r="A178" s="32" t="s">
        <v>161</v>
      </c>
      <c r="B178" s="32" t="s">
        <v>176</v>
      </c>
      <c r="C178" s="32" t="s">
        <v>169</v>
      </c>
      <c r="D178" s="32" t="s">
        <v>147</v>
      </c>
      <c r="E178" s="32">
        <v>-630</v>
      </c>
      <c r="F178" s="32">
        <v>-650</v>
      </c>
      <c r="G178" s="32" t="str">
        <f t="shared" si="6"/>
        <v>YTD</v>
      </c>
      <c r="H178" s="32" t="str">
        <f t="shared" si="7"/>
        <v>YTD</v>
      </c>
      <c r="I178" s="32" t="str">
        <f t="shared" si="8"/>
        <v/>
      </c>
    </row>
    <row r="179" spans="1:9" x14ac:dyDescent="0.3">
      <c r="A179" s="32" t="s">
        <v>143</v>
      </c>
      <c r="B179" s="32" t="s">
        <v>176</v>
      </c>
      <c r="C179" s="32" t="s">
        <v>169</v>
      </c>
      <c r="D179" s="32" t="s">
        <v>146</v>
      </c>
      <c r="E179" s="32">
        <v>-1820</v>
      </c>
      <c r="F179" s="32">
        <v>-1796</v>
      </c>
      <c r="G179" s="32" t="str">
        <f t="shared" si="6"/>
        <v>YTD</v>
      </c>
      <c r="H179" s="32" t="str">
        <f t="shared" si="7"/>
        <v/>
      </c>
      <c r="I179" s="32" t="str">
        <f t="shared" si="8"/>
        <v/>
      </c>
    </row>
    <row r="180" spans="1:9" x14ac:dyDescent="0.3">
      <c r="A180" s="32" t="s">
        <v>143</v>
      </c>
      <c r="B180" s="32" t="s">
        <v>176</v>
      </c>
      <c r="C180" s="32" t="s">
        <v>169</v>
      </c>
      <c r="D180" s="32" t="s">
        <v>147</v>
      </c>
      <c r="E180" s="32">
        <v>-640</v>
      </c>
      <c r="F180" s="32">
        <v>-634</v>
      </c>
      <c r="G180" s="32" t="str">
        <f t="shared" si="6"/>
        <v>YTD</v>
      </c>
      <c r="H180" s="32" t="str">
        <f t="shared" si="7"/>
        <v/>
      </c>
      <c r="I180" s="32" t="str">
        <f t="shared" si="8"/>
        <v/>
      </c>
    </row>
    <row r="181" spans="1:9" x14ac:dyDescent="0.3">
      <c r="A181" s="32" t="s">
        <v>195</v>
      </c>
      <c r="B181" s="32" t="s">
        <v>176</v>
      </c>
      <c r="C181" s="32" t="s">
        <v>169</v>
      </c>
      <c r="D181" s="32" t="s">
        <v>146</v>
      </c>
      <c r="E181" s="32">
        <v>-1840</v>
      </c>
      <c r="F181" s="32">
        <v>-1855</v>
      </c>
      <c r="G181" s="32" t="str">
        <f t="shared" si="6"/>
        <v/>
      </c>
      <c r="H181" s="32" t="str">
        <f t="shared" si="7"/>
        <v/>
      </c>
      <c r="I181" s="32" t="str">
        <f t="shared" si="8"/>
        <v/>
      </c>
    </row>
    <row r="182" spans="1:9" x14ac:dyDescent="0.3">
      <c r="A182" s="32" t="s">
        <v>195</v>
      </c>
      <c r="B182" s="32" t="s">
        <v>176</v>
      </c>
      <c r="C182" s="32" t="s">
        <v>169</v>
      </c>
      <c r="D182" s="32" t="s">
        <v>147</v>
      </c>
      <c r="E182" s="32">
        <v>-650</v>
      </c>
      <c r="F182" s="32">
        <v>-645</v>
      </c>
      <c r="G182" s="32" t="str">
        <f t="shared" si="6"/>
        <v/>
      </c>
      <c r="H182" s="32" t="str">
        <f t="shared" si="7"/>
        <v/>
      </c>
      <c r="I182" s="32" t="str">
        <f t="shared" si="8"/>
        <v/>
      </c>
    </row>
    <row r="183" spans="1:9" x14ac:dyDescent="0.3">
      <c r="A183" s="32" t="s">
        <v>196</v>
      </c>
      <c r="B183" s="32" t="s">
        <v>176</v>
      </c>
      <c r="C183" s="32" t="s">
        <v>169</v>
      </c>
      <c r="D183" s="32" t="s">
        <v>146</v>
      </c>
      <c r="E183" s="32">
        <v>-1860</v>
      </c>
      <c r="F183" s="32">
        <v>-1850</v>
      </c>
      <c r="G183" s="32" t="str">
        <f t="shared" si="6"/>
        <v/>
      </c>
      <c r="H183" s="32" t="str">
        <f t="shared" si="7"/>
        <v/>
      </c>
      <c r="I183" s="32" t="str">
        <f t="shared" si="8"/>
        <v/>
      </c>
    </row>
    <row r="184" spans="1:9" x14ac:dyDescent="0.3">
      <c r="A184" s="32" t="s">
        <v>196</v>
      </c>
      <c r="B184" s="32" t="s">
        <v>176</v>
      </c>
      <c r="C184" s="32" t="s">
        <v>169</v>
      </c>
      <c r="D184" s="32" t="s">
        <v>147</v>
      </c>
      <c r="E184" s="32">
        <v>-660</v>
      </c>
      <c r="F184" s="32">
        <v>-670</v>
      </c>
      <c r="G184" s="32" t="str">
        <f t="shared" si="6"/>
        <v/>
      </c>
      <c r="H184" s="32" t="str">
        <f t="shared" si="7"/>
        <v/>
      </c>
      <c r="I184" s="32" t="str">
        <f t="shared" si="8"/>
        <v/>
      </c>
    </row>
    <row r="185" spans="1:9" x14ac:dyDescent="0.3">
      <c r="A185" s="32" t="s">
        <v>189</v>
      </c>
      <c r="B185" s="32" t="s">
        <v>151</v>
      </c>
      <c r="C185" s="32" t="s">
        <v>151</v>
      </c>
      <c r="D185" s="32" t="s">
        <v>152</v>
      </c>
      <c r="E185" s="32">
        <v>-1900</v>
      </c>
      <c r="F185" s="32">
        <v>-1890</v>
      </c>
      <c r="G185" s="32" t="str">
        <f t="shared" si="6"/>
        <v/>
      </c>
      <c r="H185" s="32" t="str">
        <f t="shared" si="7"/>
        <v/>
      </c>
      <c r="I185" s="32" t="str">
        <f t="shared" si="8"/>
        <v>YTD</v>
      </c>
    </row>
    <row r="186" spans="1:9" x14ac:dyDescent="0.3">
      <c r="A186" s="32" t="s">
        <v>189</v>
      </c>
      <c r="B186" s="32" t="s">
        <v>151</v>
      </c>
      <c r="C186" s="32" t="s">
        <v>151</v>
      </c>
      <c r="D186" s="32" t="s">
        <v>153</v>
      </c>
      <c r="E186" s="32">
        <v>-600</v>
      </c>
      <c r="F186" s="32">
        <v>-610</v>
      </c>
      <c r="G186" s="32" t="str">
        <f t="shared" si="6"/>
        <v/>
      </c>
      <c r="H186" s="32" t="str">
        <f t="shared" si="7"/>
        <v/>
      </c>
      <c r="I186" s="32" t="str">
        <f t="shared" si="8"/>
        <v>YTD</v>
      </c>
    </row>
    <row r="187" spans="1:9" x14ac:dyDescent="0.3">
      <c r="A187" s="32" t="s">
        <v>189</v>
      </c>
      <c r="B187" s="32" t="s">
        <v>151</v>
      </c>
      <c r="C187" s="32" t="s">
        <v>151</v>
      </c>
      <c r="D187" s="32" t="s">
        <v>154</v>
      </c>
      <c r="E187" s="32">
        <v>-240</v>
      </c>
      <c r="F187" s="32">
        <v>-235</v>
      </c>
      <c r="G187" s="32" t="str">
        <f t="shared" si="6"/>
        <v/>
      </c>
      <c r="H187" s="32" t="str">
        <f t="shared" si="7"/>
        <v/>
      </c>
      <c r="I187" s="32" t="str">
        <f t="shared" si="8"/>
        <v>YTD</v>
      </c>
    </row>
    <row r="188" spans="1:9" x14ac:dyDescent="0.3">
      <c r="A188" s="32" t="s">
        <v>190</v>
      </c>
      <c r="B188" s="32" t="s">
        <v>151</v>
      </c>
      <c r="C188" s="32" t="s">
        <v>151</v>
      </c>
      <c r="D188" s="32" t="s">
        <v>152</v>
      </c>
      <c r="E188" s="32">
        <v>-1920</v>
      </c>
      <c r="F188" s="32">
        <v>-1930</v>
      </c>
      <c r="G188" s="32" t="str">
        <f t="shared" si="6"/>
        <v/>
      </c>
      <c r="H188" s="32" t="str">
        <f t="shared" si="7"/>
        <v/>
      </c>
      <c r="I188" s="32" t="str">
        <f t="shared" si="8"/>
        <v>YTD</v>
      </c>
    </row>
    <row r="189" spans="1:9" x14ac:dyDescent="0.3">
      <c r="A189" s="32" t="s">
        <v>190</v>
      </c>
      <c r="B189" s="32" t="s">
        <v>151</v>
      </c>
      <c r="C189" s="32" t="s">
        <v>151</v>
      </c>
      <c r="D189" s="32" t="s">
        <v>153</v>
      </c>
      <c r="E189" s="32">
        <v>-620</v>
      </c>
      <c r="F189" s="32">
        <v>-615</v>
      </c>
      <c r="G189" s="32" t="str">
        <f t="shared" si="6"/>
        <v/>
      </c>
      <c r="H189" s="32" t="str">
        <f t="shared" si="7"/>
        <v/>
      </c>
      <c r="I189" s="32" t="str">
        <f t="shared" si="8"/>
        <v>YTD</v>
      </c>
    </row>
    <row r="190" spans="1:9" x14ac:dyDescent="0.3">
      <c r="A190" s="32" t="s">
        <v>190</v>
      </c>
      <c r="B190" s="32" t="s">
        <v>151</v>
      </c>
      <c r="C190" s="32" t="s">
        <v>151</v>
      </c>
      <c r="D190" s="32" t="s">
        <v>154</v>
      </c>
      <c r="E190" s="32">
        <v>-250</v>
      </c>
      <c r="F190" s="32">
        <v>-260</v>
      </c>
      <c r="G190" s="32" t="str">
        <f t="shared" si="6"/>
        <v/>
      </c>
      <c r="H190" s="32" t="str">
        <f t="shared" si="7"/>
        <v/>
      </c>
      <c r="I190" s="32" t="str">
        <f t="shared" si="8"/>
        <v>YTD</v>
      </c>
    </row>
    <row r="191" spans="1:9" x14ac:dyDescent="0.3">
      <c r="A191" s="32" t="s">
        <v>160</v>
      </c>
      <c r="B191" s="32" t="s">
        <v>151</v>
      </c>
      <c r="C191" s="32" t="s">
        <v>151</v>
      </c>
      <c r="D191" s="32" t="s">
        <v>152</v>
      </c>
      <c r="E191" s="32">
        <v>-1950</v>
      </c>
      <c r="F191" s="32">
        <v>-1944</v>
      </c>
      <c r="G191" s="32" t="str">
        <f t="shared" si="6"/>
        <v/>
      </c>
      <c r="H191" s="32" t="str">
        <f t="shared" si="7"/>
        <v/>
      </c>
      <c r="I191" s="32" t="str">
        <f t="shared" si="8"/>
        <v>YTD</v>
      </c>
    </row>
    <row r="192" spans="1:9" x14ac:dyDescent="0.3">
      <c r="A192" s="32" t="s">
        <v>160</v>
      </c>
      <c r="B192" s="32" t="s">
        <v>151</v>
      </c>
      <c r="C192" s="32" t="s">
        <v>151</v>
      </c>
      <c r="D192" s="32" t="s">
        <v>153</v>
      </c>
      <c r="E192" s="32">
        <v>-650</v>
      </c>
      <c r="F192" s="32">
        <v>-648</v>
      </c>
      <c r="G192" s="32" t="str">
        <f t="shared" si="6"/>
        <v/>
      </c>
      <c r="H192" s="32" t="str">
        <f t="shared" si="7"/>
        <v/>
      </c>
      <c r="I192" s="32" t="str">
        <f t="shared" si="8"/>
        <v>YTD</v>
      </c>
    </row>
    <row r="193" spans="1:9" x14ac:dyDescent="0.3">
      <c r="A193" s="32" t="s">
        <v>160</v>
      </c>
      <c r="B193" s="32" t="s">
        <v>151</v>
      </c>
      <c r="C193" s="32" t="s">
        <v>151</v>
      </c>
      <c r="D193" s="32" t="s">
        <v>154</v>
      </c>
      <c r="E193" s="32">
        <v>-260</v>
      </c>
      <c r="F193" s="32">
        <v>-256</v>
      </c>
      <c r="G193" s="32" t="str">
        <f t="shared" si="6"/>
        <v/>
      </c>
      <c r="H193" s="32" t="str">
        <f t="shared" si="7"/>
        <v/>
      </c>
      <c r="I193" s="32" t="str">
        <f t="shared" si="8"/>
        <v>YTD</v>
      </c>
    </row>
    <row r="194" spans="1:9" x14ac:dyDescent="0.3">
      <c r="A194" s="32" t="s">
        <v>204</v>
      </c>
      <c r="B194" s="32" t="s">
        <v>151</v>
      </c>
      <c r="C194" s="32" t="s">
        <v>151</v>
      </c>
      <c r="D194" s="32" t="s">
        <v>152</v>
      </c>
      <c r="E194" s="32">
        <v>-1980</v>
      </c>
      <c r="F194" s="32">
        <v>-1990</v>
      </c>
      <c r="G194" s="32" t="str">
        <f t="shared" ref="G194:G257" si="9">IF(AND(LEFT(A194, 4) = LEFT(VS_YM, 4), RIGHT(A194, 2) &lt;= RIGHT(VS_YM, 2)), "YTD", "")</f>
        <v/>
      </c>
      <c r="H194" s="32" t="str">
        <f t="shared" ref="H194:H257" si="10">IF(AND(LEFT(A194, 4) = LEFT(VS_LM, 4), RIGHT(A194, 2) &lt;= RIGHT(VS_LM, 2)), "YTD", "")</f>
        <v/>
      </c>
      <c r="I194" s="32" t="str">
        <f t="shared" ref="I194:I257" si="11">IF(AND(LEFT(A194, 4) = LEFT(VS_LL, 4), RIGHT(A194, 2) &lt;= RIGHT(VS_LL, 2)), "YTD", "")</f>
        <v/>
      </c>
    </row>
    <row r="195" spans="1:9" x14ac:dyDescent="0.3">
      <c r="A195" s="32" t="s">
        <v>204</v>
      </c>
      <c r="B195" s="32" t="s">
        <v>151</v>
      </c>
      <c r="C195" s="32" t="s">
        <v>151</v>
      </c>
      <c r="D195" s="32" t="s">
        <v>153</v>
      </c>
      <c r="E195" s="32">
        <v>-660</v>
      </c>
      <c r="F195" s="32">
        <v>-640</v>
      </c>
      <c r="G195" s="32" t="str">
        <f t="shared" si="9"/>
        <v/>
      </c>
      <c r="H195" s="32" t="str">
        <f t="shared" si="10"/>
        <v/>
      </c>
      <c r="I195" s="32" t="str">
        <f t="shared" si="11"/>
        <v/>
      </c>
    </row>
    <row r="196" spans="1:9" x14ac:dyDescent="0.3">
      <c r="A196" s="32" t="s">
        <v>204</v>
      </c>
      <c r="B196" s="32" t="s">
        <v>151</v>
      </c>
      <c r="C196" s="32" t="s">
        <v>151</v>
      </c>
      <c r="D196" s="32" t="s">
        <v>154</v>
      </c>
      <c r="E196" s="32">
        <v>-270</v>
      </c>
      <c r="F196" s="32">
        <v>-265</v>
      </c>
      <c r="G196" s="32" t="str">
        <f t="shared" si="9"/>
        <v/>
      </c>
      <c r="H196" s="32" t="str">
        <f t="shared" si="10"/>
        <v/>
      </c>
      <c r="I196" s="32" t="str">
        <f t="shared" si="11"/>
        <v/>
      </c>
    </row>
    <row r="197" spans="1:9" x14ac:dyDescent="0.3">
      <c r="A197" s="32" t="s">
        <v>205</v>
      </c>
      <c r="B197" s="32" t="s">
        <v>151</v>
      </c>
      <c r="C197" s="32" t="s">
        <v>151</v>
      </c>
      <c r="D197" s="32" t="s">
        <v>152</v>
      </c>
      <c r="E197" s="32">
        <v>-2000</v>
      </c>
      <c r="F197" s="32">
        <v>-1980</v>
      </c>
      <c r="G197" s="32" t="str">
        <f t="shared" si="9"/>
        <v/>
      </c>
      <c r="H197" s="32" t="str">
        <f t="shared" si="10"/>
        <v/>
      </c>
      <c r="I197" s="32" t="str">
        <f t="shared" si="11"/>
        <v/>
      </c>
    </row>
    <row r="198" spans="1:9" x14ac:dyDescent="0.3">
      <c r="A198" s="32" t="s">
        <v>205</v>
      </c>
      <c r="B198" s="32" t="s">
        <v>151</v>
      </c>
      <c r="C198" s="32" t="s">
        <v>151</v>
      </c>
      <c r="D198" s="32" t="s">
        <v>153</v>
      </c>
      <c r="E198" s="32">
        <v>-670</v>
      </c>
      <c r="F198" s="32">
        <v>-680</v>
      </c>
      <c r="G198" s="32" t="str">
        <f t="shared" si="9"/>
        <v/>
      </c>
      <c r="H198" s="32" t="str">
        <f t="shared" si="10"/>
        <v/>
      </c>
      <c r="I198" s="32" t="str">
        <f t="shared" si="11"/>
        <v/>
      </c>
    </row>
    <row r="199" spans="1:9" x14ac:dyDescent="0.3">
      <c r="A199" s="32" t="s">
        <v>205</v>
      </c>
      <c r="B199" s="32" t="s">
        <v>151</v>
      </c>
      <c r="C199" s="32" t="s">
        <v>151</v>
      </c>
      <c r="D199" s="32" t="s">
        <v>154</v>
      </c>
      <c r="E199" s="32">
        <v>-280</v>
      </c>
      <c r="F199" s="32">
        <v>-270</v>
      </c>
      <c r="G199" s="32" t="str">
        <f t="shared" si="9"/>
        <v/>
      </c>
      <c r="H199" s="32" t="str">
        <f t="shared" si="10"/>
        <v/>
      </c>
      <c r="I199" s="32" t="str">
        <f t="shared" si="11"/>
        <v/>
      </c>
    </row>
    <row r="200" spans="1:9" x14ac:dyDescent="0.3">
      <c r="A200" s="32" t="s">
        <v>206</v>
      </c>
      <c r="B200" s="32" t="s">
        <v>151</v>
      </c>
      <c r="C200" s="32" t="s">
        <v>151</v>
      </c>
      <c r="D200" s="32" t="s">
        <v>152</v>
      </c>
      <c r="E200" s="32">
        <v>-2010</v>
      </c>
      <c r="F200" s="32">
        <v>-2025</v>
      </c>
      <c r="G200" s="32" t="str">
        <f t="shared" si="9"/>
        <v/>
      </c>
      <c r="H200" s="32" t="str">
        <f t="shared" si="10"/>
        <v/>
      </c>
      <c r="I200" s="32" t="str">
        <f t="shared" si="11"/>
        <v/>
      </c>
    </row>
    <row r="201" spans="1:9" x14ac:dyDescent="0.3">
      <c r="A201" s="32" t="s">
        <v>206</v>
      </c>
      <c r="B201" s="32" t="s">
        <v>151</v>
      </c>
      <c r="C201" s="32" t="s">
        <v>151</v>
      </c>
      <c r="D201" s="32" t="s">
        <v>153</v>
      </c>
      <c r="E201" s="32">
        <v>-680</v>
      </c>
      <c r="F201" s="32">
        <v>-675</v>
      </c>
      <c r="G201" s="32" t="str">
        <f t="shared" si="9"/>
        <v/>
      </c>
      <c r="H201" s="32" t="str">
        <f t="shared" si="10"/>
        <v/>
      </c>
      <c r="I201" s="32" t="str">
        <f t="shared" si="11"/>
        <v/>
      </c>
    </row>
    <row r="202" spans="1:9" x14ac:dyDescent="0.3">
      <c r="A202" s="32" t="s">
        <v>206</v>
      </c>
      <c r="B202" s="32" t="s">
        <v>151</v>
      </c>
      <c r="C202" s="32" t="s">
        <v>151</v>
      </c>
      <c r="D202" s="32" t="s">
        <v>154</v>
      </c>
      <c r="E202" s="32">
        <v>-290</v>
      </c>
      <c r="F202" s="32">
        <v>-285</v>
      </c>
      <c r="G202" s="32" t="str">
        <f t="shared" si="9"/>
        <v/>
      </c>
      <c r="H202" s="32" t="str">
        <f t="shared" si="10"/>
        <v/>
      </c>
      <c r="I202" s="32" t="str">
        <f t="shared" si="11"/>
        <v/>
      </c>
    </row>
    <row r="203" spans="1:9" x14ac:dyDescent="0.3">
      <c r="A203" s="32" t="s">
        <v>207</v>
      </c>
      <c r="B203" s="32" t="s">
        <v>151</v>
      </c>
      <c r="C203" s="32" t="s">
        <v>151</v>
      </c>
      <c r="D203" s="32" t="s">
        <v>152</v>
      </c>
      <c r="E203" s="32">
        <v>-2030</v>
      </c>
      <c r="F203" s="32">
        <v>-2020</v>
      </c>
      <c r="G203" s="32" t="str">
        <f t="shared" si="9"/>
        <v/>
      </c>
      <c r="H203" s="32" t="str">
        <f t="shared" si="10"/>
        <v/>
      </c>
      <c r="I203" s="32" t="str">
        <f t="shared" si="11"/>
        <v/>
      </c>
    </row>
    <row r="204" spans="1:9" x14ac:dyDescent="0.3">
      <c r="A204" s="32" t="s">
        <v>207</v>
      </c>
      <c r="B204" s="32" t="s">
        <v>151</v>
      </c>
      <c r="C204" s="32" t="s">
        <v>151</v>
      </c>
      <c r="D204" s="32" t="s">
        <v>153</v>
      </c>
      <c r="E204" s="32">
        <v>-690</v>
      </c>
      <c r="F204" s="32">
        <v>-685</v>
      </c>
      <c r="G204" s="32" t="str">
        <f t="shared" si="9"/>
        <v/>
      </c>
      <c r="H204" s="32" t="str">
        <f t="shared" si="10"/>
        <v/>
      </c>
      <c r="I204" s="32" t="str">
        <f t="shared" si="11"/>
        <v/>
      </c>
    </row>
    <row r="205" spans="1:9" x14ac:dyDescent="0.3">
      <c r="A205" s="32" t="s">
        <v>207</v>
      </c>
      <c r="B205" s="32" t="s">
        <v>151</v>
      </c>
      <c r="C205" s="32" t="s">
        <v>151</v>
      </c>
      <c r="D205" s="32" t="s">
        <v>154</v>
      </c>
      <c r="E205" s="32">
        <v>-295</v>
      </c>
      <c r="F205" s="32">
        <v>-300</v>
      </c>
      <c r="G205" s="32" t="str">
        <f t="shared" si="9"/>
        <v/>
      </c>
      <c r="H205" s="32" t="str">
        <f t="shared" si="10"/>
        <v/>
      </c>
      <c r="I205" s="32" t="str">
        <f t="shared" si="11"/>
        <v/>
      </c>
    </row>
    <row r="206" spans="1:9" x14ac:dyDescent="0.3">
      <c r="A206" s="32" t="s">
        <v>208</v>
      </c>
      <c r="B206" s="32" t="s">
        <v>151</v>
      </c>
      <c r="C206" s="32" t="s">
        <v>151</v>
      </c>
      <c r="D206" s="32" t="s">
        <v>152</v>
      </c>
      <c r="E206" s="32">
        <v>-2050</v>
      </c>
      <c r="F206" s="32">
        <v>-2060</v>
      </c>
      <c r="G206" s="32" t="str">
        <f t="shared" si="9"/>
        <v/>
      </c>
      <c r="H206" s="32" t="str">
        <f t="shared" si="10"/>
        <v/>
      </c>
      <c r="I206" s="32" t="str">
        <f t="shared" si="11"/>
        <v/>
      </c>
    </row>
    <row r="207" spans="1:9" x14ac:dyDescent="0.3">
      <c r="A207" s="32" t="s">
        <v>208</v>
      </c>
      <c r="B207" s="32" t="s">
        <v>151</v>
      </c>
      <c r="C207" s="32" t="s">
        <v>151</v>
      </c>
      <c r="D207" s="32" t="s">
        <v>153</v>
      </c>
      <c r="E207" s="32">
        <v>-700</v>
      </c>
      <c r="F207" s="32">
        <v>-690</v>
      </c>
      <c r="G207" s="32" t="str">
        <f t="shared" si="9"/>
        <v/>
      </c>
      <c r="H207" s="32" t="str">
        <f t="shared" si="10"/>
        <v/>
      </c>
      <c r="I207" s="32" t="str">
        <f t="shared" si="11"/>
        <v/>
      </c>
    </row>
    <row r="208" spans="1:9" x14ac:dyDescent="0.3">
      <c r="A208" s="32" t="s">
        <v>208</v>
      </c>
      <c r="B208" s="32" t="s">
        <v>151</v>
      </c>
      <c r="C208" s="32" t="s">
        <v>151</v>
      </c>
      <c r="D208" s="32" t="s">
        <v>154</v>
      </c>
      <c r="E208" s="32">
        <v>-300</v>
      </c>
      <c r="F208" s="32">
        <v>-295</v>
      </c>
      <c r="G208" s="32" t="str">
        <f t="shared" si="9"/>
        <v/>
      </c>
      <c r="H208" s="32" t="str">
        <f t="shared" si="10"/>
        <v/>
      </c>
      <c r="I208" s="32" t="str">
        <f t="shared" si="11"/>
        <v/>
      </c>
    </row>
    <row r="209" spans="1:9" x14ac:dyDescent="0.3">
      <c r="A209" s="32" t="s">
        <v>209</v>
      </c>
      <c r="B209" s="32" t="s">
        <v>151</v>
      </c>
      <c r="C209" s="32" t="s">
        <v>151</v>
      </c>
      <c r="D209" s="32" t="s">
        <v>152</v>
      </c>
      <c r="E209" s="32">
        <v>-2070</v>
      </c>
      <c r="F209" s="32">
        <v>-2065</v>
      </c>
      <c r="G209" s="32" t="str">
        <f t="shared" si="9"/>
        <v/>
      </c>
      <c r="H209" s="32" t="str">
        <f t="shared" si="10"/>
        <v/>
      </c>
      <c r="I209" s="32" t="str">
        <f t="shared" si="11"/>
        <v/>
      </c>
    </row>
    <row r="210" spans="1:9" x14ac:dyDescent="0.3">
      <c r="A210" s="32" t="s">
        <v>209</v>
      </c>
      <c r="B210" s="32" t="s">
        <v>151</v>
      </c>
      <c r="C210" s="32" t="s">
        <v>151</v>
      </c>
      <c r="D210" s="32" t="s">
        <v>153</v>
      </c>
      <c r="E210" s="32">
        <v>-710</v>
      </c>
      <c r="F210" s="32">
        <v>-705</v>
      </c>
      <c r="G210" s="32" t="str">
        <f t="shared" si="9"/>
        <v/>
      </c>
      <c r="H210" s="32" t="str">
        <f t="shared" si="10"/>
        <v/>
      </c>
      <c r="I210" s="32" t="str">
        <f t="shared" si="11"/>
        <v/>
      </c>
    </row>
    <row r="211" spans="1:9" x14ac:dyDescent="0.3">
      <c r="A211" s="32" t="s">
        <v>209</v>
      </c>
      <c r="B211" s="32" t="s">
        <v>151</v>
      </c>
      <c r="C211" s="32" t="s">
        <v>151</v>
      </c>
      <c r="D211" s="32" t="s">
        <v>154</v>
      </c>
      <c r="E211" s="32">
        <v>-305</v>
      </c>
      <c r="F211" s="32">
        <v>-310</v>
      </c>
      <c r="G211" s="32" t="str">
        <f t="shared" si="9"/>
        <v/>
      </c>
      <c r="H211" s="32" t="str">
        <f t="shared" si="10"/>
        <v/>
      </c>
      <c r="I211" s="32" t="str">
        <f t="shared" si="11"/>
        <v/>
      </c>
    </row>
    <row r="212" spans="1:9" x14ac:dyDescent="0.3">
      <c r="A212" s="32" t="s">
        <v>192</v>
      </c>
      <c r="B212" s="32" t="s">
        <v>151</v>
      </c>
      <c r="C212" s="32" t="s">
        <v>151</v>
      </c>
      <c r="D212" s="32" t="s">
        <v>152</v>
      </c>
      <c r="E212" s="32">
        <v>-2090</v>
      </c>
      <c r="F212" s="32">
        <v>-2100</v>
      </c>
      <c r="G212" s="32" t="str">
        <f t="shared" si="9"/>
        <v/>
      </c>
      <c r="H212" s="32" t="str">
        <f t="shared" si="10"/>
        <v/>
      </c>
      <c r="I212" s="32" t="str">
        <f t="shared" si="11"/>
        <v/>
      </c>
    </row>
    <row r="213" spans="1:9" x14ac:dyDescent="0.3">
      <c r="A213" s="32" t="s">
        <v>192</v>
      </c>
      <c r="B213" s="32" t="s">
        <v>151</v>
      </c>
      <c r="C213" s="32" t="s">
        <v>151</v>
      </c>
      <c r="D213" s="32" t="s">
        <v>153</v>
      </c>
      <c r="E213" s="32">
        <v>-720</v>
      </c>
      <c r="F213" s="32">
        <v>-710</v>
      </c>
      <c r="G213" s="32" t="str">
        <f t="shared" si="9"/>
        <v/>
      </c>
      <c r="H213" s="32" t="str">
        <f t="shared" si="10"/>
        <v/>
      </c>
      <c r="I213" s="32" t="str">
        <f t="shared" si="11"/>
        <v/>
      </c>
    </row>
    <row r="214" spans="1:9" x14ac:dyDescent="0.3">
      <c r="A214" s="32" t="s">
        <v>192</v>
      </c>
      <c r="B214" s="32" t="s">
        <v>151</v>
      </c>
      <c r="C214" s="32" t="s">
        <v>151</v>
      </c>
      <c r="D214" s="32" t="s">
        <v>154</v>
      </c>
      <c r="E214" s="32">
        <v>-310</v>
      </c>
      <c r="F214" s="32">
        <v>-305</v>
      </c>
      <c r="G214" s="32" t="str">
        <f t="shared" si="9"/>
        <v/>
      </c>
      <c r="H214" s="32" t="str">
        <f t="shared" si="10"/>
        <v/>
      </c>
      <c r="I214" s="32" t="str">
        <f t="shared" si="11"/>
        <v/>
      </c>
    </row>
    <row r="215" spans="1:9" x14ac:dyDescent="0.3">
      <c r="A215" s="32" t="s">
        <v>193</v>
      </c>
      <c r="B215" s="32" t="s">
        <v>151</v>
      </c>
      <c r="C215" s="32" t="s">
        <v>151</v>
      </c>
      <c r="D215" s="32" t="s">
        <v>152</v>
      </c>
      <c r="E215" s="32">
        <v>-2110</v>
      </c>
      <c r="F215" s="32">
        <v>-2105</v>
      </c>
      <c r="G215" s="32" t="str">
        <f t="shared" si="9"/>
        <v/>
      </c>
      <c r="H215" s="32" t="str">
        <f t="shared" si="10"/>
        <v/>
      </c>
      <c r="I215" s="32" t="str">
        <f t="shared" si="11"/>
        <v/>
      </c>
    </row>
    <row r="216" spans="1:9" x14ac:dyDescent="0.3">
      <c r="A216" s="32" t="s">
        <v>193</v>
      </c>
      <c r="B216" s="32" t="s">
        <v>151</v>
      </c>
      <c r="C216" s="32" t="s">
        <v>151</v>
      </c>
      <c r="D216" s="32" t="s">
        <v>153</v>
      </c>
      <c r="E216" s="32">
        <v>-730</v>
      </c>
      <c r="F216" s="32">
        <v>-725</v>
      </c>
      <c r="G216" s="32" t="str">
        <f t="shared" si="9"/>
        <v/>
      </c>
      <c r="H216" s="32" t="str">
        <f t="shared" si="10"/>
        <v/>
      </c>
      <c r="I216" s="32" t="str">
        <f t="shared" si="11"/>
        <v/>
      </c>
    </row>
    <row r="217" spans="1:9" x14ac:dyDescent="0.3">
      <c r="A217" s="32" t="s">
        <v>193</v>
      </c>
      <c r="B217" s="32" t="s">
        <v>151</v>
      </c>
      <c r="C217" s="32" t="s">
        <v>151</v>
      </c>
      <c r="D217" s="32" t="s">
        <v>154</v>
      </c>
      <c r="E217" s="32">
        <v>-315</v>
      </c>
      <c r="F217" s="32">
        <v>-320</v>
      </c>
      <c r="G217" s="32" t="str">
        <f t="shared" si="9"/>
        <v/>
      </c>
      <c r="H217" s="32" t="str">
        <f t="shared" si="10"/>
        <v/>
      </c>
      <c r="I217" s="32" t="str">
        <f t="shared" si="11"/>
        <v/>
      </c>
    </row>
    <row r="218" spans="1:9" x14ac:dyDescent="0.3">
      <c r="A218" s="32" t="s">
        <v>194</v>
      </c>
      <c r="B218" s="32" t="s">
        <v>151</v>
      </c>
      <c r="C218" s="32" t="s">
        <v>151</v>
      </c>
      <c r="D218" s="32" t="s">
        <v>152</v>
      </c>
      <c r="E218" s="32">
        <v>-2130</v>
      </c>
      <c r="F218" s="32">
        <v>-2150</v>
      </c>
      <c r="G218" s="32" t="str">
        <f t="shared" si="9"/>
        <v/>
      </c>
      <c r="H218" s="32" t="str">
        <f t="shared" si="10"/>
        <v/>
      </c>
      <c r="I218" s="32" t="str">
        <f t="shared" si="11"/>
        <v/>
      </c>
    </row>
    <row r="219" spans="1:9" x14ac:dyDescent="0.3">
      <c r="A219" s="32" t="s">
        <v>194</v>
      </c>
      <c r="B219" s="32" t="s">
        <v>151</v>
      </c>
      <c r="C219" s="32" t="s">
        <v>151</v>
      </c>
      <c r="D219" s="32" t="s">
        <v>153</v>
      </c>
      <c r="E219" s="32">
        <v>-740</v>
      </c>
      <c r="F219" s="32">
        <v>-735</v>
      </c>
      <c r="G219" s="32" t="str">
        <f t="shared" si="9"/>
        <v/>
      </c>
      <c r="H219" s="32" t="str">
        <f t="shared" si="10"/>
        <v/>
      </c>
      <c r="I219" s="32" t="str">
        <f t="shared" si="11"/>
        <v/>
      </c>
    </row>
    <row r="220" spans="1:9" x14ac:dyDescent="0.3">
      <c r="A220" s="32" t="s">
        <v>194</v>
      </c>
      <c r="B220" s="32" t="s">
        <v>151</v>
      </c>
      <c r="C220" s="32" t="s">
        <v>151</v>
      </c>
      <c r="D220" s="32" t="s">
        <v>154</v>
      </c>
      <c r="E220" s="32">
        <v>-320</v>
      </c>
      <c r="F220" s="32">
        <v>-315</v>
      </c>
      <c r="G220" s="32" t="str">
        <f t="shared" si="9"/>
        <v/>
      </c>
      <c r="H220" s="32" t="str">
        <f t="shared" si="10"/>
        <v/>
      </c>
      <c r="I220" s="32" t="str">
        <f t="shared" si="11"/>
        <v/>
      </c>
    </row>
    <row r="221" spans="1:9" x14ac:dyDescent="0.3">
      <c r="A221" s="32" t="s">
        <v>188</v>
      </c>
      <c r="B221" s="32" t="s">
        <v>151</v>
      </c>
      <c r="C221" s="32" t="s">
        <v>151</v>
      </c>
      <c r="D221" s="32" t="s">
        <v>152</v>
      </c>
      <c r="E221" s="32">
        <v>-2050</v>
      </c>
      <c r="F221" s="32">
        <v>-2020</v>
      </c>
      <c r="G221" s="32" t="str">
        <f t="shared" si="9"/>
        <v>YTD</v>
      </c>
      <c r="H221" s="32" t="str">
        <f t="shared" si="10"/>
        <v>YTD</v>
      </c>
      <c r="I221" s="32" t="str">
        <f t="shared" si="11"/>
        <v/>
      </c>
    </row>
    <row r="222" spans="1:9" x14ac:dyDescent="0.3">
      <c r="A222" s="32" t="s">
        <v>188</v>
      </c>
      <c r="B222" s="32" t="s">
        <v>151</v>
      </c>
      <c r="C222" s="32" t="s">
        <v>151</v>
      </c>
      <c r="D222" s="32" t="s">
        <v>153</v>
      </c>
      <c r="E222" s="32">
        <v>-660</v>
      </c>
      <c r="F222" s="32">
        <v>-675</v>
      </c>
      <c r="G222" s="32" t="str">
        <f t="shared" si="9"/>
        <v>YTD</v>
      </c>
      <c r="H222" s="32" t="str">
        <f t="shared" si="10"/>
        <v>YTD</v>
      </c>
      <c r="I222" s="32" t="str">
        <f t="shared" si="11"/>
        <v/>
      </c>
    </row>
    <row r="223" spans="1:9" x14ac:dyDescent="0.3">
      <c r="A223" s="32" t="s">
        <v>188</v>
      </c>
      <c r="B223" s="32" t="s">
        <v>151</v>
      </c>
      <c r="C223" s="32" t="s">
        <v>151</v>
      </c>
      <c r="D223" s="32" t="s">
        <v>154</v>
      </c>
      <c r="E223" s="32">
        <v>-280</v>
      </c>
      <c r="F223" s="32">
        <v>-270</v>
      </c>
      <c r="G223" s="32" t="str">
        <f t="shared" si="9"/>
        <v>YTD</v>
      </c>
      <c r="H223" s="32" t="str">
        <f t="shared" si="10"/>
        <v>YTD</v>
      </c>
      <c r="I223" s="32" t="str">
        <f t="shared" si="11"/>
        <v/>
      </c>
    </row>
    <row r="224" spans="1:9" x14ac:dyDescent="0.3">
      <c r="A224" s="32" t="s">
        <v>161</v>
      </c>
      <c r="B224" s="32" t="s">
        <v>151</v>
      </c>
      <c r="C224" s="32" t="s">
        <v>151</v>
      </c>
      <c r="D224" s="32" t="s">
        <v>152</v>
      </c>
      <c r="E224" s="32">
        <v>-2100</v>
      </c>
      <c r="F224" s="32">
        <v>-2012</v>
      </c>
      <c r="G224" s="32" t="str">
        <f t="shared" si="9"/>
        <v>YTD</v>
      </c>
      <c r="H224" s="32" t="str">
        <f t="shared" si="10"/>
        <v>YTD</v>
      </c>
      <c r="I224" s="32" t="str">
        <f t="shared" si="11"/>
        <v/>
      </c>
    </row>
    <row r="225" spans="1:9" x14ac:dyDescent="0.3">
      <c r="A225" s="32" t="s">
        <v>161</v>
      </c>
      <c r="B225" s="32" t="s">
        <v>151</v>
      </c>
      <c r="C225" s="32" t="s">
        <v>151</v>
      </c>
      <c r="D225" s="32" t="s">
        <v>153</v>
      </c>
      <c r="E225" s="32">
        <v>-680</v>
      </c>
      <c r="F225" s="32">
        <v>-672</v>
      </c>
      <c r="G225" s="32" t="str">
        <f t="shared" si="9"/>
        <v>YTD</v>
      </c>
      <c r="H225" s="32" t="str">
        <f t="shared" si="10"/>
        <v>YTD</v>
      </c>
      <c r="I225" s="32" t="str">
        <f t="shared" si="11"/>
        <v/>
      </c>
    </row>
    <row r="226" spans="1:9" x14ac:dyDescent="0.3">
      <c r="A226" s="32" t="s">
        <v>161</v>
      </c>
      <c r="B226" s="32" t="s">
        <v>151</v>
      </c>
      <c r="C226" s="32" t="s">
        <v>151</v>
      </c>
      <c r="D226" s="32" t="s">
        <v>154</v>
      </c>
      <c r="E226" s="32">
        <v>-290</v>
      </c>
      <c r="F226" s="32">
        <v>-224</v>
      </c>
      <c r="G226" s="32" t="str">
        <f t="shared" si="9"/>
        <v>YTD</v>
      </c>
      <c r="H226" s="32" t="str">
        <f t="shared" si="10"/>
        <v>YTD</v>
      </c>
      <c r="I226" s="32" t="str">
        <f t="shared" si="11"/>
        <v/>
      </c>
    </row>
    <row r="227" spans="1:9" x14ac:dyDescent="0.3">
      <c r="A227" s="32" t="s">
        <v>143</v>
      </c>
      <c r="B227" s="32" t="s">
        <v>151</v>
      </c>
      <c r="C227" s="32" t="s">
        <v>151</v>
      </c>
      <c r="D227" s="32" t="s">
        <v>152</v>
      </c>
      <c r="E227" s="32">
        <v>-2150</v>
      </c>
      <c r="F227" s="32">
        <v>-2078</v>
      </c>
      <c r="G227" s="32" t="str">
        <f t="shared" si="9"/>
        <v>YTD</v>
      </c>
      <c r="H227" s="32" t="str">
        <f t="shared" si="10"/>
        <v/>
      </c>
      <c r="I227" s="32" t="str">
        <f t="shared" si="11"/>
        <v/>
      </c>
    </row>
    <row r="228" spans="1:9" x14ac:dyDescent="0.3">
      <c r="A228" s="32" t="s">
        <v>143</v>
      </c>
      <c r="B228" s="32" t="s">
        <v>151</v>
      </c>
      <c r="C228" s="32" t="s">
        <v>151</v>
      </c>
      <c r="D228" s="32" t="s">
        <v>153</v>
      </c>
      <c r="E228" s="32">
        <v>-700</v>
      </c>
      <c r="F228" s="32">
        <v>-650</v>
      </c>
      <c r="G228" s="32" t="str">
        <f t="shared" si="9"/>
        <v>YTD</v>
      </c>
      <c r="H228" s="32" t="str">
        <f t="shared" si="10"/>
        <v/>
      </c>
      <c r="I228" s="32" t="str">
        <f t="shared" si="11"/>
        <v/>
      </c>
    </row>
    <row r="229" spans="1:9" x14ac:dyDescent="0.3">
      <c r="A229" s="32" t="s">
        <v>143</v>
      </c>
      <c r="B229" s="32" t="s">
        <v>151</v>
      </c>
      <c r="C229" s="32" t="s">
        <v>151</v>
      </c>
      <c r="D229" s="32" t="s">
        <v>154</v>
      </c>
      <c r="E229" s="32">
        <v>-310</v>
      </c>
      <c r="F229" s="32">
        <v>-252</v>
      </c>
      <c r="G229" s="32" t="str">
        <f t="shared" si="9"/>
        <v>YTD</v>
      </c>
      <c r="H229" s="32" t="str">
        <f t="shared" si="10"/>
        <v/>
      </c>
      <c r="I229" s="32" t="str">
        <f t="shared" si="11"/>
        <v/>
      </c>
    </row>
    <row r="230" spans="1:9" x14ac:dyDescent="0.3">
      <c r="A230" s="32" t="s">
        <v>195</v>
      </c>
      <c r="B230" s="32" t="s">
        <v>151</v>
      </c>
      <c r="C230" s="32" t="s">
        <v>151</v>
      </c>
      <c r="D230" s="32" t="s">
        <v>152</v>
      </c>
      <c r="E230" s="32">
        <v>-2170</v>
      </c>
      <c r="F230" s="32">
        <v>-2165</v>
      </c>
      <c r="G230" s="32" t="str">
        <f t="shared" si="9"/>
        <v/>
      </c>
      <c r="H230" s="32" t="str">
        <f t="shared" si="10"/>
        <v/>
      </c>
      <c r="I230" s="32" t="str">
        <f t="shared" si="11"/>
        <v/>
      </c>
    </row>
    <row r="231" spans="1:9" x14ac:dyDescent="0.3">
      <c r="A231" s="32" t="s">
        <v>195</v>
      </c>
      <c r="B231" s="32" t="s">
        <v>151</v>
      </c>
      <c r="C231" s="32" t="s">
        <v>151</v>
      </c>
      <c r="D231" s="32" t="s">
        <v>153</v>
      </c>
      <c r="E231" s="32">
        <v>-710</v>
      </c>
      <c r="F231" s="32">
        <v>-705</v>
      </c>
      <c r="G231" s="32" t="str">
        <f t="shared" si="9"/>
        <v/>
      </c>
      <c r="H231" s="32" t="str">
        <f t="shared" si="10"/>
        <v/>
      </c>
      <c r="I231" s="32" t="str">
        <f t="shared" si="11"/>
        <v/>
      </c>
    </row>
    <row r="232" spans="1:9" x14ac:dyDescent="0.3">
      <c r="A232" s="32" t="s">
        <v>195</v>
      </c>
      <c r="B232" s="32" t="s">
        <v>151</v>
      </c>
      <c r="C232" s="32" t="s">
        <v>151</v>
      </c>
      <c r="D232" s="32" t="s">
        <v>154</v>
      </c>
      <c r="E232" s="32">
        <v>-315</v>
      </c>
      <c r="F232" s="32">
        <v>-320</v>
      </c>
      <c r="G232" s="32" t="str">
        <f t="shared" si="9"/>
        <v/>
      </c>
      <c r="H232" s="32" t="str">
        <f t="shared" si="10"/>
        <v/>
      </c>
      <c r="I232" s="32" t="str">
        <f t="shared" si="11"/>
        <v/>
      </c>
    </row>
    <row r="233" spans="1:9" x14ac:dyDescent="0.3">
      <c r="A233" s="32" t="s">
        <v>196</v>
      </c>
      <c r="B233" s="32" t="s">
        <v>151</v>
      </c>
      <c r="C233" s="32" t="s">
        <v>151</v>
      </c>
      <c r="D233" s="32" t="s">
        <v>152</v>
      </c>
      <c r="E233" s="32">
        <v>-2190</v>
      </c>
      <c r="F233" s="32">
        <v>-2200</v>
      </c>
      <c r="G233" s="32" t="str">
        <f t="shared" si="9"/>
        <v/>
      </c>
      <c r="H233" s="32" t="str">
        <f t="shared" si="10"/>
        <v/>
      </c>
      <c r="I233" s="32" t="str">
        <f t="shared" si="11"/>
        <v/>
      </c>
    </row>
    <row r="234" spans="1:9" x14ac:dyDescent="0.3">
      <c r="A234" s="32" t="s">
        <v>196</v>
      </c>
      <c r="B234" s="32" t="s">
        <v>151</v>
      </c>
      <c r="C234" s="32" t="s">
        <v>151</v>
      </c>
      <c r="D234" s="32" t="s">
        <v>153</v>
      </c>
      <c r="E234" s="32">
        <v>-720</v>
      </c>
      <c r="F234" s="32">
        <v>-710</v>
      </c>
      <c r="G234" s="32" t="str">
        <f t="shared" si="9"/>
        <v/>
      </c>
      <c r="H234" s="32" t="str">
        <f t="shared" si="10"/>
        <v/>
      </c>
      <c r="I234" s="32" t="str">
        <f t="shared" si="11"/>
        <v/>
      </c>
    </row>
    <row r="235" spans="1:9" x14ac:dyDescent="0.3">
      <c r="A235" s="32" t="s">
        <v>196</v>
      </c>
      <c r="B235" s="32" t="s">
        <v>151</v>
      </c>
      <c r="C235" s="32" t="s">
        <v>151</v>
      </c>
      <c r="D235" s="32" t="s">
        <v>154</v>
      </c>
      <c r="E235" s="32">
        <v>-320</v>
      </c>
      <c r="F235" s="32">
        <v>-315</v>
      </c>
      <c r="G235" s="32" t="str">
        <f t="shared" si="9"/>
        <v/>
      </c>
      <c r="H235" s="32" t="str">
        <f t="shared" si="10"/>
        <v/>
      </c>
      <c r="I235" s="32" t="str">
        <f t="shared" si="11"/>
        <v/>
      </c>
    </row>
    <row r="236" spans="1:9" x14ac:dyDescent="0.3">
      <c r="A236" s="32" t="s">
        <v>197</v>
      </c>
      <c r="B236" s="32" t="s">
        <v>151</v>
      </c>
      <c r="C236" s="32" t="s">
        <v>151</v>
      </c>
      <c r="D236" s="32" t="s">
        <v>152</v>
      </c>
      <c r="E236" s="32">
        <v>-2210</v>
      </c>
      <c r="F236" s="32">
        <v>-2205</v>
      </c>
      <c r="G236" s="32" t="str">
        <f t="shared" si="9"/>
        <v/>
      </c>
      <c r="H236" s="32" t="str">
        <f t="shared" si="10"/>
        <v/>
      </c>
      <c r="I236" s="32" t="str">
        <f t="shared" si="11"/>
        <v/>
      </c>
    </row>
    <row r="237" spans="1:9" x14ac:dyDescent="0.3">
      <c r="A237" s="32" t="s">
        <v>197</v>
      </c>
      <c r="B237" s="32" t="s">
        <v>151</v>
      </c>
      <c r="C237" s="32" t="s">
        <v>151</v>
      </c>
      <c r="D237" s="32" t="s">
        <v>153</v>
      </c>
      <c r="E237" s="32">
        <v>-730</v>
      </c>
      <c r="F237" s="32">
        <v>-720</v>
      </c>
      <c r="G237" s="32" t="str">
        <f t="shared" si="9"/>
        <v/>
      </c>
      <c r="H237" s="32" t="str">
        <f t="shared" si="10"/>
        <v/>
      </c>
      <c r="I237" s="32" t="str">
        <f t="shared" si="11"/>
        <v/>
      </c>
    </row>
    <row r="238" spans="1:9" x14ac:dyDescent="0.3">
      <c r="A238" s="32" t="s">
        <v>197</v>
      </c>
      <c r="B238" s="32" t="s">
        <v>151</v>
      </c>
      <c r="C238" s="32" t="s">
        <v>151</v>
      </c>
      <c r="D238" s="32" t="s">
        <v>154</v>
      </c>
      <c r="E238" s="32">
        <v>-325</v>
      </c>
      <c r="F238" s="32">
        <v>-330</v>
      </c>
      <c r="G238" s="32" t="str">
        <f t="shared" si="9"/>
        <v/>
      </c>
      <c r="H238" s="32" t="str">
        <f t="shared" si="10"/>
        <v/>
      </c>
      <c r="I238" s="32" t="str">
        <f t="shared" si="11"/>
        <v/>
      </c>
    </row>
    <row r="239" spans="1:9" x14ac:dyDescent="0.3">
      <c r="A239" s="32" t="s">
        <v>198</v>
      </c>
      <c r="B239" s="32" t="s">
        <v>151</v>
      </c>
      <c r="C239" s="32" t="s">
        <v>151</v>
      </c>
      <c r="D239" s="32" t="s">
        <v>152</v>
      </c>
      <c r="E239" s="32">
        <v>-2230</v>
      </c>
      <c r="F239" s="32">
        <v>-2240</v>
      </c>
      <c r="G239" s="32" t="str">
        <f t="shared" si="9"/>
        <v/>
      </c>
      <c r="H239" s="32" t="str">
        <f t="shared" si="10"/>
        <v/>
      </c>
      <c r="I239" s="32" t="str">
        <f t="shared" si="11"/>
        <v/>
      </c>
    </row>
    <row r="240" spans="1:9" x14ac:dyDescent="0.3">
      <c r="A240" s="32" t="s">
        <v>198</v>
      </c>
      <c r="B240" s="32" t="s">
        <v>151</v>
      </c>
      <c r="C240" s="32" t="s">
        <v>151</v>
      </c>
      <c r="D240" s="32" t="s">
        <v>153</v>
      </c>
      <c r="E240" s="32">
        <v>-740</v>
      </c>
      <c r="F240" s="32">
        <v>-730</v>
      </c>
      <c r="G240" s="32" t="str">
        <f t="shared" si="9"/>
        <v/>
      </c>
      <c r="H240" s="32" t="str">
        <f t="shared" si="10"/>
        <v/>
      </c>
      <c r="I240" s="32" t="str">
        <f t="shared" si="11"/>
        <v/>
      </c>
    </row>
    <row r="241" spans="1:9" x14ac:dyDescent="0.3">
      <c r="A241" s="32" t="s">
        <v>198</v>
      </c>
      <c r="B241" s="32" t="s">
        <v>151</v>
      </c>
      <c r="C241" s="32" t="s">
        <v>151</v>
      </c>
      <c r="D241" s="32" t="s">
        <v>154</v>
      </c>
      <c r="E241" s="32">
        <v>-330</v>
      </c>
      <c r="F241" s="32">
        <v>-325</v>
      </c>
      <c r="G241" s="32" t="str">
        <f t="shared" si="9"/>
        <v/>
      </c>
      <c r="H241" s="32" t="str">
        <f t="shared" si="10"/>
        <v/>
      </c>
      <c r="I241" s="32" t="str">
        <f t="shared" si="11"/>
        <v/>
      </c>
    </row>
    <row r="242" spans="1:9" x14ac:dyDescent="0.3">
      <c r="A242" s="32" t="s">
        <v>199</v>
      </c>
      <c r="B242" s="32" t="s">
        <v>151</v>
      </c>
      <c r="C242" s="32" t="s">
        <v>151</v>
      </c>
      <c r="D242" s="32" t="s">
        <v>152</v>
      </c>
      <c r="E242" s="32">
        <v>-2250</v>
      </c>
      <c r="F242" s="32">
        <v>-2245</v>
      </c>
      <c r="G242" s="32" t="str">
        <f t="shared" si="9"/>
        <v/>
      </c>
      <c r="H242" s="32" t="str">
        <f t="shared" si="10"/>
        <v/>
      </c>
      <c r="I242" s="32" t="str">
        <f t="shared" si="11"/>
        <v/>
      </c>
    </row>
    <row r="243" spans="1:9" x14ac:dyDescent="0.3">
      <c r="A243" s="32" t="s">
        <v>199</v>
      </c>
      <c r="B243" s="32" t="s">
        <v>151</v>
      </c>
      <c r="C243" s="32" t="s">
        <v>151</v>
      </c>
      <c r="D243" s="32" t="s">
        <v>153</v>
      </c>
      <c r="E243" s="32">
        <v>-750</v>
      </c>
      <c r="F243" s="32">
        <v>-740</v>
      </c>
      <c r="G243" s="32" t="str">
        <f t="shared" si="9"/>
        <v/>
      </c>
      <c r="H243" s="32" t="str">
        <f t="shared" si="10"/>
        <v/>
      </c>
      <c r="I243" s="32" t="str">
        <f t="shared" si="11"/>
        <v/>
      </c>
    </row>
    <row r="244" spans="1:9" x14ac:dyDescent="0.3">
      <c r="A244" s="32" t="s">
        <v>199</v>
      </c>
      <c r="B244" s="32" t="s">
        <v>151</v>
      </c>
      <c r="C244" s="32" t="s">
        <v>151</v>
      </c>
      <c r="D244" s="32" t="s">
        <v>154</v>
      </c>
      <c r="E244" s="32">
        <v>-335</v>
      </c>
      <c r="F244" s="32">
        <v>-340</v>
      </c>
      <c r="G244" s="32" t="str">
        <f t="shared" si="9"/>
        <v/>
      </c>
      <c r="H244" s="32" t="str">
        <f t="shared" si="10"/>
        <v/>
      </c>
      <c r="I244" s="32" t="str">
        <f t="shared" si="11"/>
        <v/>
      </c>
    </row>
    <row r="245" spans="1:9" x14ac:dyDescent="0.3">
      <c r="A245" s="32" t="s">
        <v>200</v>
      </c>
      <c r="B245" s="32" t="s">
        <v>151</v>
      </c>
      <c r="C245" s="32" t="s">
        <v>151</v>
      </c>
      <c r="D245" s="32" t="s">
        <v>152</v>
      </c>
      <c r="E245" s="32">
        <v>-2270</v>
      </c>
      <c r="F245" s="32">
        <v>-2280</v>
      </c>
      <c r="G245" s="32" t="str">
        <f t="shared" si="9"/>
        <v/>
      </c>
      <c r="H245" s="32" t="str">
        <f t="shared" si="10"/>
        <v/>
      </c>
      <c r="I245" s="32" t="str">
        <f t="shared" si="11"/>
        <v/>
      </c>
    </row>
    <row r="246" spans="1:9" x14ac:dyDescent="0.3">
      <c r="A246" s="32" t="s">
        <v>200</v>
      </c>
      <c r="B246" s="32" t="s">
        <v>151</v>
      </c>
      <c r="C246" s="32" t="s">
        <v>151</v>
      </c>
      <c r="D246" s="32" t="s">
        <v>153</v>
      </c>
      <c r="E246" s="32">
        <v>-760</v>
      </c>
      <c r="F246" s="32">
        <v>-750</v>
      </c>
      <c r="G246" s="32" t="str">
        <f t="shared" si="9"/>
        <v/>
      </c>
      <c r="H246" s="32" t="str">
        <f t="shared" si="10"/>
        <v/>
      </c>
      <c r="I246" s="32" t="str">
        <f t="shared" si="11"/>
        <v/>
      </c>
    </row>
    <row r="247" spans="1:9" x14ac:dyDescent="0.3">
      <c r="A247" s="32" t="s">
        <v>200</v>
      </c>
      <c r="B247" s="32" t="s">
        <v>151</v>
      </c>
      <c r="C247" s="32" t="s">
        <v>151</v>
      </c>
      <c r="D247" s="32" t="s">
        <v>154</v>
      </c>
      <c r="E247" s="32">
        <v>-340</v>
      </c>
      <c r="F247" s="32">
        <v>-335</v>
      </c>
      <c r="G247" s="32" t="str">
        <f t="shared" si="9"/>
        <v/>
      </c>
      <c r="H247" s="32" t="str">
        <f t="shared" si="10"/>
        <v/>
      </c>
      <c r="I247" s="32" t="str">
        <f t="shared" si="11"/>
        <v/>
      </c>
    </row>
    <row r="248" spans="1:9" x14ac:dyDescent="0.3">
      <c r="A248" s="32" t="s">
        <v>201</v>
      </c>
      <c r="B248" s="32" t="s">
        <v>151</v>
      </c>
      <c r="C248" s="32" t="s">
        <v>151</v>
      </c>
      <c r="D248" s="32" t="s">
        <v>152</v>
      </c>
      <c r="E248" s="32">
        <v>-2290</v>
      </c>
      <c r="F248" s="32">
        <v>-2285</v>
      </c>
      <c r="G248" s="32" t="str">
        <f t="shared" si="9"/>
        <v/>
      </c>
      <c r="H248" s="32" t="str">
        <f t="shared" si="10"/>
        <v/>
      </c>
      <c r="I248" s="32" t="str">
        <f t="shared" si="11"/>
        <v/>
      </c>
    </row>
    <row r="249" spans="1:9" x14ac:dyDescent="0.3">
      <c r="A249" s="32" t="s">
        <v>201</v>
      </c>
      <c r="B249" s="32" t="s">
        <v>151</v>
      </c>
      <c r="C249" s="32" t="s">
        <v>151</v>
      </c>
      <c r="D249" s="32" t="s">
        <v>153</v>
      </c>
      <c r="E249" s="32">
        <v>-770</v>
      </c>
      <c r="F249" s="32">
        <v>-780</v>
      </c>
      <c r="G249" s="32" t="str">
        <f t="shared" si="9"/>
        <v/>
      </c>
      <c r="H249" s="32" t="str">
        <f t="shared" si="10"/>
        <v/>
      </c>
      <c r="I249" s="32" t="str">
        <f t="shared" si="11"/>
        <v/>
      </c>
    </row>
    <row r="250" spans="1:9" x14ac:dyDescent="0.3">
      <c r="A250" s="32" t="s">
        <v>201</v>
      </c>
      <c r="B250" s="32" t="s">
        <v>151</v>
      </c>
      <c r="C250" s="32" t="s">
        <v>151</v>
      </c>
      <c r="D250" s="32" t="s">
        <v>154</v>
      </c>
      <c r="E250" s="32">
        <v>-345</v>
      </c>
      <c r="F250" s="32">
        <v>-350</v>
      </c>
      <c r="G250" s="32" t="str">
        <f t="shared" si="9"/>
        <v/>
      </c>
      <c r="H250" s="32" t="str">
        <f t="shared" si="10"/>
        <v/>
      </c>
      <c r="I250" s="32" t="str">
        <f t="shared" si="11"/>
        <v/>
      </c>
    </row>
    <row r="251" spans="1:9" x14ac:dyDescent="0.3">
      <c r="A251" s="32" t="s">
        <v>202</v>
      </c>
      <c r="B251" s="32" t="s">
        <v>151</v>
      </c>
      <c r="C251" s="32" t="s">
        <v>151</v>
      </c>
      <c r="D251" s="32" t="s">
        <v>152</v>
      </c>
      <c r="E251" s="32">
        <v>-2310</v>
      </c>
      <c r="F251" s="32">
        <v>-2320</v>
      </c>
      <c r="G251" s="32" t="str">
        <f t="shared" si="9"/>
        <v/>
      </c>
      <c r="H251" s="32" t="str">
        <f t="shared" si="10"/>
        <v/>
      </c>
      <c r="I251" s="32" t="str">
        <f t="shared" si="11"/>
        <v/>
      </c>
    </row>
    <row r="252" spans="1:9" x14ac:dyDescent="0.3">
      <c r="A252" s="32" t="s">
        <v>202</v>
      </c>
      <c r="B252" s="32" t="s">
        <v>151</v>
      </c>
      <c r="C252" s="32" t="s">
        <v>151</v>
      </c>
      <c r="D252" s="32" t="s">
        <v>153</v>
      </c>
      <c r="E252" s="32">
        <v>-780</v>
      </c>
      <c r="F252" s="32">
        <v>-770</v>
      </c>
      <c r="G252" s="32" t="str">
        <f t="shared" si="9"/>
        <v/>
      </c>
      <c r="H252" s="32" t="str">
        <f t="shared" si="10"/>
        <v/>
      </c>
      <c r="I252" s="32" t="str">
        <f t="shared" si="11"/>
        <v/>
      </c>
    </row>
    <row r="253" spans="1:9" x14ac:dyDescent="0.3">
      <c r="A253" s="32" t="s">
        <v>202</v>
      </c>
      <c r="B253" s="32" t="s">
        <v>151</v>
      </c>
      <c r="C253" s="32" t="s">
        <v>151</v>
      </c>
      <c r="D253" s="32" t="s">
        <v>154</v>
      </c>
      <c r="E253" s="32">
        <v>-350</v>
      </c>
      <c r="F253" s="32">
        <v>-345</v>
      </c>
      <c r="G253" s="32" t="str">
        <f t="shared" si="9"/>
        <v/>
      </c>
      <c r="H253" s="32" t="str">
        <f t="shared" si="10"/>
        <v/>
      </c>
      <c r="I253" s="32" t="str">
        <f t="shared" si="11"/>
        <v/>
      </c>
    </row>
    <row r="254" spans="1:9" x14ac:dyDescent="0.3">
      <c r="A254" s="32" t="s">
        <v>203</v>
      </c>
      <c r="B254" s="32" t="s">
        <v>151</v>
      </c>
      <c r="C254" s="32" t="s">
        <v>151</v>
      </c>
      <c r="D254" s="32" t="s">
        <v>152</v>
      </c>
      <c r="E254" s="32">
        <v>-2330</v>
      </c>
      <c r="F254" s="32">
        <v>-2310</v>
      </c>
      <c r="G254" s="32" t="str">
        <f t="shared" si="9"/>
        <v/>
      </c>
      <c r="H254" s="32" t="str">
        <f t="shared" si="10"/>
        <v/>
      </c>
      <c r="I254" s="32" t="str">
        <f t="shared" si="11"/>
        <v/>
      </c>
    </row>
    <row r="255" spans="1:9" x14ac:dyDescent="0.3">
      <c r="A255" s="32" t="s">
        <v>203</v>
      </c>
      <c r="B255" s="32" t="s">
        <v>151</v>
      </c>
      <c r="C255" s="32" t="s">
        <v>151</v>
      </c>
      <c r="D255" s="32" t="s">
        <v>153</v>
      </c>
      <c r="E255" s="32">
        <v>-790</v>
      </c>
      <c r="F255" s="32">
        <v>-780</v>
      </c>
      <c r="G255" s="32" t="str">
        <f t="shared" si="9"/>
        <v/>
      </c>
      <c r="H255" s="32" t="str">
        <f t="shared" si="10"/>
        <v/>
      </c>
      <c r="I255" s="32" t="str">
        <f t="shared" si="11"/>
        <v/>
      </c>
    </row>
    <row r="256" spans="1:9" x14ac:dyDescent="0.3">
      <c r="A256" s="32" t="s">
        <v>203</v>
      </c>
      <c r="B256" s="32" t="s">
        <v>151</v>
      </c>
      <c r="C256" s="32" t="s">
        <v>151</v>
      </c>
      <c r="D256" s="32" t="s">
        <v>154</v>
      </c>
      <c r="E256" s="32">
        <v>-355</v>
      </c>
      <c r="F256" s="32">
        <v>-360</v>
      </c>
      <c r="G256" s="32" t="str">
        <f t="shared" si="9"/>
        <v/>
      </c>
      <c r="H256" s="32" t="str">
        <f t="shared" si="10"/>
        <v/>
      </c>
      <c r="I256" s="32" t="str">
        <f t="shared" si="11"/>
        <v/>
      </c>
    </row>
    <row r="257" spans="1:9" x14ac:dyDescent="0.3">
      <c r="A257" s="32" t="s">
        <v>189</v>
      </c>
      <c r="B257" s="32" t="s">
        <v>170</v>
      </c>
      <c r="C257" s="32" t="s">
        <v>170</v>
      </c>
      <c r="D257" s="32" t="s">
        <v>148</v>
      </c>
      <c r="E257" s="32">
        <v>320</v>
      </c>
      <c r="F257" s="32">
        <v>310</v>
      </c>
      <c r="G257" s="32" t="str">
        <f t="shared" si="9"/>
        <v/>
      </c>
      <c r="H257" s="32" t="str">
        <f t="shared" si="10"/>
        <v/>
      </c>
      <c r="I257" s="32" t="str">
        <f t="shared" si="11"/>
        <v>YTD</v>
      </c>
    </row>
    <row r="258" spans="1:9" x14ac:dyDescent="0.3">
      <c r="A258" s="32" t="s">
        <v>189</v>
      </c>
      <c r="B258" s="32" t="s">
        <v>170</v>
      </c>
      <c r="C258" s="32" t="s">
        <v>170</v>
      </c>
      <c r="D258" s="32" t="s">
        <v>149</v>
      </c>
      <c r="E258" s="32">
        <v>550</v>
      </c>
      <c r="F258" s="32">
        <v>570</v>
      </c>
      <c r="G258" s="32" t="str">
        <f t="shared" ref="G258:G321" si="12">IF(AND(LEFT(A258, 4) = LEFT(VS_YM, 4), RIGHT(A258, 2) &lt;= RIGHT(VS_YM, 2)), "YTD", "")</f>
        <v/>
      </c>
      <c r="H258" s="32" t="str">
        <f t="shared" ref="H258:H321" si="13">IF(AND(LEFT(A258, 4) = LEFT(VS_LM, 4), RIGHT(A258, 2) &lt;= RIGHT(VS_LM, 2)), "YTD", "")</f>
        <v/>
      </c>
      <c r="I258" s="32" t="str">
        <f t="shared" ref="I258:I321" si="14">IF(AND(LEFT(A258, 4) = LEFT(VS_LL, 4), RIGHT(A258, 2) &lt;= RIGHT(VS_LL, 2)), "YTD", "")</f>
        <v>YTD</v>
      </c>
    </row>
    <row r="259" spans="1:9" x14ac:dyDescent="0.3">
      <c r="A259" s="32" t="s">
        <v>189</v>
      </c>
      <c r="B259" s="32" t="s">
        <v>170</v>
      </c>
      <c r="C259" s="32" t="s">
        <v>170</v>
      </c>
      <c r="D259" s="32" t="s">
        <v>150</v>
      </c>
      <c r="E259" s="32">
        <v>580</v>
      </c>
      <c r="F259" s="32">
        <v>595</v>
      </c>
      <c r="G259" s="32" t="str">
        <f t="shared" si="12"/>
        <v/>
      </c>
      <c r="H259" s="32" t="str">
        <f t="shared" si="13"/>
        <v/>
      </c>
      <c r="I259" s="32" t="str">
        <f t="shared" si="14"/>
        <v>YTD</v>
      </c>
    </row>
    <row r="260" spans="1:9" x14ac:dyDescent="0.3">
      <c r="A260" s="32" t="s">
        <v>190</v>
      </c>
      <c r="B260" s="32" t="s">
        <v>170</v>
      </c>
      <c r="C260" s="32" t="s">
        <v>170</v>
      </c>
      <c r="D260" s="32" t="s">
        <v>148</v>
      </c>
      <c r="E260" s="32">
        <v>330</v>
      </c>
      <c r="F260" s="32">
        <v>345</v>
      </c>
      <c r="G260" s="32" t="str">
        <f t="shared" si="12"/>
        <v/>
      </c>
      <c r="H260" s="32" t="str">
        <f t="shared" si="13"/>
        <v/>
      </c>
      <c r="I260" s="32" t="str">
        <f t="shared" si="14"/>
        <v>YTD</v>
      </c>
    </row>
    <row r="261" spans="1:9" x14ac:dyDescent="0.3">
      <c r="A261" s="32" t="s">
        <v>190</v>
      </c>
      <c r="B261" s="32" t="s">
        <v>170</v>
      </c>
      <c r="C261" s="32" t="s">
        <v>170</v>
      </c>
      <c r="D261" s="32" t="s">
        <v>149</v>
      </c>
      <c r="E261" s="32">
        <v>560</v>
      </c>
      <c r="F261" s="32">
        <v>540</v>
      </c>
      <c r="G261" s="32" t="str">
        <f t="shared" si="12"/>
        <v/>
      </c>
      <c r="H261" s="32" t="str">
        <f t="shared" si="13"/>
        <v/>
      </c>
      <c r="I261" s="32" t="str">
        <f t="shared" si="14"/>
        <v>YTD</v>
      </c>
    </row>
    <row r="262" spans="1:9" x14ac:dyDescent="0.3">
      <c r="A262" s="32" t="s">
        <v>190</v>
      </c>
      <c r="B262" s="32" t="s">
        <v>170</v>
      </c>
      <c r="C262" s="32" t="s">
        <v>170</v>
      </c>
      <c r="D262" s="32" t="s">
        <v>150</v>
      </c>
      <c r="E262" s="32">
        <v>600</v>
      </c>
      <c r="F262" s="32">
        <v>610</v>
      </c>
      <c r="G262" s="32" t="str">
        <f t="shared" si="12"/>
        <v/>
      </c>
      <c r="H262" s="32" t="str">
        <f t="shared" si="13"/>
        <v/>
      </c>
      <c r="I262" s="32" t="str">
        <f t="shared" si="14"/>
        <v>YTD</v>
      </c>
    </row>
    <row r="263" spans="1:9" x14ac:dyDescent="0.3">
      <c r="A263" s="32" t="s">
        <v>160</v>
      </c>
      <c r="B263" s="32" t="s">
        <v>170</v>
      </c>
      <c r="C263" s="32" t="s">
        <v>170</v>
      </c>
      <c r="D263" s="32" t="s">
        <v>148</v>
      </c>
      <c r="E263" s="32">
        <v>350</v>
      </c>
      <c r="F263" s="32">
        <v>346</v>
      </c>
      <c r="G263" s="32" t="str">
        <f t="shared" si="12"/>
        <v/>
      </c>
      <c r="H263" s="32" t="str">
        <f t="shared" si="13"/>
        <v/>
      </c>
      <c r="I263" s="32" t="str">
        <f t="shared" si="14"/>
        <v>YTD</v>
      </c>
    </row>
    <row r="264" spans="1:9" x14ac:dyDescent="0.3">
      <c r="A264" s="32" t="s">
        <v>160</v>
      </c>
      <c r="B264" s="32" t="s">
        <v>170</v>
      </c>
      <c r="C264" s="32" t="s">
        <v>170</v>
      </c>
      <c r="D264" s="32" t="s">
        <v>149</v>
      </c>
      <c r="E264" s="32">
        <v>580</v>
      </c>
      <c r="F264" s="32">
        <v>614</v>
      </c>
      <c r="G264" s="32" t="str">
        <f t="shared" si="12"/>
        <v/>
      </c>
      <c r="H264" s="32" t="str">
        <f t="shared" si="13"/>
        <v/>
      </c>
      <c r="I264" s="32" t="str">
        <f t="shared" si="14"/>
        <v>YTD</v>
      </c>
    </row>
    <row r="265" spans="1:9" x14ac:dyDescent="0.3">
      <c r="A265" s="32" t="s">
        <v>160</v>
      </c>
      <c r="B265" s="32" t="s">
        <v>170</v>
      </c>
      <c r="C265" s="32" t="s">
        <v>170</v>
      </c>
      <c r="D265" s="32" t="s">
        <v>150</v>
      </c>
      <c r="E265" s="32">
        <v>620</v>
      </c>
      <c r="F265" s="32">
        <v>632</v>
      </c>
      <c r="G265" s="32" t="str">
        <f t="shared" si="12"/>
        <v/>
      </c>
      <c r="H265" s="32" t="str">
        <f t="shared" si="13"/>
        <v/>
      </c>
      <c r="I265" s="32" t="str">
        <f t="shared" si="14"/>
        <v>YTD</v>
      </c>
    </row>
    <row r="266" spans="1:9" x14ac:dyDescent="0.3">
      <c r="A266" s="32" t="s">
        <v>204</v>
      </c>
      <c r="B266" s="32" t="s">
        <v>170</v>
      </c>
      <c r="C266" s="32" t="s">
        <v>170</v>
      </c>
      <c r="D266" s="32" t="s">
        <v>148</v>
      </c>
      <c r="E266" s="32">
        <v>360</v>
      </c>
      <c r="F266" s="32">
        <v>375</v>
      </c>
      <c r="G266" s="32" t="str">
        <f t="shared" si="12"/>
        <v/>
      </c>
      <c r="H266" s="32" t="str">
        <f t="shared" si="13"/>
        <v/>
      </c>
      <c r="I266" s="32" t="str">
        <f t="shared" si="14"/>
        <v/>
      </c>
    </row>
    <row r="267" spans="1:9" x14ac:dyDescent="0.3">
      <c r="A267" s="32" t="s">
        <v>204</v>
      </c>
      <c r="B267" s="32" t="s">
        <v>170</v>
      </c>
      <c r="C267" s="32" t="s">
        <v>170</v>
      </c>
      <c r="D267" s="32" t="s">
        <v>149</v>
      </c>
      <c r="E267" s="32">
        <v>585</v>
      </c>
      <c r="F267" s="32">
        <v>590</v>
      </c>
      <c r="G267" s="32" t="str">
        <f t="shared" si="12"/>
        <v/>
      </c>
      <c r="H267" s="32" t="str">
        <f t="shared" si="13"/>
        <v/>
      </c>
      <c r="I267" s="32" t="str">
        <f t="shared" si="14"/>
        <v/>
      </c>
    </row>
    <row r="268" spans="1:9" x14ac:dyDescent="0.3">
      <c r="A268" s="32" t="s">
        <v>204</v>
      </c>
      <c r="B268" s="32" t="s">
        <v>170</v>
      </c>
      <c r="C268" s="32" t="s">
        <v>170</v>
      </c>
      <c r="D268" s="32" t="s">
        <v>150</v>
      </c>
      <c r="E268" s="32">
        <v>630</v>
      </c>
      <c r="F268" s="32">
        <v>645</v>
      </c>
      <c r="G268" s="32" t="str">
        <f t="shared" si="12"/>
        <v/>
      </c>
      <c r="H268" s="32" t="str">
        <f t="shared" si="13"/>
        <v/>
      </c>
      <c r="I268" s="32" t="str">
        <f t="shared" si="14"/>
        <v/>
      </c>
    </row>
    <row r="269" spans="1:9" x14ac:dyDescent="0.3">
      <c r="A269" s="32" t="s">
        <v>205</v>
      </c>
      <c r="B269" s="32" t="s">
        <v>170</v>
      </c>
      <c r="C269" s="32" t="s">
        <v>170</v>
      </c>
      <c r="D269" s="32" t="s">
        <v>148</v>
      </c>
      <c r="E269" s="32">
        <v>370</v>
      </c>
      <c r="F269" s="32">
        <v>360</v>
      </c>
      <c r="G269" s="32" t="str">
        <f t="shared" si="12"/>
        <v/>
      </c>
      <c r="H269" s="32" t="str">
        <f t="shared" si="13"/>
        <v/>
      </c>
      <c r="I269" s="32" t="str">
        <f t="shared" si="14"/>
        <v/>
      </c>
    </row>
    <row r="270" spans="1:9" x14ac:dyDescent="0.3">
      <c r="A270" s="32" t="s">
        <v>205</v>
      </c>
      <c r="B270" s="32" t="s">
        <v>170</v>
      </c>
      <c r="C270" s="32" t="s">
        <v>170</v>
      </c>
      <c r="D270" s="32" t="s">
        <v>149</v>
      </c>
      <c r="E270" s="32">
        <v>590</v>
      </c>
      <c r="F270" s="32">
        <v>610</v>
      </c>
      <c r="G270" s="32" t="str">
        <f t="shared" si="12"/>
        <v/>
      </c>
      <c r="H270" s="32" t="str">
        <f t="shared" si="13"/>
        <v/>
      </c>
      <c r="I270" s="32" t="str">
        <f t="shared" si="14"/>
        <v/>
      </c>
    </row>
    <row r="271" spans="1:9" x14ac:dyDescent="0.3">
      <c r="A271" s="32" t="s">
        <v>205</v>
      </c>
      <c r="B271" s="32" t="s">
        <v>170</v>
      </c>
      <c r="C271" s="32" t="s">
        <v>170</v>
      </c>
      <c r="D271" s="32" t="s">
        <v>150</v>
      </c>
      <c r="E271" s="32">
        <v>640</v>
      </c>
      <c r="F271" s="32">
        <v>660</v>
      </c>
      <c r="G271" s="32" t="str">
        <f t="shared" si="12"/>
        <v/>
      </c>
      <c r="H271" s="32" t="str">
        <f t="shared" si="13"/>
        <v/>
      </c>
      <c r="I271" s="32" t="str">
        <f t="shared" si="14"/>
        <v/>
      </c>
    </row>
    <row r="272" spans="1:9" x14ac:dyDescent="0.3">
      <c r="A272" s="32" t="s">
        <v>206</v>
      </c>
      <c r="B272" s="32" t="s">
        <v>170</v>
      </c>
      <c r="C272" s="32" t="s">
        <v>170</v>
      </c>
      <c r="D272" s="32" t="s">
        <v>148</v>
      </c>
      <c r="E272" s="32">
        <v>380</v>
      </c>
      <c r="F272" s="32">
        <v>395</v>
      </c>
      <c r="G272" s="32" t="str">
        <f t="shared" si="12"/>
        <v/>
      </c>
      <c r="H272" s="32" t="str">
        <f t="shared" si="13"/>
        <v/>
      </c>
      <c r="I272" s="32" t="str">
        <f t="shared" si="14"/>
        <v/>
      </c>
    </row>
    <row r="273" spans="1:9" x14ac:dyDescent="0.3">
      <c r="A273" s="32" t="s">
        <v>206</v>
      </c>
      <c r="B273" s="32" t="s">
        <v>170</v>
      </c>
      <c r="C273" s="32" t="s">
        <v>170</v>
      </c>
      <c r="D273" s="32" t="s">
        <v>149</v>
      </c>
      <c r="E273" s="32">
        <v>600</v>
      </c>
      <c r="F273" s="32">
        <v>590</v>
      </c>
      <c r="G273" s="32" t="str">
        <f t="shared" si="12"/>
        <v/>
      </c>
      <c r="H273" s="32" t="str">
        <f t="shared" si="13"/>
        <v/>
      </c>
      <c r="I273" s="32" t="str">
        <f t="shared" si="14"/>
        <v/>
      </c>
    </row>
    <row r="274" spans="1:9" x14ac:dyDescent="0.3">
      <c r="A274" s="32" t="s">
        <v>206</v>
      </c>
      <c r="B274" s="32" t="s">
        <v>170</v>
      </c>
      <c r="C274" s="32" t="s">
        <v>170</v>
      </c>
      <c r="D274" s="32" t="s">
        <v>150</v>
      </c>
      <c r="E274" s="32">
        <v>650</v>
      </c>
      <c r="F274" s="32">
        <v>675</v>
      </c>
      <c r="G274" s="32" t="str">
        <f t="shared" si="12"/>
        <v/>
      </c>
      <c r="H274" s="32" t="str">
        <f t="shared" si="13"/>
        <v/>
      </c>
      <c r="I274" s="32" t="str">
        <f t="shared" si="14"/>
        <v/>
      </c>
    </row>
    <row r="275" spans="1:9" x14ac:dyDescent="0.3">
      <c r="A275" s="32" t="s">
        <v>207</v>
      </c>
      <c r="B275" s="32" t="s">
        <v>170</v>
      </c>
      <c r="C275" s="32" t="s">
        <v>170</v>
      </c>
      <c r="D275" s="32" t="s">
        <v>148</v>
      </c>
      <c r="E275" s="32">
        <v>390</v>
      </c>
      <c r="F275" s="32">
        <v>385</v>
      </c>
      <c r="G275" s="32" t="str">
        <f t="shared" si="12"/>
        <v/>
      </c>
      <c r="H275" s="32" t="str">
        <f t="shared" si="13"/>
        <v/>
      </c>
      <c r="I275" s="32" t="str">
        <f t="shared" si="14"/>
        <v/>
      </c>
    </row>
    <row r="276" spans="1:9" x14ac:dyDescent="0.3">
      <c r="A276" s="32" t="s">
        <v>207</v>
      </c>
      <c r="B276" s="32" t="s">
        <v>170</v>
      </c>
      <c r="C276" s="32" t="s">
        <v>170</v>
      </c>
      <c r="D276" s="32" t="s">
        <v>149</v>
      </c>
      <c r="E276" s="32">
        <v>605</v>
      </c>
      <c r="F276" s="32">
        <v>620</v>
      </c>
      <c r="G276" s="32" t="str">
        <f t="shared" si="12"/>
        <v/>
      </c>
      <c r="H276" s="32" t="str">
        <f t="shared" si="13"/>
        <v/>
      </c>
      <c r="I276" s="32" t="str">
        <f t="shared" si="14"/>
        <v/>
      </c>
    </row>
    <row r="277" spans="1:9" x14ac:dyDescent="0.3">
      <c r="A277" s="32" t="s">
        <v>207</v>
      </c>
      <c r="B277" s="32" t="s">
        <v>170</v>
      </c>
      <c r="C277" s="32" t="s">
        <v>170</v>
      </c>
      <c r="D277" s="32" t="s">
        <v>150</v>
      </c>
      <c r="E277" s="32">
        <v>660</v>
      </c>
      <c r="F277" s="32">
        <v>685</v>
      </c>
      <c r="G277" s="32" t="str">
        <f t="shared" si="12"/>
        <v/>
      </c>
      <c r="H277" s="32" t="str">
        <f t="shared" si="13"/>
        <v/>
      </c>
      <c r="I277" s="32" t="str">
        <f t="shared" si="14"/>
        <v/>
      </c>
    </row>
    <row r="278" spans="1:9" x14ac:dyDescent="0.3">
      <c r="A278" s="32" t="s">
        <v>208</v>
      </c>
      <c r="B278" s="32" t="s">
        <v>170</v>
      </c>
      <c r="C278" s="32" t="s">
        <v>170</v>
      </c>
      <c r="D278" s="32" t="s">
        <v>148</v>
      </c>
      <c r="E278" s="32">
        <v>400</v>
      </c>
      <c r="F278" s="32">
        <v>415</v>
      </c>
      <c r="G278" s="32" t="str">
        <f t="shared" si="12"/>
        <v/>
      </c>
      <c r="H278" s="32" t="str">
        <f t="shared" si="13"/>
        <v/>
      </c>
      <c r="I278" s="32" t="str">
        <f t="shared" si="14"/>
        <v/>
      </c>
    </row>
    <row r="279" spans="1:9" x14ac:dyDescent="0.3">
      <c r="A279" s="32" t="s">
        <v>208</v>
      </c>
      <c r="B279" s="32" t="s">
        <v>170</v>
      </c>
      <c r="C279" s="32" t="s">
        <v>170</v>
      </c>
      <c r="D279" s="32" t="s">
        <v>149</v>
      </c>
      <c r="E279" s="32">
        <v>610</v>
      </c>
      <c r="F279" s="32">
        <v>605</v>
      </c>
      <c r="G279" s="32" t="str">
        <f t="shared" si="12"/>
        <v/>
      </c>
      <c r="H279" s="32" t="str">
        <f t="shared" si="13"/>
        <v/>
      </c>
      <c r="I279" s="32" t="str">
        <f t="shared" si="14"/>
        <v/>
      </c>
    </row>
    <row r="280" spans="1:9" x14ac:dyDescent="0.3">
      <c r="A280" s="32" t="s">
        <v>208</v>
      </c>
      <c r="B280" s="32" t="s">
        <v>170</v>
      </c>
      <c r="C280" s="32" t="s">
        <v>170</v>
      </c>
      <c r="D280" s="32" t="s">
        <v>150</v>
      </c>
      <c r="E280" s="32">
        <v>670</v>
      </c>
      <c r="F280" s="32">
        <v>690</v>
      </c>
      <c r="G280" s="32" t="str">
        <f t="shared" si="12"/>
        <v/>
      </c>
      <c r="H280" s="32" t="str">
        <f t="shared" si="13"/>
        <v/>
      </c>
      <c r="I280" s="32" t="str">
        <f t="shared" si="14"/>
        <v/>
      </c>
    </row>
    <row r="281" spans="1:9" x14ac:dyDescent="0.3">
      <c r="A281" s="32" t="s">
        <v>209</v>
      </c>
      <c r="B281" s="32" t="s">
        <v>170</v>
      </c>
      <c r="C281" s="32" t="s">
        <v>170</v>
      </c>
      <c r="D281" s="32" t="s">
        <v>148</v>
      </c>
      <c r="E281" s="32">
        <v>410</v>
      </c>
      <c r="F281" s="32">
        <v>405</v>
      </c>
      <c r="G281" s="32" t="str">
        <f t="shared" si="12"/>
        <v/>
      </c>
      <c r="H281" s="32" t="str">
        <f t="shared" si="13"/>
        <v/>
      </c>
      <c r="I281" s="32" t="str">
        <f t="shared" si="14"/>
        <v/>
      </c>
    </row>
    <row r="282" spans="1:9" x14ac:dyDescent="0.3">
      <c r="A282" s="32" t="s">
        <v>209</v>
      </c>
      <c r="B282" s="32" t="s">
        <v>170</v>
      </c>
      <c r="C282" s="32" t="s">
        <v>170</v>
      </c>
      <c r="D282" s="32" t="s">
        <v>149</v>
      </c>
      <c r="E282" s="32">
        <v>615</v>
      </c>
      <c r="F282" s="32">
        <v>630</v>
      </c>
      <c r="G282" s="32" t="str">
        <f t="shared" si="12"/>
        <v/>
      </c>
      <c r="H282" s="32" t="str">
        <f t="shared" si="13"/>
        <v/>
      </c>
      <c r="I282" s="32" t="str">
        <f t="shared" si="14"/>
        <v/>
      </c>
    </row>
    <row r="283" spans="1:9" x14ac:dyDescent="0.3">
      <c r="A283" s="32" t="s">
        <v>209</v>
      </c>
      <c r="B283" s="32" t="s">
        <v>170</v>
      </c>
      <c r="C283" s="32" t="s">
        <v>170</v>
      </c>
      <c r="D283" s="32" t="s">
        <v>150</v>
      </c>
      <c r="E283" s="32">
        <v>680</v>
      </c>
      <c r="F283" s="32">
        <v>710</v>
      </c>
      <c r="G283" s="32" t="str">
        <f t="shared" si="12"/>
        <v/>
      </c>
      <c r="H283" s="32" t="str">
        <f t="shared" si="13"/>
        <v/>
      </c>
      <c r="I283" s="32" t="str">
        <f t="shared" si="14"/>
        <v/>
      </c>
    </row>
    <row r="284" spans="1:9" x14ac:dyDescent="0.3">
      <c r="A284" s="32" t="s">
        <v>192</v>
      </c>
      <c r="B284" s="32" t="s">
        <v>170</v>
      </c>
      <c r="C284" s="32" t="s">
        <v>170</v>
      </c>
      <c r="D284" s="32" t="s">
        <v>148</v>
      </c>
      <c r="E284" s="32">
        <v>420</v>
      </c>
      <c r="F284" s="32">
        <v>435</v>
      </c>
      <c r="G284" s="32" t="str">
        <f t="shared" si="12"/>
        <v/>
      </c>
      <c r="H284" s="32" t="str">
        <f t="shared" si="13"/>
        <v/>
      </c>
      <c r="I284" s="32" t="str">
        <f t="shared" si="14"/>
        <v/>
      </c>
    </row>
    <row r="285" spans="1:9" x14ac:dyDescent="0.3">
      <c r="A285" s="32" t="s">
        <v>192</v>
      </c>
      <c r="B285" s="32" t="s">
        <v>170</v>
      </c>
      <c r="C285" s="32" t="s">
        <v>170</v>
      </c>
      <c r="D285" s="32" t="s">
        <v>149</v>
      </c>
      <c r="E285" s="32">
        <v>620</v>
      </c>
      <c r="F285" s="32">
        <v>615</v>
      </c>
      <c r="G285" s="32" t="str">
        <f t="shared" si="12"/>
        <v/>
      </c>
      <c r="H285" s="32" t="str">
        <f t="shared" si="13"/>
        <v/>
      </c>
      <c r="I285" s="32" t="str">
        <f t="shared" si="14"/>
        <v/>
      </c>
    </row>
    <row r="286" spans="1:9" x14ac:dyDescent="0.3">
      <c r="A286" s="32" t="s">
        <v>192</v>
      </c>
      <c r="B286" s="32" t="s">
        <v>170</v>
      </c>
      <c r="C286" s="32" t="s">
        <v>170</v>
      </c>
      <c r="D286" s="32" t="s">
        <v>150</v>
      </c>
      <c r="E286" s="32">
        <v>690</v>
      </c>
      <c r="F286" s="32">
        <v>720</v>
      </c>
      <c r="G286" s="32" t="str">
        <f t="shared" si="12"/>
        <v/>
      </c>
      <c r="H286" s="32" t="str">
        <f t="shared" si="13"/>
        <v/>
      </c>
      <c r="I286" s="32" t="str">
        <f t="shared" si="14"/>
        <v/>
      </c>
    </row>
    <row r="287" spans="1:9" x14ac:dyDescent="0.3">
      <c r="A287" s="32" t="s">
        <v>193</v>
      </c>
      <c r="B287" s="32" t="s">
        <v>170</v>
      </c>
      <c r="C287" s="32" t="s">
        <v>170</v>
      </c>
      <c r="D287" s="32" t="s">
        <v>148</v>
      </c>
      <c r="E287" s="32">
        <v>430</v>
      </c>
      <c r="F287" s="32">
        <v>425</v>
      </c>
      <c r="G287" s="32" t="str">
        <f t="shared" si="12"/>
        <v/>
      </c>
      <c r="H287" s="32" t="str">
        <f t="shared" si="13"/>
        <v/>
      </c>
      <c r="I287" s="32" t="str">
        <f t="shared" si="14"/>
        <v/>
      </c>
    </row>
    <row r="288" spans="1:9" x14ac:dyDescent="0.3">
      <c r="A288" s="32" t="s">
        <v>193</v>
      </c>
      <c r="B288" s="32" t="s">
        <v>170</v>
      </c>
      <c r="C288" s="32" t="s">
        <v>170</v>
      </c>
      <c r="D288" s="32" t="s">
        <v>149</v>
      </c>
      <c r="E288" s="32">
        <v>625</v>
      </c>
      <c r="F288" s="32">
        <v>640</v>
      </c>
      <c r="G288" s="32" t="str">
        <f t="shared" si="12"/>
        <v/>
      </c>
      <c r="H288" s="32" t="str">
        <f t="shared" si="13"/>
        <v/>
      </c>
      <c r="I288" s="32" t="str">
        <f t="shared" si="14"/>
        <v/>
      </c>
    </row>
    <row r="289" spans="1:9" x14ac:dyDescent="0.3">
      <c r="A289" s="32" t="s">
        <v>193</v>
      </c>
      <c r="B289" s="32" t="s">
        <v>170</v>
      </c>
      <c r="C289" s="32" t="s">
        <v>170</v>
      </c>
      <c r="D289" s="32" t="s">
        <v>150</v>
      </c>
      <c r="E289" s="32">
        <v>700</v>
      </c>
      <c r="F289" s="32">
        <v>735</v>
      </c>
      <c r="G289" s="32" t="str">
        <f t="shared" si="12"/>
        <v/>
      </c>
      <c r="H289" s="32" t="str">
        <f t="shared" si="13"/>
        <v/>
      </c>
      <c r="I289" s="32" t="str">
        <f t="shared" si="14"/>
        <v/>
      </c>
    </row>
    <row r="290" spans="1:9" x14ac:dyDescent="0.3">
      <c r="A290" s="32" t="s">
        <v>194</v>
      </c>
      <c r="B290" s="32" t="s">
        <v>170</v>
      </c>
      <c r="C290" s="32" t="s">
        <v>170</v>
      </c>
      <c r="D290" s="32" t="s">
        <v>148</v>
      </c>
      <c r="E290" s="32">
        <v>440</v>
      </c>
      <c r="F290" s="32">
        <v>460</v>
      </c>
      <c r="G290" s="32" t="str">
        <f t="shared" si="12"/>
        <v/>
      </c>
      <c r="H290" s="32" t="str">
        <f t="shared" si="13"/>
        <v/>
      </c>
      <c r="I290" s="32" t="str">
        <f t="shared" si="14"/>
        <v/>
      </c>
    </row>
    <row r="291" spans="1:9" x14ac:dyDescent="0.3">
      <c r="A291" s="32" t="s">
        <v>194</v>
      </c>
      <c r="B291" s="32" t="s">
        <v>170</v>
      </c>
      <c r="C291" s="32" t="s">
        <v>170</v>
      </c>
      <c r="D291" s="32" t="s">
        <v>149</v>
      </c>
      <c r="E291" s="32">
        <v>630</v>
      </c>
      <c r="F291" s="32">
        <v>625</v>
      </c>
      <c r="G291" s="32" t="str">
        <f t="shared" si="12"/>
        <v/>
      </c>
      <c r="H291" s="32" t="str">
        <f t="shared" si="13"/>
        <v/>
      </c>
      <c r="I291" s="32" t="str">
        <f t="shared" si="14"/>
        <v/>
      </c>
    </row>
    <row r="292" spans="1:9" x14ac:dyDescent="0.3">
      <c r="A292" s="32" t="s">
        <v>194</v>
      </c>
      <c r="B292" s="32" t="s">
        <v>170</v>
      </c>
      <c r="C292" s="32" t="s">
        <v>170</v>
      </c>
      <c r="D292" s="32" t="s">
        <v>150</v>
      </c>
      <c r="E292" s="32">
        <v>710</v>
      </c>
      <c r="F292" s="32">
        <v>750</v>
      </c>
      <c r="G292" s="32" t="str">
        <f t="shared" si="12"/>
        <v/>
      </c>
      <c r="H292" s="32" t="str">
        <f t="shared" si="13"/>
        <v/>
      </c>
      <c r="I292" s="32" t="str">
        <f t="shared" si="14"/>
        <v/>
      </c>
    </row>
    <row r="293" spans="1:9" x14ac:dyDescent="0.3">
      <c r="A293" s="32" t="s">
        <v>188</v>
      </c>
      <c r="B293" s="32" t="s">
        <v>170</v>
      </c>
      <c r="C293" s="32" t="s">
        <v>170</v>
      </c>
      <c r="D293" s="32" t="s">
        <v>148</v>
      </c>
      <c r="E293" s="32">
        <v>360</v>
      </c>
      <c r="F293" s="32">
        <v>350</v>
      </c>
      <c r="G293" s="32" t="str">
        <f t="shared" si="12"/>
        <v>YTD</v>
      </c>
      <c r="H293" s="32" t="str">
        <f t="shared" si="13"/>
        <v>YTD</v>
      </c>
      <c r="I293" s="32" t="str">
        <f t="shared" si="14"/>
        <v/>
      </c>
    </row>
    <row r="294" spans="1:9" x14ac:dyDescent="0.3">
      <c r="A294" s="32" t="s">
        <v>188</v>
      </c>
      <c r="B294" s="32" t="s">
        <v>170</v>
      </c>
      <c r="C294" s="32" t="s">
        <v>170</v>
      </c>
      <c r="D294" s="32" t="s">
        <v>149</v>
      </c>
      <c r="E294" s="32">
        <v>590</v>
      </c>
      <c r="F294" s="32">
        <v>605</v>
      </c>
      <c r="G294" s="32" t="str">
        <f t="shared" si="12"/>
        <v>YTD</v>
      </c>
      <c r="H294" s="32" t="str">
        <f t="shared" si="13"/>
        <v>YTD</v>
      </c>
      <c r="I294" s="32" t="str">
        <f t="shared" si="14"/>
        <v/>
      </c>
    </row>
    <row r="295" spans="1:9" x14ac:dyDescent="0.3">
      <c r="A295" s="32" t="s">
        <v>188</v>
      </c>
      <c r="B295" s="32" t="s">
        <v>170</v>
      </c>
      <c r="C295" s="32" t="s">
        <v>170</v>
      </c>
      <c r="D295" s="32" t="s">
        <v>150</v>
      </c>
      <c r="E295" s="32">
        <v>650</v>
      </c>
      <c r="F295" s="32">
        <v>670</v>
      </c>
      <c r="G295" s="32" t="str">
        <f t="shared" si="12"/>
        <v>YTD</v>
      </c>
      <c r="H295" s="32" t="str">
        <f t="shared" si="13"/>
        <v>YTD</v>
      </c>
      <c r="I295" s="32" t="str">
        <f t="shared" si="14"/>
        <v/>
      </c>
    </row>
    <row r="296" spans="1:9" x14ac:dyDescent="0.3">
      <c r="A296" s="32" t="s">
        <v>161</v>
      </c>
      <c r="B296" s="32" t="s">
        <v>170</v>
      </c>
      <c r="C296" s="32" t="s">
        <v>170</v>
      </c>
      <c r="D296" s="32" t="s">
        <v>148</v>
      </c>
      <c r="E296" s="32">
        <v>370</v>
      </c>
      <c r="F296" s="32">
        <v>368</v>
      </c>
      <c r="G296" s="32" t="str">
        <f t="shared" si="12"/>
        <v>YTD</v>
      </c>
      <c r="H296" s="32" t="str">
        <f t="shared" si="13"/>
        <v>YTD</v>
      </c>
      <c r="I296" s="32" t="str">
        <f t="shared" si="14"/>
        <v/>
      </c>
    </row>
    <row r="297" spans="1:9" x14ac:dyDescent="0.3">
      <c r="A297" s="32" t="s">
        <v>161</v>
      </c>
      <c r="B297" s="32" t="s">
        <v>170</v>
      </c>
      <c r="C297" s="32" t="s">
        <v>170</v>
      </c>
      <c r="D297" s="32" t="s">
        <v>149</v>
      </c>
      <c r="E297" s="32">
        <v>600</v>
      </c>
      <c r="F297" s="32">
        <v>616</v>
      </c>
      <c r="G297" s="32" t="str">
        <f t="shared" si="12"/>
        <v>YTD</v>
      </c>
      <c r="H297" s="32" t="str">
        <f t="shared" si="13"/>
        <v>YTD</v>
      </c>
      <c r="I297" s="32" t="str">
        <f t="shared" si="14"/>
        <v/>
      </c>
    </row>
    <row r="298" spans="1:9" x14ac:dyDescent="0.3">
      <c r="A298" s="32" t="s">
        <v>161</v>
      </c>
      <c r="B298" s="32" t="s">
        <v>170</v>
      </c>
      <c r="C298" s="32" t="s">
        <v>170</v>
      </c>
      <c r="D298" s="32" t="s">
        <v>150</v>
      </c>
      <c r="E298" s="32">
        <v>680</v>
      </c>
      <c r="F298" s="32">
        <v>664</v>
      </c>
      <c r="G298" s="32" t="str">
        <f t="shared" si="12"/>
        <v>YTD</v>
      </c>
      <c r="H298" s="32" t="str">
        <f t="shared" si="13"/>
        <v>YTD</v>
      </c>
      <c r="I298" s="32" t="str">
        <f t="shared" si="14"/>
        <v/>
      </c>
    </row>
    <row r="299" spans="1:9" x14ac:dyDescent="0.3">
      <c r="A299" s="32" t="s">
        <v>143</v>
      </c>
      <c r="B299" s="32" t="s">
        <v>170</v>
      </c>
      <c r="C299" s="32" t="s">
        <v>170</v>
      </c>
      <c r="D299" s="32" t="s">
        <v>148</v>
      </c>
      <c r="E299" s="32">
        <v>380</v>
      </c>
      <c r="F299" s="32">
        <v>412</v>
      </c>
      <c r="G299" s="32" t="str">
        <f t="shared" si="12"/>
        <v>YTD</v>
      </c>
      <c r="H299" s="32" t="str">
        <f t="shared" si="13"/>
        <v/>
      </c>
      <c r="I299" s="32" t="str">
        <f t="shared" si="14"/>
        <v/>
      </c>
    </row>
    <row r="300" spans="1:9" x14ac:dyDescent="0.3">
      <c r="A300" s="32" t="s">
        <v>143</v>
      </c>
      <c r="B300" s="32" t="s">
        <v>170</v>
      </c>
      <c r="C300" s="32" t="s">
        <v>170</v>
      </c>
      <c r="D300" s="32" t="s">
        <v>149</v>
      </c>
      <c r="E300" s="32">
        <v>600</v>
      </c>
      <c r="F300" s="32">
        <v>572</v>
      </c>
      <c r="G300" s="32" t="str">
        <f t="shared" si="12"/>
        <v>YTD</v>
      </c>
      <c r="H300" s="32" t="str">
        <f t="shared" si="13"/>
        <v/>
      </c>
      <c r="I300" s="32" t="str">
        <f t="shared" si="14"/>
        <v/>
      </c>
    </row>
    <row r="301" spans="1:9" x14ac:dyDescent="0.3">
      <c r="A301" s="32" t="s">
        <v>143</v>
      </c>
      <c r="B301" s="32" t="s">
        <v>170</v>
      </c>
      <c r="C301" s="32" t="s">
        <v>170</v>
      </c>
      <c r="D301" s="32" t="s">
        <v>150</v>
      </c>
      <c r="E301" s="32">
        <v>700</v>
      </c>
      <c r="F301" s="32">
        <v>740</v>
      </c>
      <c r="G301" s="32" t="str">
        <f t="shared" si="12"/>
        <v>YTD</v>
      </c>
      <c r="H301" s="32" t="str">
        <f t="shared" si="13"/>
        <v/>
      </c>
      <c r="I301" s="32" t="str">
        <f t="shared" si="14"/>
        <v/>
      </c>
    </row>
    <row r="302" spans="1:9" x14ac:dyDescent="0.3">
      <c r="A302" s="32" t="s">
        <v>195</v>
      </c>
      <c r="B302" s="32" t="s">
        <v>170</v>
      </c>
      <c r="C302" s="32" t="s">
        <v>170</v>
      </c>
      <c r="D302" s="32" t="s">
        <v>148</v>
      </c>
      <c r="E302" s="32">
        <v>390</v>
      </c>
      <c r="F302" s="32">
        <v>395</v>
      </c>
      <c r="G302" s="32" t="str">
        <f t="shared" si="12"/>
        <v/>
      </c>
      <c r="H302" s="32" t="str">
        <f t="shared" si="13"/>
        <v/>
      </c>
      <c r="I302" s="32" t="str">
        <f t="shared" si="14"/>
        <v/>
      </c>
    </row>
    <row r="303" spans="1:9" x14ac:dyDescent="0.3">
      <c r="A303" s="32" t="s">
        <v>195</v>
      </c>
      <c r="B303" s="32" t="s">
        <v>170</v>
      </c>
      <c r="C303" s="32" t="s">
        <v>170</v>
      </c>
      <c r="D303" s="32" t="s">
        <v>149</v>
      </c>
      <c r="E303" s="32">
        <v>610</v>
      </c>
      <c r="F303" s="32">
        <v>625</v>
      </c>
      <c r="G303" s="32" t="str">
        <f t="shared" si="12"/>
        <v/>
      </c>
      <c r="H303" s="32" t="str">
        <f t="shared" si="13"/>
        <v/>
      </c>
      <c r="I303" s="32" t="str">
        <f t="shared" si="14"/>
        <v/>
      </c>
    </row>
    <row r="304" spans="1:9" x14ac:dyDescent="0.3">
      <c r="A304" s="32" t="s">
        <v>195</v>
      </c>
      <c r="B304" s="32" t="s">
        <v>170</v>
      </c>
      <c r="C304" s="32" t="s">
        <v>170</v>
      </c>
      <c r="D304" s="32" t="s">
        <v>150</v>
      </c>
      <c r="E304" s="32">
        <v>710</v>
      </c>
      <c r="F304" s="32">
        <v>755</v>
      </c>
      <c r="G304" s="32" t="str">
        <f t="shared" si="12"/>
        <v/>
      </c>
      <c r="H304" s="32" t="str">
        <f t="shared" si="13"/>
        <v/>
      </c>
      <c r="I304" s="32" t="str">
        <f t="shared" si="14"/>
        <v/>
      </c>
    </row>
    <row r="305" spans="1:9" x14ac:dyDescent="0.3">
      <c r="A305" s="32" t="s">
        <v>196</v>
      </c>
      <c r="B305" s="32" t="s">
        <v>170</v>
      </c>
      <c r="C305" s="32" t="s">
        <v>170</v>
      </c>
      <c r="D305" s="32" t="s">
        <v>148</v>
      </c>
      <c r="E305" s="32">
        <v>400</v>
      </c>
      <c r="F305" s="32">
        <v>410</v>
      </c>
      <c r="G305" s="32" t="str">
        <f t="shared" si="12"/>
        <v/>
      </c>
      <c r="H305" s="32" t="str">
        <f t="shared" si="13"/>
        <v/>
      </c>
      <c r="I305" s="32" t="str">
        <f t="shared" si="14"/>
        <v/>
      </c>
    </row>
    <row r="306" spans="1:9" x14ac:dyDescent="0.3">
      <c r="A306" s="32" t="s">
        <v>196</v>
      </c>
      <c r="B306" s="32" t="s">
        <v>170</v>
      </c>
      <c r="C306" s="32" t="s">
        <v>170</v>
      </c>
      <c r="D306" s="32" t="s">
        <v>149</v>
      </c>
      <c r="E306" s="32">
        <v>620</v>
      </c>
      <c r="F306" s="32">
        <v>615</v>
      </c>
      <c r="G306" s="32" t="str">
        <f t="shared" si="12"/>
        <v/>
      </c>
      <c r="H306" s="32" t="str">
        <f t="shared" si="13"/>
        <v/>
      </c>
      <c r="I306" s="32" t="str">
        <f t="shared" si="14"/>
        <v/>
      </c>
    </row>
    <row r="307" spans="1:9" x14ac:dyDescent="0.3">
      <c r="A307" s="32" t="s">
        <v>196</v>
      </c>
      <c r="B307" s="32" t="s">
        <v>170</v>
      </c>
      <c r="C307" s="32" t="s">
        <v>170</v>
      </c>
      <c r="D307" s="32" t="s">
        <v>150</v>
      </c>
      <c r="E307" s="32">
        <v>720</v>
      </c>
      <c r="F307" s="32">
        <v>765</v>
      </c>
      <c r="G307" s="32" t="str">
        <f t="shared" si="12"/>
        <v/>
      </c>
      <c r="H307" s="32" t="str">
        <f t="shared" si="13"/>
        <v/>
      </c>
      <c r="I307" s="32" t="str">
        <f t="shared" si="14"/>
        <v/>
      </c>
    </row>
    <row r="308" spans="1:9" x14ac:dyDescent="0.3">
      <c r="A308" s="32" t="s">
        <v>197</v>
      </c>
      <c r="B308" s="32" t="s">
        <v>170</v>
      </c>
      <c r="C308" s="32" t="s">
        <v>170</v>
      </c>
      <c r="D308" s="32" t="s">
        <v>148</v>
      </c>
      <c r="E308" s="32">
        <v>410</v>
      </c>
      <c r="F308" s="32">
        <v>425</v>
      </c>
      <c r="G308" s="32" t="str">
        <f t="shared" si="12"/>
        <v/>
      </c>
      <c r="H308" s="32" t="str">
        <f t="shared" si="13"/>
        <v/>
      </c>
      <c r="I308" s="32" t="str">
        <f t="shared" si="14"/>
        <v/>
      </c>
    </row>
    <row r="309" spans="1:9" x14ac:dyDescent="0.3">
      <c r="A309" s="32" t="s">
        <v>197</v>
      </c>
      <c r="B309" s="32" t="s">
        <v>170</v>
      </c>
      <c r="C309" s="32" t="s">
        <v>170</v>
      </c>
      <c r="D309" s="32" t="s">
        <v>149</v>
      </c>
      <c r="E309" s="32">
        <v>630</v>
      </c>
      <c r="F309" s="32">
        <v>640</v>
      </c>
      <c r="G309" s="32" t="str">
        <f t="shared" si="12"/>
        <v/>
      </c>
      <c r="H309" s="32" t="str">
        <f t="shared" si="13"/>
        <v/>
      </c>
      <c r="I309" s="32" t="str">
        <f t="shared" si="14"/>
        <v/>
      </c>
    </row>
    <row r="310" spans="1:9" x14ac:dyDescent="0.3">
      <c r="A310" s="32" t="s">
        <v>197</v>
      </c>
      <c r="B310" s="32" t="s">
        <v>170</v>
      </c>
      <c r="C310" s="32" t="s">
        <v>170</v>
      </c>
      <c r="D310" s="32" t="s">
        <v>150</v>
      </c>
      <c r="E310" s="32">
        <v>730</v>
      </c>
      <c r="F310" s="32">
        <v>780</v>
      </c>
      <c r="G310" s="32" t="str">
        <f t="shared" si="12"/>
        <v/>
      </c>
      <c r="H310" s="32" t="str">
        <f t="shared" si="13"/>
        <v/>
      </c>
      <c r="I310" s="32" t="str">
        <f t="shared" si="14"/>
        <v/>
      </c>
    </row>
    <row r="311" spans="1:9" x14ac:dyDescent="0.3">
      <c r="A311" s="32" t="s">
        <v>198</v>
      </c>
      <c r="B311" s="32" t="s">
        <v>170</v>
      </c>
      <c r="C311" s="32" t="s">
        <v>170</v>
      </c>
      <c r="D311" s="32" t="s">
        <v>148</v>
      </c>
      <c r="E311" s="32">
        <v>420</v>
      </c>
      <c r="F311" s="32">
        <v>415</v>
      </c>
      <c r="G311" s="32" t="str">
        <f t="shared" si="12"/>
        <v/>
      </c>
      <c r="H311" s="32" t="str">
        <f t="shared" si="13"/>
        <v/>
      </c>
      <c r="I311" s="32" t="str">
        <f t="shared" si="14"/>
        <v/>
      </c>
    </row>
    <row r="312" spans="1:9" x14ac:dyDescent="0.3">
      <c r="A312" s="32" t="s">
        <v>198</v>
      </c>
      <c r="B312" s="32" t="s">
        <v>170</v>
      </c>
      <c r="C312" s="32" t="s">
        <v>170</v>
      </c>
      <c r="D312" s="32" t="s">
        <v>149</v>
      </c>
      <c r="E312" s="32">
        <v>640</v>
      </c>
      <c r="F312" s="32">
        <v>650</v>
      </c>
      <c r="G312" s="32" t="str">
        <f t="shared" si="12"/>
        <v/>
      </c>
      <c r="H312" s="32" t="str">
        <f t="shared" si="13"/>
        <v/>
      </c>
      <c r="I312" s="32" t="str">
        <f t="shared" si="14"/>
        <v/>
      </c>
    </row>
    <row r="313" spans="1:9" x14ac:dyDescent="0.3">
      <c r="A313" s="32" t="s">
        <v>198</v>
      </c>
      <c r="B313" s="32" t="s">
        <v>170</v>
      </c>
      <c r="C313" s="32" t="s">
        <v>170</v>
      </c>
      <c r="D313" s="32" t="s">
        <v>150</v>
      </c>
      <c r="E313" s="32">
        <v>740</v>
      </c>
      <c r="F313" s="32">
        <v>790</v>
      </c>
      <c r="G313" s="32" t="str">
        <f t="shared" si="12"/>
        <v/>
      </c>
      <c r="H313" s="32" t="str">
        <f t="shared" si="13"/>
        <v/>
      </c>
      <c r="I313" s="32" t="str">
        <f t="shared" si="14"/>
        <v/>
      </c>
    </row>
    <row r="314" spans="1:9" x14ac:dyDescent="0.3">
      <c r="A314" s="32" t="s">
        <v>199</v>
      </c>
      <c r="B314" s="32" t="s">
        <v>170</v>
      </c>
      <c r="C314" s="32" t="s">
        <v>170</v>
      </c>
      <c r="D314" s="32" t="s">
        <v>148</v>
      </c>
      <c r="E314" s="32">
        <v>430</v>
      </c>
      <c r="F314" s="32">
        <v>445</v>
      </c>
      <c r="G314" s="32" t="str">
        <f t="shared" si="12"/>
        <v/>
      </c>
      <c r="H314" s="32" t="str">
        <f t="shared" si="13"/>
        <v/>
      </c>
      <c r="I314" s="32" t="str">
        <f t="shared" si="14"/>
        <v/>
      </c>
    </row>
    <row r="315" spans="1:9" x14ac:dyDescent="0.3">
      <c r="A315" s="32" t="s">
        <v>199</v>
      </c>
      <c r="B315" s="32" t="s">
        <v>170</v>
      </c>
      <c r="C315" s="32" t="s">
        <v>170</v>
      </c>
      <c r="D315" s="32" t="s">
        <v>149</v>
      </c>
      <c r="E315" s="32">
        <v>650</v>
      </c>
      <c r="F315" s="32">
        <v>640</v>
      </c>
      <c r="G315" s="32" t="str">
        <f t="shared" si="12"/>
        <v/>
      </c>
      <c r="H315" s="32" t="str">
        <f t="shared" si="13"/>
        <v/>
      </c>
      <c r="I315" s="32" t="str">
        <f t="shared" si="14"/>
        <v/>
      </c>
    </row>
    <row r="316" spans="1:9" x14ac:dyDescent="0.3">
      <c r="A316" s="32" t="s">
        <v>199</v>
      </c>
      <c r="B316" s="32" t="s">
        <v>170</v>
      </c>
      <c r="C316" s="32" t="s">
        <v>170</v>
      </c>
      <c r="D316" s="32" t="s">
        <v>150</v>
      </c>
      <c r="E316" s="32">
        <v>750</v>
      </c>
      <c r="F316" s="32">
        <v>805</v>
      </c>
      <c r="G316" s="32" t="str">
        <f t="shared" si="12"/>
        <v/>
      </c>
      <c r="H316" s="32" t="str">
        <f t="shared" si="13"/>
        <v/>
      </c>
      <c r="I316" s="32" t="str">
        <f t="shared" si="14"/>
        <v/>
      </c>
    </row>
    <row r="317" spans="1:9" x14ac:dyDescent="0.3">
      <c r="A317" s="32" t="s">
        <v>200</v>
      </c>
      <c r="B317" s="32" t="s">
        <v>170</v>
      </c>
      <c r="C317" s="32" t="s">
        <v>170</v>
      </c>
      <c r="D317" s="32" t="s">
        <v>148</v>
      </c>
      <c r="E317" s="32">
        <v>440</v>
      </c>
      <c r="F317" s="32">
        <v>435</v>
      </c>
      <c r="G317" s="32" t="str">
        <f t="shared" si="12"/>
        <v/>
      </c>
      <c r="H317" s="32" t="str">
        <f t="shared" si="13"/>
        <v/>
      </c>
      <c r="I317" s="32" t="str">
        <f t="shared" si="14"/>
        <v/>
      </c>
    </row>
    <row r="318" spans="1:9" x14ac:dyDescent="0.3">
      <c r="A318" s="32" t="s">
        <v>200</v>
      </c>
      <c r="B318" s="32" t="s">
        <v>170</v>
      </c>
      <c r="C318" s="32" t="s">
        <v>170</v>
      </c>
      <c r="D318" s="32" t="s">
        <v>149</v>
      </c>
      <c r="E318" s="32">
        <v>660</v>
      </c>
      <c r="F318" s="32">
        <v>675</v>
      </c>
      <c r="G318" s="32" t="str">
        <f t="shared" si="12"/>
        <v/>
      </c>
      <c r="H318" s="32" t="str">
        <f t="shared" si="13"/>
        <v/>
      </c>
      <c r="I318" s="32" t="str">
        <f t="shared" si="14"/>
        <v/>
      </c>
    </row>
    <row r="319" spans="1:9" x14ac:dyDescent="0.3">
      <c r="A319" s="32" t="s">
        <v>200</v>
      </c>
      <c r="B319" s="32" t="s">
        <v>170</v>
      </c>
      <c r="C319" s="32" t="s">
        <v>170</v>
      </c>
      <c r="D319" s="32" t="s">
        <v>150</v>
      </c>
      <c r="E319" s="32">
        <v>760</v>
      </c>
      <c r="F319" s="32">
        <v>820</v>
      </c>
      <c r="G319" s="32" t="str">
        <f t="shared" si="12"/>
        <v/>
      </c>
      <c r="H319" s="32" t="str">
        <f t="shared" si="13"/>
        <v/>
      </c>
      <c r="I319" s="32" t="str">
        <f t="shared" si="14"/>
        <v/>
      </c>
    </row>
    <row r="320" spans="1:9" x14ac:dyDescent="0.3">
      <c r="A320" s="32" t="s">
        <v>201</v>
      </c>
      <c r="B320" s="32" t="s">
        <v>170</v>
      </c>
      <c r="C320" s="32" t="s">
        <v>170</v>
      </c>
      <c r="D320" s="32" t="s">
        <v>148</v>
      </c>
      <c r="E320" s="32">
        <v>450</v>
      </c>
      <c r="F320" s="32">
        <v>465</v>
      </c>
      <c r="G320" s="32" t="str">
        <f t="shared" si="12"/>
        <v/>
      </c>
      <c r="H320" s="32" t="str">
        <f t="shared" si="13"/>
        <v/>
      </c>
      <c r="I320" s="32" t="str">
        <f t="shared" si="14"/>
        <v/>
      </c>
    </row>
    <row r="321" spans="1:9" x14ac:dyDescent="0.3">
      <c r="A321" s="32" t="s">
        <v>201</v>
      </c>
      <c r="B321" s="32" t="s">
        <v>170</v>
      </c>
      <c r="C321" s="32" t="s">
        <v>170</v>
      </c>
      <c r="D321" s="32" t="s">
        <v>149</v>
      </c>
      <c r="E321" s="32">
        <v>670</v>
      </c>
      <c r="F321" s="32">
        <v>660</v>
      </c>
      <c r="G321" s="32" t="str">
        <f t="shared" si="12"/>
        <v/>
      </c>
      <c r="H321" s="32" t="str">
        <f t="shared" si="13"/>
        <v/>
      </c>
      <c r="I321" s="32" t="str">
        <f t="shared" si="14"/>
        <v/>
      </c>
    </row>
    <row r="322" spans="1:9" x14ac:dyDescent="0.3">
      <c r="A322" s="32" t="s">
        <v>201</v>
      </c>
      <c r="B322" s="32" t="s">
        <v>170</v>
      </c>
      <c r="C322" s="32" t="s">
        <v>170</v>
      </c>
      <c r="D322" s="32" t="s">
        <v>150</v>
      </c>
      <c r="E322" s="32">
        <v>770</v>
      </c>
      <c r="F322" s="32">
        <v>835</v>
      </c>
      <c r="G322" s="32" t="str">
        <f t="shared" ref="G322:G361" si="15">IF(AND(LEFT(A322, 4) = LEFT(VS_YM, 4), RIGHT(A322, 2) &lt;= RIGHT(VS_YM, 2)), "YTD", "")</f>
        <v/>
      </c>
      <c r="H322" s="32" t="str">
        <f t="shared" ref="H322:H361" si="16">IF(AND(LEFT(A322, 4) = LEFT(VS_LM, 4), RIGHT(A322, 2) &lt;= RIGHT(VS_LM, 2)), "YTD", "")</f>
        <v/>
      </c>
      <c r="I322" s="32" t="str">
        <f t="shared" ref="I322:I361" si="17">IF(AND(LEFT(A322, 4) = LEFT(VS_LL, 4), RIGHT(A322, 2) &lt;= RIGHT(VS_LL, 2)), "YTD", "")</f>
        <v/>
      </c>
    </row>
    <row r="323" spans="1:9" x14ac:dyDescent="0.3">
      <c r="A323" s="32" t="s">
        <v>202</v>
      </c>
      <c r="B323" s="32" t="s">
        <v>170</v>
      </c>
      <c r="C323" s="32" t="s">
        <v>170</v>
      </c>
      <c r="D323" s="32" t="s">
        <v>148</v>
      </c>
      <c r="E323" s="32">
        <v>460</v>
      </c>
      <c r="F323" s="32">
        <v>455</v>
      </c>
      <c r="G323" s="32" t="str">
        <f t="shared" si="15"/>
        <v/>
      </c>
      <c r="H323" s="32" t="str">
        <f t="shared" si="16"/>
        <v/>
      </c>
      <c r="I323" s="32" t="str">
        <f t="shared" si="17"/>
        <v/>
      </c>
    </row>
    <row r="324" spans="1:9" x14ac:dyDescent="0.3">
      <c r="A324" s="32" t="s">
        <v>202</v>
      </c>
      <c r="B324" s="32" t="s">
        <v>170</v>
      </c>
      <c r="C324" s="32" t="s">
        <v>170</v>
      </c>
      <c r="D324" s="32" t="s">
        <v>149</v>
      </c>
      <c r="E324" s="32">
        <v>680</v>
      </c>
      <c r="F324" s="32">
        <v>695</v>
      </c>
      <c r="G324" s="32" t="str">
        <f t="shared" si="15"/>
        <v/>
      </c>
      <c r="H324" s="32" t="str">
        <f t="shared" si="16"/>
        <v/>
      </c>
      <c r="I324" s="32" t="str">
        <f t="shared" si="17"/>
        <v/>
      </c>
    </row>
    <row r="325" spans="1:9" x14ac:dyDescent="0.3">
      <c r="A325" s="32" t="s">
        <v>202</v>
      </c>
      <c r="B325" s="32" t="s">
        <v>170</v>
      </c>
      <c r="C325" s="32" t="s">
        <v>170</v>
      </c>
      <c r="D325" s="32" t="s">
        <v>150</v>
      </c>
      <c r="E325" s="32">
        <v>780</v>
      </c>
      <c r="F325" s="32">
        <v>850</v>
      </c>
      <c r="G325" s="32" t="str">
        <f t="shared" si="15"/>
        <v/>
      </c>
      <c r="H325" s="32" t="str">
        <f t="shared" si="16"/>
        <v/>
      </c>
      <c r="I325" s="32" t="str">
        <f t="shared" si="17"/>
        <v/>
      </c>
    </row>
    <row r="326" spans="1:9" x14ac:dyDescent="0.3">
      <c r="A326" s="32" t="s">
        <v>203</v>
      </c>
      <c r="B326" s="32" t="s">
        <v>170</v>
      </c>
      <c r="C326" s="32" t="s">
        <v>170</v>
      </c>
      <c r="D326" s="32" t="s">
        <v>148</v>
      </c>
      <c r="E326" s="32">
        <v>470</v>
      </c>
      <c r="F326" s="32">
        <v>490</v>
      </c>
      <c r="G326" s="32" t="str">
        <f t="shared" si="15"/>
        <v/>
      </c>
      <c r="H326" s="32" t="str">
        <f t="shared" si="16"/>
        <v/>
      </c>
      <c r="I326" s="32" t="str">
        <f t="shared" si="17"/>
        <v/>
      </c>
    </row>
    <row r="327" spans="1:9" x14ac:dyDescent="0.3">
      <c r="A327" s="32" t="s">
        <v>203</v>
      </c>
      <c r="B327" s="32" t="s">
        <v>170</v>
      </c>
      <c r="C327" s="32" t="s">
        <v>170</v>
      </c>
      <c r="D327" s="32" t="s">
        <v>149</v>
      </c>
      <c r="E327" s="32">
        <v>690</v>
      </c>
      <c r="F327" s="32">
        <v>685</v>
      </c>
      <c r="G327" s="32" t="str">
        <f t="shared" si="15"/>
        <v/>
      </c>
      <c r="H327" s="32" t="str">
        <f t="shared" si="16"/>
        <v/>
      </c>
      <c r="I327" s="32" t="str">
        <f t="shared" si="17"/>
        <v/>
      </c>
    </row>
    <row r="328" spans="1:9" x14ac:dyDescent="0.3">
      <c r="A328" s="32" t="s">
        <v>203</v>
      </c>
      <c r="B328" s="32" t="s">
        <v>170</v>
      </c>
      <c r="C328" s="32" t="s">
        <v>170</v>
      </c>
      <c r="D328" s="32" t="s">
        <v>150</v>
      </c>
      <c r="E328" s="32">
        <v>790</v>
      </c>
      <c r="F328" s="32">
        <v>865</v>
      </c>
      <c r="G328" s="32" t="str">
        <f t="shared" si="15"/>
        <v/>
      </c>
      <c r="H328" s="32" t="str">
        <f t="shared" si="16"/>
        <v/>
      </c>
      <c r="I328" s="32" t="str">
        <f t="shared" si="17"/>
        <v/>
      </c>
    </row>
    <row r="329" spans="1:9" x14ac:dyDescent="0.3">
      <c r="A329" s="32" t="s">
        <v>189</v>
      </c>
      <c r="B329" s="32" t="s">
        <v>180</v>
      </c>
      <c r="C329" s="32" t="s">
        <v>180</v>
      </c>
      <c r="D329" s="32" t="s">
        <v>173</v>
      </c>
      <c r="E329" s="32">
        <v>1.9</v>
      </c>
      <c r="F329" s="32">
        <v>1.88</v>
      </c>
      <c r="G329" s="32" t="str">
        <f t="shared" si="15"/>
        <v/>
      </c>
      <c r="H329" s="32" t="str">
        <f t="shared" si="16"/>
        <v/>
      </c>
      <c r="I329" s="32" t="str">
        <f t="shared" si="17"/>
        <v>YTD</v>
      </c>
    </row>
    <row r="330" spans="1:9" x14ac:dyDescent="0.3">
      <c r="A330" s="32" t="s">
        <v>190</v>
      </c>
      <c r="B330" s="32" t="s">
        <v>180</v>
      </c>
      <c r="C330" s="32" t="s">
        <v>180</v>
      </c>
      <c r="D330" s="32" t="s">
        <v>173</v>
      </c>
      <c r="E330" s="32">
        <v>1.91</v>
      </c>
      <c r="F330" s="32">
        <v>1.9</v>
      </c>
      <c r="G330" s="32" t="str">
        <f t="shared" si="15"/>
        <v/>
      </c>
      <c r="H330" s="32" t="str">
        <f t="shared" si="16"/>
        <v/>
      </c>
      <c r="I330" s="32" t="str">
        <f t="shared" si="17"/>
        <v>YTD</v>
      </c>
    </row>
    <row r="331" spans="1:9" x14ac:dyDescent="0.3">
      <c r="A331" s="32" t="s">
        <v>160</v>
      </c>
      <c r="B331" s="32" t="s">
        <v>180</v>
      </c>
      <c r="C331" s="32" t="s">
        <v>180</v>
      </c>
      <c r="D331" s="32" t="s">
        <v>173</v>
      </c>
      <c r="E331" s="32">
        <v>1.92</v>
      </c>
      <c r="F331" s="32">
        <v>1.93</v>
      </c>
      <c r="G331" s="32" t="str">
        <f t="shared" si="15"/>
        <v/>
      </c>
      <c r="H331" s="32" t="str">
        <f t="shared" si="16"/>
        <v/>
      </c>
      <c r="I331" s="32" t="str">
        <f t="shared" si="17"/>
        <v>YTD</v>
      </c>
    </row>
    <row r="332" spans="1:9" x14ac:dyDescent="0.3">
      <c r="A332" s="32" t="s">
        <v>204</v>
      </c>
      <c r="B332" s="32" t="s">
        <v>180</v>
      </c>
      <c r="C332" s="32" t="s">
        <v>180</v>
      </c>
      <c r="D332" s="32" t="s">
        <v>173</v>
      </c>
      <c r="E332" s="32">
        <v>1.92</v>
      </c>
      <c r="F332" s="32">
        <v>1.91</v>
      </c>
      <c r="G332" s="32" t="str">
        <f t="shared" si="15"/>
        <v/>
      </c>
      <c r="H332" s="32" t="str">
        <f t="shared" si="16"/>
        <v/>
      </c>
      <c r="I332" s="32" t="str">
        <f t="shared" si="17"/>
        <v/>
      </c>
    </row>
    <row r="333" spans="1:9" x14ac:dyDescent="0.3">
      <c r="A333" s="32" t="s">
        <v>205</v>
      </c>
      <c r="B333" s="32" t="s">
        <v>180</v>
      </c>
      <c r="C333" s="32" t="s">
        <v>180</v>
      </c>
      <c r="D333" s="32" t="s">
        <v>173</v>
      </c>
      <c r="E333" s="32">
        <v>1.91</v>
      </c>
      <c r="F333" s="32">
        <v>1.9</v>
      </c>
      <c r="G333" s="32" t="str">
        <f t="shared" si="15"/>
        <v/>
      </c>
      <c r="H333" s="32" t="str">
        <f t="shared" si="16"/>
        <v/>
      </c>
      <c r="I333" s="32" t="str">
        <f t="shared" si="17"/>
        <v/>
      </c>
    </row>
    <row r="334" spans="1:9" x14ac:dyDescent="0.3">
      <c r="A334" s="32" t="s">
        <v>206</v>
      </c>
      <c r="B334" s="32" t="s">
        <v>180</v>
      </c>
      <c r="C334" s="32" t="s">
        <v>180</v>
      </c>
      <c r="D334" s="32" t="s">
        <v>173</v>
      </c>
      <c r="E334" s="32">
        <v>1.9</v>
      </c>
      <c r="F334" s="32">
        <v>1.92</v>
      </c>
      <c r="G334" s="32" t="str">
        <f t="shared" si="15"/>
        <v/>
      </c>
      <c r="H334" s="32" t="str">
        <f t="shared" si="16"/>
        <v/>
      </c>
      <c r="I334" s="32" t="str">
        <f t="shared" si="17"/>
        <v/>
      </c>
    </row>
    <row r="335" spans="1:9" x14ac:dyDescent="0.3">
      <c r="A335" s="32" t="s">
        <v>207</v>
      </c>
      <c r="B335" s="32" t="s">
        <v>180</v>
      </c>
      <c r="C335" s="32" t="s">
        <v>180</v>
      </c>
      <c r="D335" s="32" t="s">
        <v>173</v>
      </c>
      <c r="E335" s="32">
        <v>1.91</v>
      </c>
      <c r="F335" s="32">
        <v>1.9</v>
      </c>
      <c r="G335" s="32" t="str">
        <f t="shared" si="15"/>
        <v/>
      </c>
      <c r="H335" s="32" t="str">
        <f t="shared" si="16"/>
        <v/>
      </c>
      <c r="I335" s="32" t="str">
        <f t="shared" si="17"/>
        <v/>
      </c>
    </row>
    <row r="336" spans="1:9" x14ac:dyDescent="0.3">
      <c r="A336" s="32" t="s">
        <v>189</v>
      </c>
      <c r="B336" s="32" t="s">
        <v>171</v>
      </c>
      <c r="C336" s="32" t="s">
        <v>171</v>
      </c>
      <c r="D336" s="32" t="s">
        <v>172</v>
      </c>
      <c r="E336" s="32">
        <v>-280</v>
      </c>
      <c r="F336" s="32">
        <v>-275</v>
      </c>
      <c r="G336" s="32" t="str">
        <f t="shared" si="15"/>
        <v/>
      </c>
      <c r="H336" s="32" t="str">
        <f t="shared" si="16"/>
        <v/>
      </c>
      <c r="I336" s="32" t="str">
        <f t="shared" si="17"/>
        <v>YTD</v>
      </c>
    </row>
    <row r="337" spans="1:9" x14ac:dyDescent="0.3">
      <c r="A337" s="32" t="s">
        <v>190</v>
      </c>
      <c r="B337" s="32" t="s">
        <v>171</v>
      </c>
      <c r="C337" s="32" t="s">
        <v>171</v>
      </c>
      <c r="D337" s="32" t="s">
        <v>172</v>
      </c>
      <c r="E337" s="32">
        <v>-290</v>
      </c>
      <c r="F337" s="32">
        <v>-285</v>
      </c>
      <c r="G337" s="32" t="str">
        <f t="shared" si="15"/>
        <v/>
      </c>
      <c r="H337" s="32" t="str">
        <f t="shared" si="16"/>
        <v/>
      </c>
      <c r="I337" s="32" t="str">
        <f t="shared" si="17"/>
        <v>YTD</v>
      </c>
    </row>
    <row r="338" spans="1:9" x14ac:dyDescent="0.3">
      <c r="A338" s="32" t="s">
        <v>160</v>
      </c>
      <c r="B338" s="32" t="s">
        <v>171</v>
      </c>
      <c r="C338" s="32" t="s">
        <v>171</v>
      </c>
      <c r="D338" s="32" t="s">
        <v>172</v>
      </c>
      <c r="E338" s="32">
        <v>-300</v>
      </c>
      <c r="F338" s="32">
        <v>-296</v>
      </c>
      <c r="G338" s="32" t="str">
        <f t="shared" si="15"/>
        <v/>
      </c>
      <c r="H338" s="32" t="str">
        <f t="shared" si="16"/>
        <v/>
      </c>
      <c r="I338" s="32" t="str">
        <f t="shared" si="17"/>
        <v>YTD</v>
      </c>
    </row>
    <row r="339" spans="1:9" x14ac:dyDescent="0.3">
      <c r="A339" s="32" t="s">
        <v>204</v>
      </c>
      <c r="B339" s="32" t="s">
        <v>171</v>
      </c>
      <c r="C339" s="32" t="s">
        <v>171</v>
      </c>
      <c r="D339" s="32" t="s">
        <v>172</v>
      </c>
      <c r="E339" s="32">
        <v>-310</v>
      </c>
      <c r="F339" s="32">
        <v>-300</v>
      </c>
      <c r="G339" s="32" t="str">
        <f t="shared" si="15"/>
        <v/>
      </c>
      <c r="H339" s="32" t="str">
        <f t="shared" si="16"/>
        <v/>
      </c>
      <c r="I339" s="32" t="str">
        <f t="shared" si="17"/>
        <v/>
      </c>
    </row>
    <row r="340" spans="1:9" x14ac:dyDescent="0.3">
      <c r="A340" s="32" t="s">
        <v>205</v>
      </c>
      <c r="B340" s="32" t="s">
        <v>171</v>
      </c>
      <c r="C340" s="32" t="s">
        <v>171</v>
      </c>
      <c r="D340" s="32" t="s">
        <v>172</v>
      </c>
      <c r="E340" s="32">
        <v>-315</v>
      </c>
      <c r="F340" s="32">
        <v>-320</v>
      </c>
      <c r="G340" s="32" t="str">
        <f t="shared" si="15"/>
        <v/>
      </c>
      <c r="H340" s="32" t="str">
        <f t="shared" si="16"/>
        <v/>
      </c>
      <c r="I340" s="32" t="str">
        <f t="shared" si="17"/>
        <v/>
      </c>
    </row>
    <row r="341" spans="1:9" x14ac:dyDescent="0.3">
      <c r="A341" s="32" t="s">
        <v>206</v>
      </c>
      <c r="B341" s="32" t="s">
        <v>171</v>
      </c>
      <c r="C341" s="32" t="s">
        <v>171</v>
      </c>
      <c r="D341" s="32" t="s">
        <v>172</v>
      </c>
      <c r="E341" s="32">
        <v>-320</v>
      </c>
      <c r="F341" s="32">
        <v>-315</v>
      </c>
      <c r="G341" s="32" t="str">
        <f t="shared" si="15"/>
        <v/>
      </c>
      <c r="H341" s="32" t="str">
        <f t="shared" si="16"/>
        <v/>
      </c>
      <c r="I341" s="32" t="str">
        <f t="shared" si="17"/>
        <v/>
      </c>
    </row>
    <row r="342" spans="1:9" x14ac:dyDescent="0.3">
      <c r="A342" s="32" t="s">
        <v>207</v>
      </c>
      <c r="B342" s="32" t="s">
        <v>171</v>
      </c>
      <c r="C342" s="32" t="s">
        <v>171</v>
      </c>
      <c r="D342" s="32" t="s">
        <v>172</v>
      </c>
      <c r="E342" s="32">
        <v>-325</v>
      </c>
      <c r="F342" s="32">
        <v>-330</v>
      </c>
      <c r="G342" s="32" t="str">
        <f t="shared" si="15"/>
        <v/>
      </c>
      <c r="H342" s="32" t="str">
        <f t="shared" si="16"/>
        <v/>
      </c>
      <c r="I342" s="32" t="str">
        <f t="shared" si="17"/>
        <v/>
      </c>
    </row>
    <row r="343" spans="1:9" x14ac:dyDescent="0.3">
      <c r="A343" s="32" t="s">
        <v>208</v>
      </c>
      <c r="B343" s="32" t="s">
        <v>171</v>
      </c>
      <c r="C343" s="32" t="s">
        <v>171</v>
      </c>
      <c r="D343" s="32" t="s">
        <v>172</v>
      </c>
      <c r="E343" s="32">
        <v>-330</v>
      </c>
      <c r="F343" s="32">
        <v>-325</v>
      </c>
      <c r="G343" s="32" t="str">
        <f t="shared" si="15"/>
        <v/>
      </c>
      <c r="H343" s="32" t="str">
        <f t="shared" si="16"/>
        <v/>
      </c>
      <c r="I343" s="32" t="str">
        <f t="shared" si="17"/>
        <v/>
      </c>
    </row>
    <row r="344" spans="1:9" x14ac:dyDescent="0.3">
      <c r="A344" s="32" t="s">
        <v>209</v>
      </c>
      <c r="B344" s="32" t="s">
        <v>171</v>
      </c>
      <c r="C344" s="32" t="s">
        <v>171</v>
      </c>
      <c r="D344" s="32" t="s">
        <v>172</v>
      </c>
      <c r="E344" s="32">
        <v>-335</v>
      </c>
      <c r="F344" s="32">
        <v>-340</v>
      </c>
      <c r="G344" s="32" t="str">
        <f t="shared" si="15"/>
        <v/>
      </c>
      <c r="H344" s="32" t="str">
        <f t="shared" si="16"/>
        <v/>
      </c>
      <c r="I344" s="32" t="str">
        <f t="shared" si="17"/>
        <v/>
      </c>
    </row>
    <row r="345" spans="1:9" x14ac:dyDescent="0.3">
      <c r="A345" s="32" t="s">
        <v>192</v>
      </c>
      <c r="B345" s="32" t="s">
        <v>171</v>
      </c>
      <c r="C345" s="32" t="s">
        <v>171</v>
      </c>
      <c r="D345" s="32" t="s">
        <v>172</v>
      </c>
      <c r="E345" s="32">
        <v>-340</v>
      </c>
      <c r="F345" s="32">
        <v>-335</v>
      </c>
      <c r="G345" s="32" t="str">
        <f t="shared" si="15"/>
        <v/>
      </c>
      <c r="H345" s="32" t="str">
        <f t="shared" si="16"/>
        <v/>
      </c>
      <c r="I345" s="32" t="str">
        <f t="shared" si="17"/>
        <v/>
      </c>
    </row>
    <row r="346" spans="1:9" x14ac:dyDescent="0.3">
      <c r="A346" s="32" t="s">
        <v>193</v>
      </c>
      <c r="B346" s="32" t="s">
        <v>171</v>
      </c>
      <c r="C346" s="32" t="s">
        <v>171</v>
      </c>
      <c r="D346" s="32" t="s">
        <v>172</v>
      </c>
      <c r="E346" s="32">
        <v>-345</v>
      </c>
      <c r="F346" s="32">
        <v>-350</v>
      </c>
      <c r="G346" s="32" t="str">
        <f t="shared" si="15"/>
        <v/>
      </c>
      <c r="H346" s="32" t="str">
        <f t="shared" si="16"/>
        <v/>
      </c>
      <c r="I346" s="32" t="str">
        <f t="shared" si="17"/>
        <v/>
      </c>
    </row>
    <row r="347" spans="1:9" x14ac:dyDescent="0.3">
      <c r="A347" s="32" t="s">
        <v>194</v>
      </c>
      <c r="B347" s="32" t="s">
        <v>171</v>
      </c>
      <c r="C347" s="32" t="s">
        <v>171</v>
      </c>
      <c r="D347" s="32" t="s">
        <v>172</v>
      </c>
      <c r="E347" s="32">
        <v>-350</v>
      </c>
      <c r="F347" s="32">
        <v>-345</v>
      </c>
      <c r="G347" s="32" t="str">
        <f t="shared" si="15"/>
        <v/>
      </c>
      <c r="H347" s="32" t="str">
        <f t="shared" si="16"/>
        <v/>
      </c>
      <c r="I347" s="32" t="str">
        <f t="shared" si="17"/>
        <v/>
      </c>
    </row>
    <row r="348" spans="1:9" x14ac:dyDescent="0.3">
      <c r="A348" s="32" t="s">
        <v>188</v>
      </c>
      <c r="B348" s="32" t="s">
        <v>171</v>
      </c>
      <c r="C348" s="32" t="s">
        <v>171</v>
      </c>
      <c r="D348" s="32" t="s">
        <v>172</v>
      </c>
      <c r="E348" s="32">
        <v>-310</v>
      </c>
      <c r="F348" s="32">
        <v>-315</v>
      </c>
      <c r="G348" s="32" t="str">
        <f t="shared" si="15"/>
        <v>YTD</v>
      </c>
      <c r="H348" s="32" t="str">
        <f t="shared" si="16"/>
        <v>YTD</v>
      </c>
      <c r="I348" s="32" t="str">
        <f t="shared" si="17"/>
        <v/>
      </c>
    </row>
    <row r="349" spans="1:9" x14ac:dyDescent="0.3">
      <c r="A349" s="32" t="s">
        <v>161</v>
      </c>
      <c r="B349" s="32" t="s">
        <v>171</v>
      </c>
      <c r="C349" s="32" t="s">
        <v>171</v>
      </c>
      <c r="D349" s="32" t="s">
        <v>172</v>
      </c>
      <c r="E349" s="32">
        <v>-310</v>
      </c>
      <c r="F349" s="32">
        <v>-304</v>
      </c>
      <c r="G349" s="32" t="str">
        <f t="shared" si="15"/>
        <v>YTD</v>
      </c>
      <c r="H349" s="32" t="str">
        <f t="shared" si="16"/>
        <v>YTD</v>
      </c>
      <c r="I349" s="32" t="str">
        <f t="shared" si="17"/>
        <v/>
      </c>
    </row>
    <row r="350" spans="1:9" x14ac:dyDescent="0.3">
      <c r="A350" s="32" t="s">
        <v>143</v>
      </c>
      <c r="B350" s="32" t="s">
        <v>171</v>
      </c>
      <c r="C350" s="32" t="s">
        <v>171</v>
      </c>
      <c r="D350" s="32" t="s">
        <v>172</v>
      </c>
      <c r="E350" s="32">
        <v>-320</v>
      </c>
      <c r="F350" s="32">
        <v>-308</v>
      </c>
      <c r="G350" s="32" t="str">
        <f t="shared" si="15"/>
        <v>YTD</v>
      </c>
      <c r="H350" s="32" t="str">
        <f t="shared" si="16"/>
        <v/>
      </c>
      <c r="I350" s="32" t="str">
        <f t="shared" si="17"/>
        <v/>
      </c>
    </row>
    <row r="351" spans="1:9" x14ac:dyDescent="0.3">
      <c r="A351" s="32" t="s">
        <v>195</v>
      </c>
      <c r="B351" s="32" t="s">
        <v>171</v>
      </c>
      <c r="C351" s="32" t="s">
        <v>171</v>
      </c>
      <c r="D351" s="32" t="s">
        <v>172</v>
      </c>
      <c r="E351" s="32">
        <v>-325</v>
      </c>
      <c r="F351" s="32">
        <v>-320</v>
      </c>
      <c r="G351" s="32" t="str">
        <f t="shared" si="15"/>
        <v/>
      </c>
      <c r="H351" s="32" t="str">
        <f t="shared" si="16"/>
        <v/>
      </c>
      <c r="I351" s="32" t="str">
        <f t="shared" si="17"/>
        <v/>
      </c>
    </row>
    <row r="352" spans="1:9" x14ac:dyDescent="0.3">
      <c r="A352" s="32" t="s">
        <v>196</v>
      </c>
      <c r="B352" s="32" t="s">
        <v>171</v>
      </c>
      <c r="C352" s="32" t="s">
        <v>171</v>
      </c>
      <c r="D352" s="32" t="s">
        <v>172</v>
      </c>
      <c r="E352" s="32">
        <v>-330</v>
      </c>
      <c r="F352" s="32">
        <v>-335</v>
      </c>
      <c r="G352" s="32" t="str">
        <f t="shared" si="15"/>
        <v/>
      </c>
      <c r="H352" s="32" t="str">
        <f t="shared" si="16"/>
        <v/>
      </c>
      <c r="I352" s="32" t="str">
        <f t="shared" si="17"/>
        <v/>
      </c>
    </row>
    <row r="353" spans="1:9" x14ac:dyDescent="0.3">
      <c r="A353" s="32" t="s">
        <v>197</v>
      </c>
      <c r="B353" s="32" t="s">
        <v>171</v>
      </c>
      <c r="C353" s="32" t="s">
        <v>171</v>
      </c>
      <c r="D353" s="32" t="s">
        <v>172</v>
      </c>
      <c r="E353" s="32">
        <v>-335</v>
      </c>
      <c r="F353" s="32">
        <v>-340</v>
      </c>
      <c r="G353" s="32" t="str">
        <f t="shared" si="15"/>
        <v/>
      </c>
      <c r="H353" s="32" t="str">
        <f t="shared" si="16"/>
        <v/>
      </c>
      <c r="I353" s="32" t="str">
        <f t="shared" si="17"/>
        <v/>
      </c>
    </row>
    <row r="354" spans="1:9" x14ac:dyDescent="0.3">
      <c r="A354" s="32" t="s">
        <v>198</v>
      </c>
      <c r="B354" s="32" t="s">
        <v>171</v>
      </c>
      <c r="C354" s="32" t="s">
        <v>171</v>
      </c>
      <c r="D354" s="32" t="s">
        <v>172</v>
      </c>
      <c r="E354" s="32">
        <v>-340</v>
      </c>
      <c r="F354" s="32">
        <v>-335</v>
      </c>
      <c r="G354" s="32" t="str">
        <f t="shared" si="15"/>
        <v/>
      </c>
      <c r="H354" s="32" t="str">
        <f t="shared" si="16"/>
        <v/>
      </c>
      <c r="I354" s="32" t="str">
        <f t="shared" si="17"/>
        <v/>
      </c>
    </row>
    <row r="355" spans="1:9" x14ac:dyDescent="0.3">
      <c r="A355" s="32" t="s">
        <v>199</v>
      </c>
      <c r="B355" s="32" t="s">
        <v>171</v>
      </c>
      <c r="C355" s="32" t="s">
        <v>171</v>
      </c>
      <c r="D355" s="32" t="s">
        <v>172</v>
      </c>
      <c r="E355" s="32">
        <v>-345</v>
      </c>
      <c r="F355" s="32">
        <v>-350</v>
      </c>
      <c r="G355" s="32" t="str">
        <f t="shared" si="15"/>
        <v/>
      </c>
      <c r="H355" s="32" t="str">
        <f t="shared" si="16"/>
        <v/>
      </c>
      <c r="I355" s="32" t="str">
        <f t="shared" si="17"/>
        <v/>
      </c>
    </row>
    <row r="356" spans="1:9" x14ac:dyDescent="0.3">
      <c r="A356" s="32" t="s">
        <v>200</v>
      </c>
      <c r="B356" s="32" t="s">
        <v>171</v>
      </c>
      <c r="C356" s="32" t="s">
        <v>171</v>
      </c>
      <c r="D356" s="32" t="s">
        <v>172</v>
      </c>
      <c r="E356" s="32">
        <v>-350</v>
      </c>
      <c r="F356" s="32">
        <v>-345</v>
      </c>
      <c r="G356" s="32" t="str">
        <f t="shared" si="15"/>
        <v/>
      </c>
      <c r="H356" s="32" t="str">
        <f t="shared" si="16"/>
        <v/>
      </c>
      <c r="I356" s="32" t="str">
        <f t="shared" si="17"/>
        <v/>
      </c>
    </row>
    <row r="357" spans="1:9" x14ac:dyDescent="0.3">
      <c r="A357" s="32" t="s">
        <v>201</v>
      </c>
      <c r="B357" s="32" t="s">
        <v>171</v>
      </c>
      <c r="C357" s="32" t="s">
        <v>171</v>
      </c>
      <c r="D357" s="32" t="s">
        <v>172</v>
      </c>
      <c r="E357" s="32">
        <v>-355</v>
      </c>
      <c r="F357" s="32">
        <v>-360</v>
      </c>
      <c r="G357" s="32" t="str">
        <f t="shared" si="15"/>
        <v/>
      </c>
      <c r="H357" s="32" t="str">
        <f t="shared" si="16"/>
        <v/>
      </c>
      <c r="I357" s="32" t="str">
        <f t="shared" si="17"/>
        <v/>
      </c>
    </row>
    <row r="358" spans="1:9" x14ac:dyDescent="0.3">
      <c r="A358" s="32" t="s">
        <v>202</v>
      </c>
      <c r="B358" s="32" t="s">
        <v>171</v>
      </c>
      <c r="C358" s="32" t="s">
        <v>171</v>
      </c>
      <c r="D358" s="32" t="s">
        <v>172</v>
      </c>
      <c r="E358" s="32">
        <v>-360</v>
      </c>
      <c r="F358" s="32">
        <v>-365</v>
      </c>
      <c r="G358" s="32" t="str">
        <f t="shared" si="15"/>
        <v/>
      </c>
      <c r="H358" s="32" t="str">
        <f t="shared" si="16"/>
        <v/>
      </c>
      <c r="I358" s="32" t="str">
        <f t="shared" si="17"/>
        <v/>
      </c>
    </row>
    <row r="359" spans="1:9" x14ac:dyDescent="0.3">
      <c r="A359" s="32" t="s">
        <v>203</v>
      </c>
      <c r="B359" s="32" t="s">
        <v>171</v>
      </c>
      <c r="C359" s="32" t="s">
        <v>171</v>
      </c>
      <c r="D359" s="32" t="s">
        <v>172</v>
      </c>
      <c r="E359" s="32">
        <v>-365</v>
      </c>
      <c r="F359" s="32">
        <v>-370</v>
      </c>
      <c r="G359" s="32" t="str">
        <f t="shared" si="15"/>
        <v/>
      </c>
      <c r="H359" s="32" t="str">
        <f t="shared" si="16"/>
        <v/>
      </c>
      <c r="I359" s="32" t="str">
        <f t="shared" si="17"/>
        <v/>
      </c>
    </row>
    <row r="360" spans="1:9" x14ac:dyDescent="0.3">
      <c r="A360" s="32" t="s">
        <v>208</v>
      </c>
      <c r="B360" s="32" t="s">
        <v>180</v>
      </c>
      <c r="C360" s="32" t="s">
        <v>180</v>
      </c>
      <c r="D360" s="32" t="s">
        <v>173</v>
      </c>
      <c r="E360" s="32">
        <v>1.9</v>
      </c>
      <c r="F360" s="32">
        <v>1.89</v>
      </c>
      <c r="G360" s="32" t="str">
        <f t="shared" si="15"/>
        <v/>
      </c>
      <c r="H360" s="32" t="str">
        <f t="shared" si="16"/>
        <v/>
      </c>
      <c r="I360" s="32" t="str">
        <f t="shared" si="17"/>
        <v/>
      </c>
    </row>
    <row r="361" spans="1:9" x14ac:dyDescent="0.3">
      <c r="A361" s="32" t="s">
        <v>209</v>
      </c>
      <c r="B361" s="32" t="s">
        <v>180</v>
      </c>
      <c r="C361" s="32" t="s">
        <v>180</v>
      </c>
      <c r="D361" s="32" t="s">
        <v>173</v>
      </c>
      <c r="E361" s="32">
        <v>1.89</v>
      </c>
      <c r="F361" s="32">
        <v>1.9</v>
      </c>
      <c r="G361" s="32" t="str">
        <f t="shared" si="15"/>
        <v/>
      </c>
      <c r="H361" s="32" t="str">
        <f t="shared" si="16"/>
        <v/>
      </c>
      <c r="I361" s="32" t="str">
        <f t="shared" si="17"/>
        <v/>
      </c>
    </row>
  </sheetData>
  <autoFilter ref="A1:F1" xr:uid="{08B74A11-8F76-49D8-A276-BB5C3D25CD0A}"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Q35"/>
  <sheetViews>
    <sheetView showGridLines="0" topLeftCell="A5" zoomScaleNormal="100" workbookViewId="0">
      <selection activeCell="A5" sqref="A5"/>
    </sheetView>
  </sheetViews>
  <sheetFormatPr defaultRowHeight="16.5" x14ac:dyDescent="0.3"/>
  <cols>
    <col min="1" max="1" width="3" customWidth="1"/>
    <col min="2" max="2" width="12" customWidth="1"/>
    <col min="3" max="3" width="19.25" customWidth="1"/>
    <col min="4" max="4" width="19.75" customWidth="1"/>
    <col min="5" max="5" width="9.125" customWidth="1"/>
  </cols>
  <sheetData>
    <row r="1" spans="2:17" hidden="1" x14ac:dyDescent="0.3"/>
    <row r="2" spans="2:17" hidden="1" x14ac:dyDescent="0.3"/>
    <row r="3" spans="2:17" hidden="1" x14ac:dyDescent="0.3"/>
    <row r="4" spans="2:17" hidden="1" x14ac:dyDescent="0.3"/>
    <row r="6" spans="2:17" ht="17.25" x14ac:dyDescent="0.3">
      <c r="B6" s="1" t="s">
        <v>0</v>
      </c>
      <c r="H6" s="171"/>
      <c r="I6" s="171"/>
      <c r="J6" s="171"/>
      <c r="K6" s="171"/>
      <c r="L6" s="171"/>
      <c r="M6" s="171"/>
      <c r="N6" s="171"/>
      <c r="O6" s="171"/>
      <c r="P6" s="171"/>
      <c r="Q6" s="171"/>
    </row>
    <row r="7" spans="2:17" ht="35.25" customHeight="1" x14ac:dyDescent="0.3">
      <c r="B7" s="26" t="s">
        <v>1</v>
      </c>
      <c r="C7" s="27" t="s">
        <v>2</v>
      </c>
      <c r="D7" s="26" t="s">
        <v>3</v>
      </c>
      <c r="E7" s="26" t="s">
        <v>4</v>
      </c>
      <c r="H7" s="171"/>
      <c r="I7" s="171"/>
      <c r="J7" s="171"/>
      <c r="K7" s="171"/>
      <c r="L7" s="171"/>
      <c r="M7" s="171"/>
      <c r="N7" s="171"/>
      <c r="O7" s="171"/>
      <c r="P7" s="171"/>
      <c r="Q7" s="171"/>
    </row>
    <row r="8" spans="2:17" x14ac:dyDescent="0.3">
      <c r="B8" s="2" t="s">
        <v>103</v>
      </c>
      <c r="C8" s="3">
        <v>202603</v>
      </c>
      <c r="D8" s="3"/>
      <c r="E8" s="4" t="s">
        <v>157</v>
      </c>
      <c r="H8" s="171"/>
      <c r="I8" s="171"/>
      <c r="J8" s="171"/>
      <c r="K8" s="171"/>
      <c r="L8" s="171"/>
      <c r="M8" s="171"/>
      <c r="N8" s="171"/>
      <c r="O8" s="171"/>
      <c r="P8" s="171"/>
      <c r="Q8" s="171"/>
    </row>
    <row r="9" spans="2:17" x14ac:dyDescent="0.3">
      <c r="B9" s="2" t="s">
        <v>155</v>
      </c>
      <c r="C9" s="3" t="str">
        <f>TEXT(EDATE(DATE(LEFT(VS_YM, 4), RIGHT(VS_YM, 2), 1), -1), "yyyyMM")</f>
        <v>202602</v>
      </c>
      <c r="D9" s="3"/>
      <c r="E9" s="4" t="s">
        <v>156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</row>
    <row r="10" spans="2:17" x14ac:dyDescent="0.3">
      <c r="B10" s="2" t="s">
        <v>159</v>
      </c>
      <c r="C10" s="3" t="str">
        <f>LEFT(VS_YM, 4)-1 &amp; RIGHT(VS_YM, 2)</f>
        <v>202503</v>
      </c>
      <c r="D10" s="3"/>
      <c r="E10" s="4" t="s">
        <v>158</v>
      </c>
      <c r="H10" s="171"/>
      <c r="I10" s="171"/>
      <c r="J10" s="171"/>
      <c r="K10" s="171"/>
      <c r="L10" s="171"/>
      <c r="M10" s="171"/>
      <c r="N10" s="171"/>
      <c r="O10" s="171"/>
      <c r="P10" s="171"/>
      <c r="Q10" s="171"/>
    </row>
    <row r="11" spans="2:17" x14ac:dyDescent="0.3">
      <c r="B11" s="2" t="s">
        <v>166</v>
      </c>
      <c r="C11" s="3"/>
      <c r="D11" s="3"/>
      <c r="E11" s="4" t="s">
        <v>191</v>
      </c>
      <c r="H11" s="171"/>
      <c r="I11" s="171"/>
      <c r="J11" s="171"/>
      <c r="K11" s="171"/>
      <c r="L11" s="171"/>
      <c r="M11" s="171"/>
      <c r="N11" s="171"/>
      <c r="O11" s="171"/>
      <c r="P11" s="171"/>
      <c r="Q11" s="171"/>
    </row>
    <row r="12" spans="2:17" x14ac:dyDescent="0.3">
      <c r="B12" s="2"/>
      <c r="C12" s="3"/>
      <c r="D12" s="3"/>
      <c r="E12" s="4"/>
      <c r="H12" s="171"/>
      <c r="I12" s="171"/>
      <c r="J12" s="171"/>
      <c r="K12" s="171"/>
      <c r="L12" s="171"/>
      <c r="M12" s="171"/>
      <c r="N12" s="171"/>
      <c r="O12" s="171"/>
      <c r="P12" s="171"/>
      <c r="Q12" s="171"/>
    </row>
    <row r="13" spans="2:17" x14ac:dyDescent="0.3">
      <c r="B13" s="2"/>
      <c r="C13" s="3"/>
      <c r="D13" s="3"/>
      <c r="E13" s="4"/>
      <c r="H13" s="171"/>
      <c r="I13" s="171"/>
      <c r="J13" s="171"/>
      <c r="K13" s="171"/>
      <c r="L13" s="171"/>
      <c r="M13" s="171"/>
      <c r="N13" s="171"/>
      <c r="O13" s="171"/>
      <c r="P13" s="171"/>
      <c r="Q13" s="171"/>
    </row>
    <row r="14" spans="2:17" x14ac:dyDescent="0.3">
      <c r="B14" s="2"/>
      <c r="C14" s="3"/>
      <c r="D14" s="3"/>
      <c r="E14" s="4"/>
      <c r="H14" s="171"/>
      <c r="I14" s="171"/>
      <c r="J14" s="171"/>
      <c r="K14" s="171"/>
      <c r="L14" s="171"/>
      <c r="M14" s="171"/>
      <c r="N14" s="171"/>
      <c r="O14" s="171"/>
      <c r="P14" s="171"/>
      <c r="Q14" s="171"/>
    </row>
    <row r="15" spans="2:17" x14ac:dyDescent="0.3">
      <c r="B15" s="2"/>
      <c r="C15" s="3"/>
      <c r="D15" s="3"/>
      <c r="E15" s="4"/>
      <c r="H15" s="171"/>
      <c r="I15" s="171"/>
      <c r="J15" s="171"/>
      <c r="K15" s="171"/>
      <c r="L15" s="171"/>
      <c r="M15" s="171"/>
      <c r="N15" s="171"/>
      <c r="O15" s="171"/>
      <c r="P15" s="171"/>
      <c r="Q15" s="171"/>
    </row>
    <row r="16" spans="2:17" x14ac:dyDescent="0.3">
      <c r="B16" s="2"/>
      <c r="C16" s="3"/>
      <c r="D16" s="3"/>
      <c r="E16" s="4"/>
      <c r="H16" s="171"/>
      <c r="I16" s="171"/>
      <c r="J16" s="171"/>
      <c r="K16" s="171"/>
      <c r="L16" s="171"/>
      <c r="M16" s="171"/>
      <c r="N16" s="171"/>
      <c r="O16" s="171"/>
      <c r="P16" s="171"/>
      <c r="Q16" s="171"/>
    </row>
    <row r="17" spans="2:17" x14ac:dyDescent="0.3">
      <c r="B17" s="2"/>
      <c r="C17" s="3"/>
      <c r="D17" s="3"/>
      <c r="E17" s="4"/>
      <c r="H17" s="171"/>
      <c r="I17" s="171"/>
      <c r="J17" s="171"/>
      <c r="K17" s="171"/>
      <c r="L17" s="171"/>
      <c r="M17" s="171"/>
      <c r="N17" s="171"/>
      <c r="O17" s="171"/>
      <c r="P17" s="171"/>
      <c r="Q17" s="171"/>
    </row>
    <row r="18" spans="2:17" x14ac:dyDescent="0.3">
      <c r="B18" s="2"/>
      <c r="C18" s="3"/>
      <c r="D18" s="3"/>
      <c r="E18" s="4"/>
      <c r="H18" s="171"/>
      <c r="I18" s="171"/>
      <c r="J18" s="171"/>
      <c r="K18" s="171"/>
      <c r="L18" s="171"/>
      <c r="M18" s="171"/>
      <c r="N18" s="171"/>
      <c r="O18" s="171"/>
      <c r="P18" s="171"/>
      <c r="Q18" s="171"/>
    </row>
    <row r="19" spans="2:17" x14ac:dyDescent="0.3">
      <c r="B19" s="2"/>
      <c r="C19" s="3"/>
      <c r="D19" s="3"/>
      <c r="E19" s="4"/>
      <c r="H19" s="171"/>
      <c r="I19" s="171"/>
      <c r="J19" s="171"/>
      <c r="K19" s="171"/>
      <c r="L19" s="171"/>
      <c r="M19" s="171"/>
      <c r="N19" s="171"/>
      <c r="O19" s="171"/>
      <c r="P19" s="171"/>
      <c r="Q19" s="171"/>
    </row>
    <row r="20" spans="2:17" x14ac:dyDescent="0.3">
      <c r="B20" s="2"/>
      <c r="C20" s="3"/>
      <c r="D20" s="3"/>
      <c r="E20" s="4"/>
      <c r="H20" s="171"/>
      <c r="I20" s="171"/>
      <c r="J20" s="171"/>
      <c r="K20" s="171"/>
      <c r="L20" s="171"/>
      <c r="M20" s="171"/>
      <c r="N20" s="171"/>
      <c r="O20" s="171"/>
      <c r="P20" s="171"/>
      <c r="Q20" s="171"/>
    </row>
    <row r="21" spans="2:17" x14ac:dyDescent="0.3">
      <c r="B21" s="2"/>
      <c r="C21" s="3"/>
      <c r="D21" s="3"/>
      <c r="E21" s="4"/>
      <c r="H21" s="171"/>
      <c r="I21" s="171"/>
      <c r="J21" s="171"/>
      <c r="K21" s="171"/>
      <c r="L21" s="171"/>
      <c r="M21" s="171"/>
      <c r="N21" s="171"/>
      <c r="O21" s="171"/>
      <c r="P21" s="171"/>
      <c r="Q21" s="171"/>
    </row>
    <row r="22" spans="2:17" x14ac:dyDescent="0.3">
      <c r="B22" s="2"/>
      <c r="C22" s="3"/>
      <c r="D22" s="3"/>
      <c r="E22" s="4"/>
      <c r="H22" s="171"/>
      <c r="I22" s="172"/>
      <c r="J22" s="171"/>
      <c r="K22" s="171"/>
      <c r="L22" s="171"/>
      <c r="M22" s="171"/>
      <c r="N22" s="171"/>
      <c r="O22" s="171"/>
      <c r="P22" s="171"/>
      <c r="Q22" s="171"/>
    </row>
    <row r="23" spans="2:17" x14ac:dyDescent="0.3">
      <c r="B23" s="2"/>
      <c r="C23" s="3"/>
      <c r="D23" s="3"/>
      <c r="E23" s="4"/>
      <c r="H23" s="171"/>
      <c r="I23" s="171"/>
      <c r="J23" s="171"/>
      <c r="K23" s="171"/>
      <c r="L23" s="171"/>
      <c r="M23" s="171"/>
      <c r="N23" s="171"/>
      <c r="O23" s="171"/>
      <c r="P23" s="171"/>
      <c r="Q23" s="171"/>
    </row>
    <row r="24" spans="2:17" x14ac:dyDescent="0.3">
      <c r="B24" s="5"/>
      <c r="C24" s="6"/>
      <c r="D24" s="6"/>
      <c r="E24" s="7"/>
      <c r="H24" s="171"/>
      <c r="I24" s="171"/>
      <c r="J24" s="171"/>
      <c r="K24" s="171"/>
      <c r="L24" s="171"/>
      <c r="M24" s="171"/>
      <c r="N24" s="171"/>
      <c r="O24" s="171"/>
      <c r="P24" s="171"/>
      <c r="Q24" s="171"/>
    </row>
    <row r="25" spans="2:17" x14ac:dyDescent="0.3">
      <c r="H25" s="171"/>
      <c r="I25" s="171"/>
      <c r="J25" s="171"/>
      <c r="K25" s="171"/>
      <c r="L25" s="171"/>
      <c r="M25" s="171"/>
      <c r="N25" s="171"/>
      <c r="O25" s="171"/>
      <c r="P25" s="171"/>
      <c r="Q25" s="171"/>
    </row>
    <row r="26" spans="2:17" x14ac:dyDescent="0.3">
      <c r="H26" s="171"/>
      <c r="I26" s="171"/>
      <c r="J26" s="171"/>
      <c r="K26" s="171"/>
      <c r="L26" s="171"/>
      <c r="M26" s="171"/>
      <c r="N26" s="171"/>
      <c r="O26" s="171"/>
      <c r="P26" s="171"/>
      <c r="Q26" s="171"/>
    </row>
    <row r="27" spans="2:17" x14ac:dyDescent="0.3">
      <c r="H27" s="171"/>
      <c r="I27" s="171"/>
      <c r="J27" s="171"/>
      <c r="K27" s="171"/>
      <c r="L27" s="171"/>
      <c r="M27" s="171"/>
      <c r="N27" s="171"/>
      <c r="O27" s="171"/>
      <c r="P27" s="171"/>
      <c r="Q27" s="171"/>
    </row>
    <row r="28" spans="2:17" x14ac:dyDescent="0.3">
      <c r="H28" s="171"/>
      <c r="I28" s="171"/>
      <c r="J28" s="171"/>
      <c r="K28" s="171"/>
      <c r="L28" s="171"/>
      <c r="M28" s="171"/>
      <c r="N28" s="171"/>
      <c r="O28" s="171"/>
      <c r="P28" s="171"/>
      <c r="Q28" s="171"/>
    </row>
    <row r="29" spans="2:17" x14ac:dyDescent="0.3">
      <c r="H29" s="171"/>
      <c r="I29" s="171"/>
      <c r="J29" s="171"/>
      <c r="K29" s="171"/>
      <c r="L29" s="171"/>
      <c r="M29" s="171"/>
      <c r="N29" s="171"/>
      <c r="O29" s="171"/>
      <c r="P29" s="171"/>
      <c r="Q29" s="171"/>
    </row>
    <row r="30" spans="2:17" x14ac:dyDescent="0.3">
      <c r="H30" s="171"/>
      <c r="I30" s="171"/>
      <c r="J30" s="171"/>
      <c r="K30" s="171"/>
      <c r="L30" s="171"/>
      <c r="M30" s="171"/>
      <c r="N30" s="171"/>
      <c r="O30" s="171"/>
      <c r="P30" s="171"/>
      <c r="Q30" s="171"/>
    </row>
    <row r="31" spans="2:17" x14ac:dyDescent="0.3">
      <c r="H31" s="171"/>
      <c r="I31" s="171"/>
      <c r="J31" s="171"/>
      <c r="K31" s="171"/>
      <c r="L31" s="171"/>
      <c r="M31" s="171"/>
      <c r="N31" s="171"/>
      <c r="O31" s="171"/>
      <c r="P31" s="171"/>
      <c r="Q31" s="171"/>
    </row>
    <row r="32" spans="2:17" x14ac:dyDescent="0.3">
      <c r="H32" s="171"/>
      <c r="I32" s="171"/>
      <c r="J32" s="171"/>
      <c r="K32" s="171"/>
      <c r="L32" s="171"/>
      <c r="M32" s="171"/>
      <c r="N32" s="171"/>
      <c r="O32" s="171"/>
      <c r="P32" s="171"/>
      <c r="Q32" s="171"/>
    </row>
    <row r="33" spans="8:17" x14ac:dyDescent="0.3">
      <c r="H33" s="171"/>
      <c r="I33" s="171"/>
      <c r="J33" s="171"/>
      <c r="K33" s="171"/>
      <c r="L33" s="171"/>
      <c r="M33" s="171"/>
      <c r="N33" s="171"/>
      <c r="O33" s="171"/>
      <c r="P33" s="171"/>
      <c r="Q33" s="171"/>
    </row>
    <row r="34" spans="8:17" x14ac:dyDescent="0.3">
      <c r="H34" s="171"/>
      <c r="I34" s="171"/>
      <c r="J34" s="171"/>
      <c r="K34" s="171"/>
      <c r="L34" s="171"/>
      <c r="M34" s="171"/>
      <c r="N34" s="171"/>
      <c r="O34" s="171"/>
      <c r="P34" s="171"/>
      <c r="Q34" s="171"/>
    </row>
    <row r="35" spans="8:17" x14ac:dyDescent="0.3">
      <c r="H35" s="171"/>
      <c r="I35" s="171"/>
      <c r="J35" s="171"/>
      <c r="K35" s="171"/>
      <c r="L35" s="171"/>
      <c r="M35" s="171"/>
      <c r="N35" s="171"/>
      <c r="O35" s="171"/>
      <c r="P35" s="171"/>
      <c r="Q35" s="171"/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9"/>
  <sheetViews>
    <sheetView showGridLines="0" zoomScaleNormal="100" workbookViewId="0"/>
  </sheetViews>
  <sheetFormatPr defaultRowHeight="16.5" x14ac:dyDescent="0.3"/>
  <cols>
    <col min="1" max="1" width="2.75" customWidth="1"/>
    <col min="2" max="2" width="23.625" customWidth="1"/>
    <col min="3" max="3" width="70.625" customWidth="1"/>
    <col min="4" max="4" width="87.875" customWidth="1"/>
    <col min="5" max="5" width="22.625" customWidth="1"/>
  </cols>
  <sheetData>
    <row r="1" spans="2:5" ht="11.25" customHeight="1" x14ac:dyDescent="0.3"/>
    <row r="2" spans="2:5" ht="20.25" x14ac:dyDescent="0.3">
      <c r="B2" s="8" t="s">
        <v>5</v>
      </c>
      <c r="C2" s="9"/>
      <c r="D2" s="10"/>
      <c r="E2" s="10" t="s">
        <v>93</v>
      </c>
    </row>
    <row r="3" spans="2:5" ht="9" customHeight="1" x14ac:dyDescent="0.3"/>
    <row r="4" spans="2:5" x14ac:dyDescent="0.3">
      <c r="B4" t="s">
        <v>88</v>
      </c>
    </row>
    <row r="5" spans="2:5" x14ac:dyDescent="0.3">
      <c r="B5" t="s">
        <v>89</v>
      </c>
    </row>
    <row r="6" spans="2:5" ht="8.25" customHeight="1" x14ac:dyDescent="0.3"/>
    <row r="7" spans="2:5" ht="29.25" customHeight="1" x14ac:dyDescent="0.3">
      <c r="B7" s="11" t="s">
        <v>7</v>
      </c>
      <c r="C7" s="11" t="s">
        <v>8</v>
      </c>
      <c r="D7" s="11" t="s">
        <v>9</v>
      </c>
      <c r="E7" s="11" t="s">
        <v>10</v>
      </c>
    </row>
    <row r="8" spans="2:5" ht="73.5" customHeight="1" x14ac:dyDescent="0.3">
      <c r="B8" s="12" t="s">
        <v>11</v>
      </c>
      <c r="C8" s="13" t="s">
        <v>12</v>
      </c>
      <c r="D8" s="14" t="s">
        <v>13</v>
      </c>
      <c r="E8" s="15"/>
    </row>
    <row r="9" spans="2:5" ht="18" customHeight="1" x14ac:dyDescent="0.3">
      <c r="B9" s="16" t="s">
        <v>14</v>
      </c>
      <c r="C9" s="17" t="s">
        <v>15</v>
      </c>
      <c r="D9" s="18" t="s">
        <v>16</v>
      </c>
      <c r="E9" s="19"/>
    </row>
    <row r="10" spans="2:5" ht="18" customHeight="1" x14ac:dyDescent="0.3">
      <c r="B10" s="16" t="s">
        <v>17</v>
      </c>
      <c r="C10" s="13" t="s">
        <v>18</v>
      </c>
      <c r="D10" s="14" t="s">
        <v>19</v>
      </c>
      <c r="E10" s="15"/>
    </row>
    <row r="11" spans="2:5" ht="18" customHeight="1" x14ac:dyDescent="0.3">
      <c r="B11" s="16" t="s">
        <v>20</v>
      </c>
      <c r="C11" s="17" t="s">
        <v>21</v>
      </c>
      <c r="D11" s="18" t="s">
        <v>22</v>
      </c>
      <c r="E11" s="19"/>
    </row>
    <row r="12" spans="2:5" ht="18" customHeight="1" x14ac:dyDescent="0.3">
      <c r="B12" s="16" t="s">
        <v>23</v>
      </c>
      <c r="C12" s="20" t="s">
        <v>24</v>
      </c>
      <c r="D12" s="18" t="s">
        <v>25</v>
      </c>
      <c r="E12" s="19"/>
    </row>
    <row r="13" spans="2:5" ht="72.75" customHeight="1" x14ac:dyDescent="0.3">
      <c r="B13" s="16" t="s">
        <v>26</v>
      </c>
      <c r="C13" s="13" t="s">
        <v>27</v>
      </c>
      <c r="D13" s="14" t="s">
        <v>28</v>
      </c>
      <c r="E13" s="15"/>
    </row>
    <row r="14" spans="2:5" ht="72.75" customHeight="1" x14ac:dyDescent="0.3">
      <c r="B14" s="16" t="s">
        <v>29</v>
      </c>
      <c r="C14" s="17" t="s">
        <v>94</v>
      </c>
      <c r="D14" s="18" t="s">
        <v>30</v>
      </c>
      <c r="E14" s="19"/>
    </row>
    <row r="15" spans="2:5" ht="33" x14ac:dyDescent="0.3">
      <c r="B15" s="16" t="s">
        <v>31</v>
      </c>
      <c r="C15" s="21" t="s">
        <v>32</v>
      </c>
      <c r="D15" s="14" t="s">
        <v>33</v>
      </c>
      <c r="E15" s="15" t="s">
        <v>34</v>
      </c>
    </row>
    <row r="16" spans="2:5" ht="33" x14ac:dyDescent="0.3">
      <c r="B16" s="16" t="s">
        <v>35</v>
      </c>
      <c r="C16" s="20" t="s">
        <v>32</v>
      </c>
      <c r="D16" s="18" t="s">
        <v>36</v>
      </c>
      <c r="E16" s="19" t="s">
        <v>34</v>
      </c>
    </row>
    <row r="17" spans="1:6" x14ac:dyDescent="0.3">
      <c r="B17" s="16" t="s">
        <v>37</v>
      </c>
      <c r="C17" s="21" t="s">
        <v>38</v>
      </c>
      <c r="D17" s="14" t="s">
        <v>38</v>
      </c>
      <c r="E17" s="15" t="s">
        <v>34</v>
      </c>
    </row>
    <row r="18" spans="1:6" ht="33" x14ac:dyDescent="0.3">
      <c r="B18" s="16" t="s">
        <v>39</v>
      </c>
      <c r="C18" s="20" t="s">
        <v>40</v>
      </c>
      <c r="D18" s="18" t="s">
        <v>41</v>
      </c>
      <c r="E18" s="19" t="s">
        <v>42</v>
      </c>
    </row>
    <row r="19" spans="1:6" x14ac:dyDescent="0.3">
      <c r="A19" s="22"/>
      <c r="B19" s="23" t="s">
        <v>43</v>
      </c>
      <c r="C19" s="21" t="s">
        <v>44</v>
      </c>
      <c r="D19" s="14" t="s">
        <v>45</v>
      </c>
      <c r="E19" s="15" t="s">
        <v>46</v>
      </c>
    </row>
    <row r="20" spans="1:6" ht="72.75" customHeight="1" x14ac:dyDescent="0.3">
      <c r="B20" s="16" t="s">
        <v>95</v>
      </c>
      <c r="C20" s="17" t="s">
        <v>96</v>
      </c>
      <c r="D20" s="18" t="s">
        <v>97</v>
      </c>
      <c r="E20" s="19" t="s">
        <v>98</v>
      </c>
    </row>
    <row r="23" spans="1:6" ht="20.25" x14ac:dyDescent="0.3">
      <c r="B23" s="8" t="s">
        <v>47</v>
      </c>
      <c r="C23" s="9"/>
      <c r="D23" s="9"/>
      <c r="E23" s="10" t="s">
        <v>6</v>
      </c>
    </row>
    <row r="24" spans="1:6" ht="8.25" customHeight="1" x14ac:dyDescent="0.3"/>
    <row r="25" spans="1:6" x14ac:dyDescent="0.3">
      <c r="B25" t="s">
        <v>90</v>
      </c>
    </row>
    <row r="26" spans="1:6" ht="6" customHeight="1" x14ac:dyDescent="0.3"/>
    <row r="27" spans="1:6" x14ac:dyDescent="0.3">
      <c r="B27" s="11" t="s">
        <v>48</v>
      </c>
      <c r="C27" s="11" t="s">
        <v>8</v>
      </c>
      <c r="D27" s="11" t="s">
        <v>9</v>
      </c>
      <c r="E27" s="11" t="s">
        <v>10</v>
      </c>
    </row>
    <row r="28" spans="1:6" ht="36.75" customHeight="1" x14ac:dyDescent="0.3">
      <c r="B28" s="12" t="s">
        <v>49</v>
      </c>
      <c r="C28" s="13" t="s">
        <v>50</v>
      </c>
      <c r="D28" s="24" t="s">
        <v>51</v>
      </c>
      <c r="E28" s="25" t="s">
        <v>52</v>
      </c>
    </row>
    <row r="29" spans="1:6" ht="36.75" customHeight="1" x14ac:dyDescent="0.3">
      <c r="B29" s="16" t="s">
        <v>53</v>
      </c>
      <c r="C29" s="17" t="s">
        <v>54</v>
      </c>
      <c r="D29" s="18" t="s">
        <v>55</v>
      </c>
      <c r="E29" s="19" t="s">
        <v>52</v>
      </c>
    </row>
    <row r="30" spans="1:6" ht="81" customHeight="1" x14ac:dyDescent="0.3">
      <c r="B30" s="16" t="s">
        <v>56</v>
      </c>
      <c r="C30" s="13" t="s">
        <v>57</v>
      </c>
      <c r="D30" s="24" t="s">
        <v>58</v>
      </c>
      <c r="E30" s="15" t="s">
        <v>52</v>
      </c>
    </row>
    <row r="31" spans="1:6" ht="223.5" customHeight="1" x14ac:dyDescent="0.3">
      <c r="B31" s="16" t="s">
        <v>59</v>
      </c>
      <c r="C31" s="17" t="s">
        <v>60</v>
      </c>
      <c r="D31" s="18" t="s">
        <v>61</v>
      </c>
      <c r="E31" s="19" t="s">
        <v>52</v>
      </c>
    </row>
    <row r="32" spans="1:6" ht="115.5" x14ac:dyDescent="0.3">
      <c r="B32" s="16" t="s">
        <v>62</v>
      </c>
      <c r="C32" s="13" t="s">
        <v>63</v>
      </c>
      <c r="D32" s="24" t="s">
        <v>64</v>
      </c>
      <c r="E32" s="15" t="s">
        <v>52</v>
      </c>
      <c r="F32" t="s">
        <v>91</v>
      </c>
    </row>
    <row r="33" spans="2:5" ht="181.5" x14ac:dyDescent="0.3">
      <c r="B33" s="16" t="s">
        <v>65</v>
      </c>
      <c r="C33" s="17" t="s">
        <v>66</v>
      </c>
      <c r="D33" s="18" t="s">
        <v>67</v>
      </c>
      <c r="E33" s="19" t="s">
        <v>68</v>
      </c>
    </row>
    <row r="34" spans="2:5" ht="112.5" customHeight="1" x14ac:dyDescent="0.3">
      <c r="B34" s="16" t="s">
        <v>69</v>
      </c>
      <c r="C34" s="13" t="s">
        <v>70</v>
      </c>
      <c r="D34" s="24" t="s">
        <v>71</v>
      </c>
      <c r="E34" s="15" t="s">
        <v>68</v>
      </c>
    </row>
    <row r="35" spans="2:5" ht="71.25" customHeight="1" x14ac:dyDescent="0.3">
      <c r="B35" s="16" t="s">
        <v>92</v>
      </c>
      <c r="C35" s="17" t="s">
        <v>72</v>
      </c>
      <c r="D35" s="18" t="s">
        <v>73</v>
      </c>
      <c r="E35" s="19" t="s">
        <v>74</v>
      </c>
    </row>
    <row r="36" spans="2:5" ht="71.25" customHeight="1" x14ac:dyDescent="0.3">
      <c r="B36" s="16" t="s">
        <v>75</v>
      </c>
      <c r="C36" s="13" t="s">
        <v>76</v>
      </c>
      <c r="D36" s="24" t="s">
        <v>77</v>
      </c>
      <c r="E36" s="15" t="s">
        <v>74</v>
      </c>
    </row>
    <row r="37" spans="2:5" ht="93" customHeight="1" x14ac:dyDescent="0.3">
      <c r="B37" s="16" t="s">
        <v>78</v>
      </c>
      <c r="C37" s="17" t="s">
        <v>79</v>
      </c>
      <c r="D37" s="18" t="s">
        <v>80</v>
      </c>
      <c r="E37" s="19" t="s">
        <v>74</v>
      </c>
    </row>
    <row r="38" spans="2:5" ht="91.5" customHeight="1" x14ac:dyDescent="0.3">
      <c r="B38" s="16" t="s">
        <v>81</v>
      </c>
      <c r="C38" s="13" t="s">
        <v>82</v>
      </c>
      <c r="D38" s="24" t="s">
        <v>83</v>
      </c>
      <c r="E38" s="15" t="s">
        <v>74</v>
      </c>
    </row>
    <row r="39" spans="2:5" ht="66" customHeight="1" x14ac:dyDescent="0.3">
      <c r="B39" s="16" t="s">
        <v>84</v>
      </c>
      <c r="C39" s="17" t="s">
        <v>85</v>
      </c>
      <c r="D39" s="18" t="s">
        <v>86</v>
      </c>
      <c r="E39" s="19" t="s">
        <v>87</v>
      </c>
    </row>
  </sheetData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trixBook Code="C:\BIMATRIX\down\iGridDownload\4589292CCC704B33849ED48244661EBA.xlsx" Name="4589292CCC704B33849ED48244661EBA.xlsx" Description="" FullName="C:\BIMATRIX\down\iGridDownload\4589292CCC704B33849ED48244661EBA.xlsx" FolderCode="" LastModifyDate="0001-01-01 00:00:00" EnableCache="True" CacheOption="0" DocumentVersion="7.0.500.348" HidePrevSheetConditionControl="0" OpenByXLViewer="0">
  <Sheets>
    <Sheet Code="SHE2EBE6508AB7670D" Name="P1" ConditionSheetCode="">
      <RefreshProperty IsActivateRefresh="False" OnActivate="" OnRefresh="" BeforeMacro="" AfterMacro="" Password=""/>
    </Sheet>
    <Sheet Code="SH7F1E1AEDAEE91F6C" Name="D1" ConditionSheetCode="">
      <RefreshProperty IsActivateRefresh="False" OnActivate="" OnRefresh="" BeforeMacro="" AfterMacro="" Password=""/>
    </Sheet>
    <Sheet Code="SHBEBD0D4DDF282FD5" Name="MX-GRID 사용 안내" ConditionSheetCode="">
      <RefreshProperty IsActivateRefresh="False" OnActivate="" OnRefresh="" BeforeMacro="" AfterMacro="" Password=""/>
    </Sheet>
    <Sheet Code="SH1E3F4F6DA5716361" Name="V1" ConditionSheetCode="">
      <RefreshProperty IsActivateRefresh="False" OnActivate="" OnRefresh="" BeforeMacro="" AfterMacro="" Password=""/>
    </Sheet>
  </Sheets>
  <DataSets>
    <DataSet Code="DSF33B14C451C9DD02" Name="DS" Description="" ConnectionCode="MTXRPTY" ConnectionName="MTXRPTY" SelectedSchemaName="" SourceType="3" LastModifyDate="2026-03-09 오후 3:18:29" RecordCount="0" ColumnCount="6" OutPutRangeClicked="False" LoadRefresh="False" UseiBIG="False" DBType="31" DataOnly="False" OwnerCode="MATRIX" ServiceID="auddb" IsMainMeta="False" UsePQ="False" UsePQBG="False">
      <ExecuteXML/>
      <SourceSQL><![CDATA[SELECT *
FROM BANK_PL_SUMMARY
WHERE 1=1
-- :VS_YM이 '202603'일 경우, '202501' AND '202612' 로 치환됨
  AND STD_YM BETWEEN CAST( (CAST(SUBSTR(:VS_YM, 1, 4) AS INT) - 1) AS VARCHAR) || '01' 
                 AND SUBSTR(:VS_YM, 1, 4) || '12']]></SourceSQL>
      <SourceXML/>
      <BindSQL><![CDATA[SELECT *
FROM BANK_PL_SUMMARY
WHERE 1=1
  AND STD_YM BETWEEN CAST( (CAST(SUBSTR('202603', 1, 4) AS INT) - 1) AS VARCHAR) || '01' 
                 AND SUBSTR('202603', 1, 4) || '12']]></BindSQL>
      <RequestData/>
      <MappingFields><![CDATA[[]]]></MappingFields>
      <GMatrixInfo><![CDATA[null]]></GMatrixInfo>
      <Reference Code="DSREFC497AA5C5C91353F" TargetSheetName="D1" TargetAddress="'D1'!$A$1" OutputRangeAddress="'D1'!$A$1:$I$361">
        <DataOutputProperty OutputType="1" DisplayHeader="True" AutoFilter="True" AutoSpan="True" ClearSheet="True" KeepFormat="False" DataArrangeType="0"/>
      </Reference>
    </DataSet>
  </DataSets>
  <DatasetReference>
    <Dataset Code="DSF33B14C451C9DD02">
      <References>
        <Reference Code="DSREFC497AA5C5C91353F" TargetSheetName="D1" TargetAddress="'D1'!$A$1" OutputRangeAddress="'D1'!$A$1:$I$361" DatasetCode="DSF33B14C451C9DD02">
          <DataOutputProperty OutputType="1" DisplayHeader="True" AutoFilter="True" AutoSpan="True" ClearSheet="True" KeepFormat="False" DataArrangeType="0"/>
        </Reference>
      </References>
    </Dataset>
  </DatasetReference>
  <ConditionInfo/>
  <ActionPlanInfo><![CDATA[<ActionPlanModel xmlns="http://schemas.datacontract.org/2004/07/BIMATRIX.MATRIX.DesignerModule.Model.ActionPlan" xmlns:i="http://www.w3.org/2001/XMLSchema-instance"><Elements><ActionElementBase i:type="FolderElement"><Childs><ActionElementBase i:type="BookElement"><Childs/><ControlType>None</ControlType><Events><ActionEvent i:type="OpenDocumentCompleteEvent"><Actions><ActionItem i:type="MacroCallAction"><ASyncExecute>false</ASyncExecute><Description i:nil="true"/><Index>0</Index><IsFixed>true</IsFixed><Name>Call Macro</Name><Parameters xmlns:a="http://schemas.datacontract.org/2004/07/BIMATRIX.MATRIX.DesignerModule.Common"/></ActionItem><ActionItem i:type="RefreshAction"><ASyncExecute>true</ASyncExecute><Description i:nil="true"/><Index>0</Index><IsFixed>true</IsFixed><Name>Refresh</Name><Parameters xmlns:a="http://schemas.datacontract.org/2004/07/BIMATRIX.MATRIX.DesignerModule.Common"/></ActionItem><ActionItem i:type="MacroCallAction"><ASyncExecute>false</ASyncExecute><Description i:nil="true"/><Index>0</Index><IsFixed>true</IsFixed><Name>Call Macro</Name><Parameters xmlns:a="http://schemas.datacontract.org/2004/07/BIMATRIX.MATRIX.DesignerModule.Common"/></ActionItem></Actions><EventType>OpenDocumentComplete</EventType><WorkFlowXML i:nil="true"/></ActionEvent></Events><ID>Report</ID><IsFixed>true</IsFixed><Name>Report (Open)</Name><Type>Book</Type></ActionElementBase><ActionElementBase i:type="RefreshButtonElement"><Childs/><ControlType>RefreshButton</ControlType><Events><ActionEvent i:type="LButtonClickEvent"><Actions/><EventType>LButtonClick</EventType><WorkFlowXML>&lt;Activity x:Class="Click" xmlns="http://schemas.microsoft.com/netfx/2009/xaml/activities" xmlns:bmdi="clr-namespace:BIMATRIX.MATRIX.DesignerModule.Interface;assembly=BIMATRIX.MATRIX.DesignerModule" xmlns:bmdwa="clr-namespace:BIMATRIX.MATRIX.DesignerModule.WorkFlow.Activities;assembly=BIMATRIX.MATRIX.DesignerModule" xmlns:bmdwm="clr-namespace:BIMATRIX.MATRIX.DesignerModule.WorkFlow.Model;assembly=BIMATRIX.MATRIX.DesignerModule" xmlns:bmm="clr-namespace:BIMATRIX.MATRIX.MultiLanguagePack;assembly=BIMATRIX.MATRIX.MultiLanguagePack" xmlns:mva="clr-namespace:Microsoft.VisualBasic.Activities;assembly=System.Activities" xmlns:sads="http://schemas.microsoft.com/netfx/2010/xaml/activities/debugger" xmlns:scg="clr-namespace:System.Collections.Generic;assembly=mscorlib" xmlns:x="http://schemas.microsoft.com/winfx/2006/xaml"&gt;&#xD;
  &lt;x:Members&gt;&#xD;
    &lt;x:Property Name="app" Type="InArgument(bmdwm:XLWorkFlowModel)" /&gt;&#xD;
    &lt;x:Property Name="env" Type="InArgument(bmdi:IMatrixProperty)" /&gt;&#xD;
    &lt;x:Property Name="ActiveCell" Type="InArgument(bmdwm:XLActiveCell)" /&gt;&#xD;
    &lt;x:Property Name="ActiveSheet" Type="InArgument(bmdwm:XLActiveSheet)" /&gt;&#xD;
    &lt;x:Property Name="Strings" Type="InArgument(bmm:LanguageManager)" /&gt;&#xD;
    &lt;x:Property Name="ViewModel" Type="InArgument(bmdi:IMatrixViewModel)" /&gt;&#xD;
  &lt;/x:Members&gt;&#xD;
  &lt;mva:VisualBasic.Settings&gt;Assembly references and imported namespaces for internal implementation&lt;/mva:VisualBasic.Settings&gt;&#xD;
  &lt;Sequence DisplayName="Click"&gt;&#xD;
    &lt;Switch x:TypeArguments="x:String" DisplayName="조회 설정" Expression="[&amp;quot;D1&amp;quot;]"&gt;&#xD;
      &lt;Switch.Default&gt;&#xD;
        &lt;bmdwa:MessageBox SourceJson="{x:Null}" SourceXML="{x:Null}" ToolTipText="{x:Null}" Button="OK" Caption="{x:Null}" DefaultResult="None" DisplayName="MessageBox" Icon="None" LinkedCell="{x:Null}" Message="[Strings.msgNoDataset]" Options="{x:Null}" Result="{x:Null}" /&gt;&#xD;
      &lt;/Switch.Default&gt;&#xD;
      &lt;Sequence x:Key="P1"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x:Key="V1"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x:Key="Sheet1"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x:Key="D1" DisplayName="Refresh Sequence"&gt;&#xD;
        &lt;bmdwa:RefreshData SourceJson="{x:Null}" SourceXML="{x:Null}" ToolTipText="{x:Null}" DataSets="[&amp;quot;DS&amp;quot;]"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x:Key="MX-GRID 사용 안내"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&lt;/Switch&gt;&#xD;
  &lt;/Sequence&gt;&#xD;
&lt;/Activity&gt;</WorkFlowXML></ActionEvent></Events><ID>Report_BTNRefresh</ID><IsFixed>true</IsFixed><Name>Refresh Button</Name><Type>Control</Type></ActionElementBase></Childs><ControlType>None</ControlType><Events/><ID>FLDReport</ID><IsFixed>true</IsFixed><Name>Report</Name><Type>Folder</Type></ActionElementBase><ActionElementBase i:type="FolderElement"><Childs/><ControlType>None</ControlType><Events/><ID>FLDObject</ID><IsFixed>true</IsFixed><Name>Object</Name><Type>Folder</Type></ActionElementBase></Elements><ExecutePlans xmlns:a="http://schemas.microsoft.com/2003/10/Serialization/Arrays"/></ActionPlanModel>]]></ActionPlanInfo>
  <ExecutePlanListInfo><![CDATA[<ExecutePlanList xmlns="http://schemas.datacontract.org/2004/07/BIMATRIX.MATRIX.DesignerModule.Model.CRUD" xmlns:i="http://www.w3.org/2001/XMLSchema-instance"><ExecuteList i:nil="true"/></ExecutePlanList>]]></ExecutePlanListInfo>
</MatrixBook>
</file>

<file path=customXml/itemProps1.xml><?xml version="1.0" encoding="utf-8"?>
<ds:datastoreItem xmlns:ds="http://schemas.openxmlformats.org/officeDocument/2006/customXml" ds:itemID="{059DE49E-4EFB-44ED-888C-7E51EAE1864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V1</vt:lpstr>
      <vt:lpstr>D1</vt:lpstr>
      <vt:lpstr>P1</vt:lpstr>
      <vt:lpstr>MX-GRID 사용 안내</vt:lpstr>
      <vt:lpstr>_IGNORE_SHEET_</vt:lpstr>
      <vt:lpstr>VS_CATEGORY</vt:lpstr>
      <vt:lpstr>VS_LL</vt:lpstr>
      <vt:lpstr>VS_LM</vt:lpstr>
      <vt:lpstr>VS_YM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2024-02-19T04:05:32Z</dcterms:created>
  <dcterms:modified xsi:type="dcterms:W3CDTF">2026-03-09T06:18:48Z</dcterms:modified>
</cp:coreProperties>
</file>