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626DE451-5957-468C-AC9D-2DCD2CEE0E01}" xr6:coauthVersionLast="36" xr6:coauthVersionMax="36" xr10:uidLastSave="{00000000-0000-0000-0000-000000000000}"/>
  <bookViews>
    <workbookView xWindow="38280" yWindow="-120" windowWidth="27870" windowHeight="16440" xr2:uid="{07605892-C7F0-44DB-A86F-DC90ED3F950E}"/>
  </bookViews>
  <sheets>
    <sheet name="V1" sheetId="2" r:id="rId1"/>
    <sheet name="V2" sheetId="6" r:id="rId2"/>
    <sheet name="D1" sheetId="3" r:id="rId3"/>
    <sheet name="P1" sheetId="4" r:id="rId4"/>
    <sheet name="MX-GRID 사용 안내" sheetId="5" r:id="rId5"/>
  </sheets>
  <definedNames>
    <definedName name="_AUTO_SIZE_">'V1'!$A$1:$E$18</definedName>
    <definedName name="_xlnm._FilterDatabase" localSheetId="2" hidden="1">'D1'!$A$1:$B$1</definedName>
    <definedName name="_IGNORE_SHEET_">'MX-GRID 사용 안내'!$B$20</definedName>
    <definedName name="VS_DATE">'P1'!$C$8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2" l="1"/>
  <c r="C18" i="2"/>
  <c r="B18" i="2"/>
  <c r="D17" i="2"/>
  <c r="C17" i="2"/>
  <c r="B17" i="2"/>
  <c r="D16" i="2"/>
  <c r="C16" i="2"/>
  <c r="B16" i="2"/>
  <c r="D15" i="2"/>
  <c r="C15" i="2"/>
  <c r="B15" i="2"/>
  <c r="D14" i="2"/>
  <c r="C14" i="2"/>
  <c r="B14" i="2"/>
  <c r="D13" i="2"/>
  <c r="C13" i="2"/>
  <c r="B13" i="2"/>
  <c r="D12" i="2"/>
  <c r="C12" i="2"/>
  <c r="B12" i="2"/>
  <c r="D11" i="2"/>
  <c r="C11" i="2"/>
  <c r="B11" i="2"/>
  <c r="D10" i="2"/>
  <c r="C10" i="2"/>
  <c r="B10" i="2"/>
  <c r="D9" i="2"/>
  <c r="C9" i="2"/>
  <c r="B9" i="2"/>
  <c r="D8" i="2"/>
  <c r="C8" i="2"/>
  <c r="B8" i="2"/>
  <c r="D7" i="2"/>
  <c r="C7" i="2"/>
  <c r="B7" i="2"/>
  <c r="D6" i="2"/>
  <c r="C6" i="2"/>
  <c r="B6" i="2"/>
  <c r="D5" i="2"/>
  <c r="C5" i="2"/>
  <c r="B5" i="2"/>
  <c r="D4" i="2"/>
  <c r="C4" i="2"/>
  <c r="B4" i="2"/>
  <c r="D3" i="2"/>
  <c r="C3" i="2"/>
  <c r="B3" i="2"/>
  <c r="D2" i="2"/>
  <c r="C2" i="2"/>
  <c r="B2" i="2"/>
  <c r="B19" i="2" l="1"/>
  <c r="C19" i="2"/>
  <c r="D19" i="2"/>
  <c r="E8" i="2"/>
  <c r="E12" i="2"/>
  <c r="E16" i="2"/>
  <c r="E10" i="2"/>
  <c r="E14" i="2"/>
  <c r="E18" i="2"/>
  <c r="E17" i="2"/>
  <c r="E3" i="2"/>
  <c r="E7" i="2"/>
  <c r="E11" i="2"/>
  <c r="E15" i="2"/>
  <c r="E6" i="2"/>
  <c r="E4" i="2"/>
  <c r="E5" i="2"/>
  <c r="E9" i="2"/>
  <c r="E13" i="2"/>
  <c r="E2" i="2"/>
  <c r="E19" i="2" l="1"/>
</calcChain>
</file>

<file path=xl/sharedStrings.xml><?xml version="1.0" encoding="utf-8"?>
<sst xmlns="http://schemas.openxmlformats.org/spreadsheetml/2006/main" count="145" uniqueCount="127">
  <si>
    <t xml:space="preserve"> ▣ 변수 목록</t>
    <phoneticPr fontId="0" type="noConversion"/>
  </si>
  <si>
    <t>이름</t>
    <phoneticPr fontId="0" type="noConversion"/>
  </si>
  <si>
    <t>이름정의
(변수값)</t>
    <phoneticPr fontId="0" type="noConversion"/>
  </si>
  <si>
    <t>초기값</t>
    <phoneticPr fontId="0" type="noConversion"/>
  </si>
  <si>
    <t>설명</t>
    <phoneticPr fontId="0" type="noConversion"/>
  </si>
  <si>
    <t>■ MX-GRID 예약어(이름 정의)</t>
  </si>
  <si>
    <t>작성일 : 2023년 06월 14일 수</t>
  </si>
  <si>
    <t>예약어</t>
  </si>
  <si>
    <t>동작</t>
  </si>
  <si>
    <t>비고</t>
  </si>
  <si>
    <t>지원 버전 (DataSet.maf)</t>
  </si>
  <si>
    <t>_AUTO_SIZE_??</t>
  </si>
  <si>
    <t>MX-GRID 크기에 따라 가변적으로 변경될 Column과 Row 영역을 지정합니다.</t>
  </si>
  <si>
    <t>_AUTO_SIZE_로 시작하는 영역 전부를 이름 정의로 인식합니다.
MX-GRID 의 크기가 변경될 경우, 지정된 영역의 크기를 조정합니다.
Column과 Row의 최소 크기는 MX-GRID 디자이너에서 저장한 값입니다.
MX-GRID의 크기가 증가할 때 셀의 크기를 자동으로 조정합니다.</t>
  </si>
  <si>
    <t>_RESIZE_AREA_??</t>
  </si>
  <si>
    <t>MX-GRID 에서 마우스로 크기를 조정할 영역을 지정합니다.</t>
  </si>
  <si>
    <t>범위에 해당하는 MX-GRID 내 셀의 크기를 마우스로 조정할 수 있습니다.</t>
  </si>
  <si>
    <t>_RESIZE_ROW_??</t>
  </si>
  <si>
    <t>MX-GRID 에서 마우스로 높이를 조정할 Row 영역을 지정합니다.</t>
  </si>
  <si>
    <t>MX-GRID 내 지정된 Row 영역의 높이를 마우스로 조정할 수 있습니다.</t>
  </si>
  <si>
    <t>_RESIZE_COLUMN_?</t>
  </si>
  <si>
    <t>MX-GRID 에서 마우스로 너비를 조정할 Column 영역을 지정합니다.</t>
  </si>
  <si>
    <t>MX-GRID 내 지정된 Column 영역의 너비를 마우스로 조정할 수 있습니다.</t>
  </si>
  <si>
    <t>_VIEW_AREA_??</t>
  </si>
  <si>
    <t>출력 대상 시트에서 화면의 정보를 읽어야 하는 영역을 지정합니다.</t>
  </si>
  <si>
    <t>MX-GRID 디자이너의 저장 속도와 서버의 처리 성능이 향상됩니다.</t>
  </si>
  <si>
    <t>_VIEW_RANGE_??</t>
  </si>
  <si>
    <t>출력 대상 시트에서 화면에 출력할 영역을 지정합니다.</t>
  </si>
  <si>
    <t>시트 상의 지정한 영역만 화면으로 출력합니다.</t>
  </si>
  <si>
    <t>_C_??</t>
  </si>
  <si>
    <t>지정한 컨트롤을 현재 셀의 위치에 배치합니다.</t>
  </si>
  <si>
    <t>"_C_" + "컨트롤 이름" 의 형식으로 이름 정의를 생성하면 i-AUD 보고서 내 이름이 동일한 컨트롤을 찾아 해당 셀의 위치에 배치합니다.
이때, 컨트롤 이름과 일치하는 내용을 찾지 못할 경우 Textbox를 생성합니다.
이 예약어는 컨트롤의 배치를 MX-GRID 로 제어하는 경우 혹은 입력 폼 생성을 위해 사용합니다.</t>
  </si>
  <si>
    <t>_D_??</t>
  </si>
  <si>
    <t>컨트롤 생성 규칙에서 헤더 영역을 제외하고 동일한 이름으로 지정할 경우 
(eg. _C_VS_CODE , _D_VS_CODE) 
i-AUD 에서 생성한 컨트롤의 데이터셋을 _D_? 로 지정한 영역의 셀 목록값으로 설정합니다.
보고서 Client Script 에서 MXGRID.getDataTable(name) 을 반환합니다.</t>
  </si>
  <si>
    <t>_PROTECT_</t>
  </si>
  <si>
    <t>예약어가 포함된 시트를 CRUD 대상으로 지정합니다.</t>
  </si>
  <si>
    <t>[시트 보호] 기능과 동일하게 동작합니다. 시트 내부에 예약어가 존재할 경우 편집 가능한 셀(셀-셀 서식-보호-잠금 해제)에 CRUD 기능이 적용됩니다.</t>
  </si>
  <si>
    <t>7.0.400.13</t>
  </si>
  <si>
    <t>_PROTECT2_</t>
  </si>
  <si>
    <t>[시트 보호] 기능과 동일하게 동작합니다. 시트 내부에 예약어가 존재할 경우 전체 셀에 CRUD 기능이 적용됩니다.</t>
  </si>
  <si>
    <t>CRUD_??</t>
  </si>
  <si>
    <t>CRUD 데이터 테이블의 시작 위치를 지정합니다.</t>
  </si>
  <si>
    <t>_EXPORT_SHEETS_</t>
  </si>
  <si>
    <t>지정한 시트를 Export 대상으로 설정합니다.</t>
  </si>
  <si>
    <t>Export 대상 시트명을 ","로 분리하여 입력할 경우, 화면 상의 조회 대상 시트와 내보내기 대상 시트를
구분합니다.</t>
  </si>
  <si>
    <t>7.0.400.65</t>
  </si>
  <si>
    <t>_IGNORE_SHEET_</t>
  </si>
  <si>
    <t>예약어가 포함된 시트를 Export 대상에서 제외합니다.</t>
  </si>
  <si>
    <t>내부에 예약어가 존재하는 시트를 실제 화면 표시, 내보내기, 연산 등의 작업에서 제외합니다.</t>
  </si>
  <si>
    <t>7.0.400.100</t>
  </si>
  <si>
    <t>■ MX-GRID 전용 함수(AUD_xxx)</t>
  </si>
  <si>
    <t>전용 함수</t>
  </si>
  <si>
    <t>AUD_HIDE_COLUMNS</t>
  </si>
  <si>
    <t>지정한 Column 영역을 숨깁니다.
범위를 설정하지 않을 경우 현재 Column을 숨깁니다.</t>
  </si>
  <si>
    <t>함수 원형 : AUD_HIDE_COLUMNS(condition As Boolean, [range As range]) As String
＊2022-07-06</t>
  </si>
  <si>
    <t>7.0.300.15</t>
  </si>
  <si>
    <t>AUD_HIDE_ROWS</t>
  </si>
  <si>
    <t>지정한 Row 영역을 숨김니다.
범위를 설정하지 않을 경우 현재 Row를 숨깁니다.</t>
  </si>
  <si>
    <t>함수 원형 : AUD_HIDE_ROWS(condition As Boolean, [range As range]) As String
＊2022-07-06</t>
  </si>
  <si>
    <t>AUD_IMAGE</t>
  </si>
  <si>
    <t>이미지를 셀에 출력합니다.
출력하고자 하는 이미지가 reports/WEB_IMAGES 하위 경로 또는 reports 하위 경로에 존재할 때는 이미지의 파일 명을 입력합니다.
엑셀 내 이미지를 참조할 때는 콜른(:)을 사용합니다. eg. AUD_IMAGE(":Image1")</t>
  </si>
  <si>
    <t>함수 원형 : AUD_IMAGE(imageName As Variant)
＊2022-07-06</t>
  </si>
  <si>
    <t>AUD_PROPERTY</t>
  </si>
  <si>
    <t>지정한 셀에 Client Script API로 접근 가능한 속성을 생성합니다.
해당 값에 접근하는 방법은 아래와 같습니다.
 var OniGridCellClick  = function(sender, args){
  if(args.Cell.getProperty(""ITEM1"")){ 
   var arrMsg = [];
  arrMsg.push(""ITEM 1 = "" +  args.Cell.getProperty(""ITEM1""));
  arrMsg.push(""ITEM 2 = "" +  args.Cell.getProperty(""ITEM2""));
  arrMsg.push(""ITEM 3 = "" +  args.Cell.getProperty(""ITEM3""));
  arrMsg.push(""ITEM 4 = "" +  args.Cell.getProperty(""ITEM4""));  
  alert(arrMsg.join(""\n""));
 }
 };"</t>
  </si>
  <si>
    <t>함수 원형 : AUD_PROPERTY(cellText As String, [propName1 As Variant], [propValue1 As Variant], [propName2 As Variant], [propValue2 As Variant])
* 2022-07-19</t>
  </si>
  <si>
    <t>AUD_TEMPLATE_BINDING</t>
  </si>
  <si>
    <t>지정한 영역을 데이터 바인딩 시의 템플릿으로 사용합니다.
이 함수를 사용한 셀의 Column/Row 값에 1을 더한 범위부터 템플릿화 된 데이터를 출력합니다.
   formulaRange : 데이터의 필드 명 또는 수식을 지정한 영역을 설정합니다.
   styleRange   :  스타일 영역, 셀의 스타일을 지정할 영역을 설정합니다.
   alternativeStyleRange : 반복행의 스타일 영역을 설정합니다.</t>
  </si>
  <si>
    <t>함수 원형 : AUD_TEMPLATE_BINDING(formulaRange As Variant, styleRange As Variant, [alternativeStyleRange As Variant])
* 2022-07-19</t>
  </si>
  <si>
    <t>AUD_CHECK_BOX</t>
  </si>
  <si>
    <t>지정한 셀에 CheckBox를 생성합니다. (MX-GRID 에서만 동작 합니다.)
  text           : CheckBox의 텍스트
  value         : CheckBox의 초기 값
  linkRanges : CheckBox의 값이 변경 시 업데이트 할 셀 
                   단일 셀 지정 시 셀의 값을 CheckBox의 값으로 업데이트 합니다.
                   영역 지정 시 영역 내 CheckBox의 상태를 
                   현재 CheckBox의 상태로 업데이트 합니다. (전체 선택 기능)
                   ststus가 기입되지 않으면 linkRanges 의 모든 값을 CheckBox의  
                   값과 비교하여 동일한 경우 선택 상태가 됩니다.
  status        : CheckBox의 선택 여부를 가져올 값 (0:false, 1:true, -1:mix)</t>
  </si>
  <si>
    <t>함수 원형 : AUD_CHECK_BOX(text As Variant, value As Variant, [linkCell As range], [status As Integer])
* 2022-07-19</t>
  </si>
  <si>
    <t>7.0.300.36</t>
  </si>
  <si>
    <t>AUD_RADIO_BUTTON</t>
  </si>
  <si>
    <t>지정한 셀에 RadioButton을 생성합니다. (MX-GRID 에서만 동작 합니다.)
 text       : RadioButton의 텍스트
 value     : RadioButton의 값
 linkCell  : RadioButton의 값이 변경될 경우 업데이트 할 셀
               해당 셀의 값이 현재 RadioButton의 값과 동일할 경우 체크합니다.</t>
  </si>
  <si>
    <t>함수 원형 : AUD_RADIO_BUTTON(text As Variant, value As Variant, [linkCell As range])
* 2022-07-19</t>
  </si>
  <si>
    <t>지정한 셀을 수정할 수 없도록 잠급니다.
 range1     : 잠금 대상 셀의 영역 또는 주소값
 range2..?  : 잠금 대상 셀의 영역 또는 주소값</t>
  </si>
  <si>
    <t>함수 원형 : AUD_PROTECT(range1 As Variant, [range2 As Variant], [range3 As Variant], [range4 As Variant]) As String
* 2023-02-08</t>
  </si>
  <si>
    <t>7.0.400.14</t>
  </si>
  <si>
    <t>AUD_PROTECT_INDIRECT</t>
  </si>
  <si>
    <t>지정한 셀을 수정할 수 없도록 잠급니다.
 range1    : 잠금 대상 셀의 주소값을 가지는 영역 또는 주소값
 range2..? : 잠금 대상 셀의 주소값을 가지는 영역 또는 주소값</t>
  </si>
  <si>
    <t>함수 원형 : AUD_PROTECT_INDIRECT(range1 As Variant, [range2 As Variant], [range3 As Variant], [range4 As Variant]) As String
* 2023-02-08</t>
  </si>
  <si>
    <t>AUD_EXPAND_ROW</t>
  </si>
  <si>
    <t>지정한 ROW 영역에 확장/축소 버튼을 생성합니다.
 isExpand : 확장 상태로 표시할지 여부
 range1   : 확장, 축소 대상 Row
 range2..?: 확장, 축소 대상 Row</t>
  </si>
  <si>
    <t>함수 원형 : AUD_EXPAND_ROW(isExpand As Boolean, range1 As Variant, [range2 As Variant], [range3 As Variant]) As String
* 2023-02-10</t>
  </si>
  <si>
    <t>AUD_EXPAND_COLUMN</t>
  </si>
  <si>
    <t>지정한 COLUMN 영역에 확장/축소 버튼을 생성합니다.
 isExpand : 확장 상태로 표시할지 여부
 range1   : 확장, 축소 대상 Column
 range2..?: 확장, 축소 대상 Column</t>
  </si>
  <si>
    <t>함수 원형 : AUD_EXPAND_COLUMN(isExpand As Boolean, range1 As Variant, [range2 As Variant], [range3 As Variant]) As String 
* 2023-02-10</t>
  </si>
  <si>
    <t>AUD_ISMODIFIED</t>
  </si>
  <si>
    <t>지정한 범위 내 셀의 수정 여부를 반환합니다.
 range1 ~ range?   : 수정 여부를 점검할 셀 범위 정보</t>
  </si>
  <si>
    <t>함수 원형 : AUD_ISMODIFIED(range1 As Variant, [range2 As Variant], [range3 As Variant], [range4 As Variant]) As String
* 2023-03-19</t>
  </si>
  <si>
    <t>7.0.400.24</t>
  </si>
  <si>
    <t>MX-GRID는 웹 환경 하에 다양한 동작을 제어하기 위해 엑셀의 이름 정의 규칙을 활용하고 있습니다.</t>
    <phoneticPr fontId="1" type="noConversion"/>
  </si>
  <si>
    <t>이름 규칙에 ??는 해당 이름으로 시작하는 모든 항목이 동일한 동작을 한다는 의미 입니다.</t>
    <phoneticPr fontId="1" type="noConversion"/>
  </si>
  <si>
    <t>MX-GRID는 AUD_xxx 시작하는 전용 함수를 제공하여 화면 상의 특정 기능을 제공합니다.</t>
    <phoneticPr fontId="1" type="noConversion"/>
  </si>
  <si>
    <t xml:space="preserve"> </t>
    <phoneticPr fontId="1" type="noConversion"/>
  </si>
  <si>
    <t>AUD_PROTECT</t>
    <phoneticPr fontId="1" type="noConversion"/>
  </si>
  <si>
    <t>작성일 : 2024년 02월 19일 월</t>
    <phoneticPr fontId="1" type="noConversion"/>
  </si>
  <si>
    <t>데이터 셋의 영역을 지정합니다.
해당 영역의 데이터는 MX-GRID 조회 시 Client로 전달 됩니다.</t>
    <phoneticPr fontId="1" type="noConversion"/>
  </si>
  <si>
    <t>_DS_??</t>
    <phoneticPr fontId="1" type="noConversion"/>
  </si>
  <si>
    <t>i-AUD 내 데이터소스를 시트에 출력합니다.</t>
    <phoneticPr fontId="1" type="noConversion"/>
  </si>
  <si>
    <t xml:space="preserve">i-AUD 보고서 내 저장된 데이터 소스를 실행하여 시트에 출력하며, 해당 데이터가 출력될 시작셀에 이름을 지정합니다.
(eg. _DS_Data1, _DS_Data2) </t>
    <phoneticPr fontId="1" type="noConversion"/>
  </si>
  <si>
    <t>7.0.500.37</t>
    <phoneticPr fontId="1" type="noConversion"/>
  </si>
  <si>
    <t>VS_DATE</t>
  </si>
  <si>
    <t>전라북도</t>
  </si>
  <si>
    <t>경기도</t>
  </si>
  <si>
    <t>대구광역시</t>
  </si>
  <si>
    <t>강원도</t>
  </si>
  <si>
    <t>서울특별시</t>
  </si>
  <si>
    <t>대전광역시</t>
  </si>
  <si>
    <t>울산광역시</t>
  </si>
  <si>
    <t>전라남도</t>
  </si>
  <si>
    <t>충청북도</t>
  </si>
  <si>
    <t>인천광역시</t>
  </si>
  <si>
    <t>충청남도</t>
  </si>
  <si>
    <t>권역</t>
    <phoneticPr fontId="1" type="noConversion"/>
  </si>
  <si>
    <t>합계</t>
    <phoneticPr fontId="1" type="noConversion"/>
  </si>
  <si>
    <t>부산광역시</t>
  </si>
  <si>
    <t>경상남도</t>
  </si>
  <si>
    <t>경상북도</t>
  </si>
  <si>
    <t>광주광역시</t>
  </si>
  <si>
    <t>제주특별자치도</t>
  </si>
  <si>
    <t>세종특별자치시</t>
  </si>
  <si>
    <t>종합병원</t>
    <phoneticPr fontId="1" type="noConversion"/>
  </si>
  <si>
    <t>의원</t>
    <phoneticPr fontId="1" type="noConversion"/>
  </si>
  <si>
    <t>약국</t>
    <phoneticPr fontId="1" type="noConversion"/>
  </si>
  <si>
    <t>약국</t>
    <phoneticPr fontId="1" type="noConversion"/>
  </si>
  <si>
    <t>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</si>
</sst>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2"/>
      <charset val="129"/>
      <scheme val="minor"/>
    </font>
    <font>
      <sz val="11"/>
      <color rgb="FF54585A"/>
      <name val="맑은 고딕"/>
      <family val="3"/>
      <charset val="129"/>
      <scheme val="minor"/>
    </font>
    <font>
      <b/>
      <sz val="11"/>
      <color rgb="FF54585A"/>
      <name val="맑은 고딕"/>
      <family val="3"/>
      <charset val="129"/>
      <scheme val="minor"/>
    </font>
    <font>
      <b/>
      <sz val="11"/>
      <color rgb="FF333333"/>
      <name val="맑은 고딕"/>
      <family val="3"/>
      <charset val="129"/>
      <scheme val="minor"/>
    </font>
    <font>
      <b/>
      <sz val="11"/>
      <color rgb="FFDF3F3F"/>
      <name val="맑은 고딕"/>
      <family val="3"/>
      <charset val="129"/>
      <scheme val="minor"/>
    </font>
    <font>
      <b/>
      <sz val="11"/>
      <color rgb="FFF6751E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6E6EA"/>
        <bgColor indexed="64"/>
      </patternFill>
    </fill>
    <fill>
      <patternFill patternType="solid">
        <fgColor rgb="FFE9EEFF"/>
        <bgColor indexed="64"/>
      </patternFill>
    </fill>
    <fill>
      <patternFill patternType="solid">
        <fgColor rgb="FFF9F9F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9FAFB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C2C2C5"/>
      </left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 style="thin">
        <color rgb="FFC2C2C5"/>
      </right>
      <top/>
      <bottom/>
      <diagonal/>
    </border>
    <border>
      <left/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 style="thin">
        <color rgb="FFE8E5E2"/>
      </right>
      <top style="medium">
        <color rgb="FFC2C6CD"/>
      </top>
      <bottom style="thin">
        <color rgb="FFE8E5E2"/>
      </bottom>
      <diagonal/>
    </border>
    <border>
      <left style="thin">
        <color rgb="FFE8E5E2"/>
      </left>
      <right style="thin">
        <color rgb="FFE8E5E2"/>
      </right>
      <top style="medium">
        <color rgb="FFC2C6CD"/>
      </top>
      <bottom style="thin">
        <color rgb="FFE8E5E2"/>
      </bottom>
      <diagonal/>
    </border>
    <border>
      <left style="thin">
        <color rgb="FFE8E5E2"/>
      </left>
      <right/>
      <top style="medium">
        <color rgb="FFC2C6CD"/>
      </top>
      <bottom style="thin">
        <color rgb="FFE8E5E2"/>
      </bottom>
      <diagonal/>
    </border>
    <border>
      <left/>
      <right style="thin">
        <color rgb="FFE8E5E2"/>
      </right>
      <top style="thin">
        <color rgb="FFE8E5E2"/>
      </top>
      <bottom style="thin">
        <color rgb="FFE8E5E2"/>
      </bottom>
      <diagonal/>
    </border>
    <border>
      <left style="thin">
        <color rgb="FFE8E5E2"/>
      </left>
      <right style="thin">
        <color rgb="FFE8E5E2"/>
      </right>
      <top style="thin">
        <color rgb="FFE8E5E2"/>
      </top>
      <bottom style="thin">
        <color rgb="FFE8E5E2"/>
      </bottom>
      <diagonal/>
    </border>
    <border>
      <left style="thin">
        <color rgb="FFE8E5E2"/>
      </left>
      <right/>
      <top style="thin">
        <color rgb="FFE8E5E2"/>
      </top>
      <bottom style="thin">
        <color rgb="FFE8E5E2"/>
      </bottom>
      <diagonal/>
    </border>
    <border>
      <left style="thin">
        <color rgb="FFE8E5E2"/>
      </left>
      <right style="thin">
        <color rgb="FFE8E5E2"/>
      </right>
      <top/>
      <bottom style="medium">
        <color rgb="FFC2C6CD"/>
      </bottom>
      <diagonal/>
    </border>
    <border>
      <left/>
      <right style="thin">
        <color rgb="FFE8E5E2"/>
      </right>
      <top/>
      <bottom style="medium">
        <color rgb="FFC2C6CD"/>
      </bottom>
      <diagonal/>
    </border>
    <border>
      <left style="thin">
        <color rgb="FFE8E5E2"/>
      </left>
      <right/>
      <top/>
      <bottom style="medium">
        <color rgb="FFC2C6CD"/>
      </bottom>
      <diagonal/>
    </border>
    <border>
      <left/>
      <right style="thin">
        <color rgb="FFE8E5E2"/>
      </right>
      <top style="thin">
        <color rgb="FFE8E5E2"/>
      </top>
      <bottom/>
      <diagonal/>
    </border>
    <border>
      <left style="thin">
        <color rgb="FFE8E5E2"/>
      </left>
      <right style="thin">
        <color rgb="FFE8E5E2"/>
      </right>
      <top style="thin">
        <color rgb="FFE8E5E2"/>
      </top>
      <bottom/>
      <diagonal/>
    </border>
    <border>
      <left style="thin">
        <color rgb="FFE8E5E2"/>
      </left>
      <right/>
      <top style="thin">
        <color rgb="FFE8E5E2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 applyAlignment="1">
      <alignment horizontal="right" vertical="center"/>
    </xf>
    <xf numFmtId="0" fontId="7" fillId="2" borderId="8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 indent="1"/>
    </xf>
    <xf numFmtId="0" fontId="8" fillId="0" borderId="8" xfId="0" applyFont="1" applyBorder="1" applyAlignment="1">
      <alignment horizontal="left" vertical="center" wrapText="1" indent="1"/>
    </xf>
    <xf numFmtId="0" fontId="8" fillId="0" borderId="8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wrapText="1" indent="1"/>
    </xf>
    <xf numFmtId="0" fontId="8" fillId="4" borderId="8" xfId="0" applyFont="1" applyFill="1" applyBorder="1" applyAlignment="1">
      <alignment horizontal="left" vertical="center" wrapText="1" indent="1"/>
    </xf>
    <xf numFmtId="0" fontId="8" fillId="4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0" fillId="0" borderId="9" xfId="0" applyBorder="1">
      <alignment vertical="center"/>
    </xf>
    <xf numFmtId="0" fontId="9" fillId="3" borderId="10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 indent="1"/>
    </xf>
    <xf numFmtId="0" fontId="10" fillId="0" borderId="8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NumberFormat="1">
      <alignment vertical="center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76" fontId="12" fillId="6" borderId="13" xfId="0" applyNumberFormat="1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176" fontId="12" fillId="6" borderId="16" xfId="0" applyNumberFormat="1" applyFont="1" applyFill="1" applyBorder="1" applyAlignment="1">
      <alignment horizontal="center" vertical="center"/>
    </xf>
    <xf numFmtId="176" fontId="11" fillId="0" borderId="12" xfId="0" applyNumberFormat="1" applyFont="1" applyBorder="1" applyAlignment="1" applyProtection="1">
      <alignment horizontal="center" vertical="center"/>
    </xf>
    <xf numFmtId="176" fontId="11" fillId="0" borderId="15" xfId="0" applyNumberFormat="1" applyFont="1" applyBorder="1" applyAlignment="1" applyProtection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3" fillId="6" borderId="19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176" fontId="11" fillId="0" borderId="21" xfId="0" applyNumberFormat="1" applyFont="1" applyBorder="1" applyAlignment="1" applyProtection="1">
      <alignment horizontal="center" vertical="center"/>
    </xf>
    <xf numFmtId="176" fontId="12" fillId="6" borderId="22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2C6CD"/>
      <color rgb="FFE8E5E2"/>
      <color rgb="FFF9FAFB"/>
      <color rgb="FFF6751E"/>
      <color rgb="FFFDE2CF"/>
      <color rgb="FFDF3F3F"/>
      <color rgb="FF333333"/>
      <color rgb="FF54585A"/>
      <color rgb="FF777777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'V1'!$A$2</c:f>
              <c:strCache>
                <c:ptCount val="1"/>
                <c:pt idx="0">
                  <c:v>경기도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'V1'!$B$2:$D$2</c:f>
              <c:numCache>
                <c:formatCode>#,##0_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72-4393-9CC9-B9760FAF7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'V1'!$A$9</c:f>
              <c:strCache>
                <c:ptCount val="1"/>
                <c:pt idx="0">
                  <c:v>충청남도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'V1'!$B$9:$D$9</c:f>
              <c:numCache>
                <c:formatCode>#,##0_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1C-4228-BC13-0F5EEEB8B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'V1'!$A$3</c:f>
              <c:strCache>
                <c:ptCount val="1"/>
                <c:pt idx="0">
                  <c:v>서울특별시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'V1'!$B$3:$D$3</c:f>
              <c:numCache>
                <c:formatCode>#,##0_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96-48B3-B8E0-A93A59161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'V1'!$A$6</c:f>
              <c:strCache>
                <c:ptCount val="1"/>
                <c:pt idx="0">
                  <c:v>인천광역시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'V1'!$B$6:$D$6</c:f>
              <c:numCache>
                <c:formatCode>#,##0_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C6-4191-AE18-32728629C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'V1'!$A$13</c:f>
              <c:strCache>
                <c:ptCount val="1"/>
                <c:pt idx="0">
                  <c:v>강원도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'V1'!$B$13:$D$13</c:f>
              <c:numCache>
                <c:formatCode>#,##0_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EC-4FE2-BE4F-52B1F8ED8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'V1'!$A$12</c:f>
              <c:strCache>
                <c:ptCount val="1"/>
                <c:pt idx="0">
                  <c:v>충청북도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'V1'!$B$12:$D$12</c:f>
              <c:numCache>
                <c:formatCode>#,##0_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29-423C-BA4A-784EB0946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'V1'!$A$7</c:f>
              <c:strCache>
                <c:ptCount val="1"/>
                <c:pt idx="0">
                  <c:v>경상북도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'V1'!$B$7:$D$7</c:f>
              <c:numCache>
                <c:formatCode>#,##0_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69-4CCA-9735-AB3E029937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'V1'!$A$14</c:f>
              <c:strCache>
                <c:ptCount val="1"/>
                <c:pt idx="0">
                  <c:v>대전광역시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'V1'!$B$14:$D$14</c:f>
              <c:numCache>
                <c:formatCode>#,##0_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16-4381-A921-4AD58EFBE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'V1'!$A$18</c:f>
              <c:strCache>
                <c:ptCount val="1"/>
                <c:pt idx="0">
                  <c:v>세종특별자치시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'V1'!$B$18:$D$18</c:f>
              <c:numCache>
                <c:formatCode>#,##0_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12-462A-87D6-9BF794A02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'V1'!$A$4</c:f>
              <c:strCache>
                <c:ptCount val="1"/>
                <c:pt idx="0">
                  <c:v>부산광역시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'V1'!$B$4:$D$4</c:f>
              <c:numCache>
                <c:formatCode>#,##0_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C6-49E0-A88A-3152D510E1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'V1'!$A$10</c:f>
              <c:strCache>
                <c:ptCount val="1"/>
                <c:pt idx="0">
                  <c:v>전라남도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'V1'!$B$10:$D$10</c:f>
              <c:numCache>
                <c:formatCode>#,##0_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AF-486E-9DCD-C7A3330BE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'V1'!$A$17</c:f>
              <c:strCache>
                <c:ptCount val="1"/>
                <c:pt idx="0">
                  <c:v>제주특별자치도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'V1'!$B$17:$D$17</c:f>
              <c:numCache>
                <c:formatCode>#,##0_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38-4365-AA14-EBC9CC594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'V1'!$A$5</c:f>
              <c:strCache>
                <c:ptCount val="1"/>
                <c:pt idx="0">
                  <c:v>경상남도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'V1'!$B$5:$D$5</c:f>
              <c:numCache>
                <c:formatCode>#,##0_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10-4AD3-A8BD-9A2FAC5FE7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'V1'!$A$15</c:f>
              <c:strCache>
                <c:ptCount val="1"/>
                <c:pt idx="0">
                  <c:v>광주광역시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'V1'!$B$15:$D$15</c:f>
              <c:numCache>
                <c:formatCode>#,##0_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41-48C7-BC71-EE8F0CD32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'V1'!$A$16</c:f>
              <c:strCache>
                <c:ptCount val="1"/>
                <c:pt idx="0">
                  <c:v>울산광역시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'V1'!$B$16:$D$16</c:f>
              <c:numCache>
                <c:formatCode>#,##0_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52-466A-8CD1-AF64AFBBC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'V1'!$A$8</c:f>
              <c:strCache>
                <c:ptCount val="1"/>
                <c:pt idx="0">
                  <c:v>대구광역시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'V1'!$B$8:$D$8</c:f>
              <c:numCache>
                <c:formatCode>#,##0_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7B-4DFE-A6AF-7464637CF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2222222222222222"/>
          <c:y val="0.1551173708920188"/>
          <c:w val="0.75555555555555554"/>
          <c:h val="0.661893460500535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'V1'!$A$11</c:f>
              <c:strCache>
                <c:ptCount val="1"/>
                <c:pt idx="0">
                  <c:v>전라북도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'V1'!$B$11:$D$11</c:f>
              <c:numCache>
                <c:formatCode>#,##0_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8C-4091-9375-DFA194CD49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2675199"/>
        <c:axId val="724066639"/>
      </c:barChart>
      <c:catAx>
        <c:axId val="19226751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4066639"/>
        <c:crosses val="autoZero"/>
        <c:auto val="1"/>
        <c:lblAlgn val="ctr"/>
        <c:lblOffset val="100"/>
        <c:noMultiLvlLbl val="0"/>
      </c:catAx>
      <c:valAx>
        <c:axId val="724066639"/>
        <c:scaling>
          <c:orientation val="minMax"/>
        </c:scaling>
        <c:delete val="1"/>
        <c:axPos val="l"/>
        <c:numFmt formatCode="#,##0_ " sourceLinked="1"/>
        <c:majorTickMark val="none"/>
        <c:minorTickMark val="none"/>
        <c:tickLblPos val="nextTo"/>
        <c:crossAx val="192267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700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0</xdr:rowOff>
    </xdr:from>
    <xdr:to>
      <xdr:col>2</xdr:col>
      <xdr:colOff>161925</xdr:colOff>
      <xdr:row>11</xdr:row>
      <xdr:rowOff>95250</xdr:rowOff>
    </xdr:to>
    <xdr:graphicFrame macro="">
      <xdr:nvGraphicFramePr>
        <xdr:cNvPr id="20" name="차트 19">
          <a:extLst>
            <a:ext uri="{FF2B5EF4-FFF2-40B4-BE49-F238E27FC236}">
              <a16:creationId xmlns:a16="http://schemas.microsoft.com/office/drawing/2014/main" id="{E736CAC1-FC45-471B-BABA-557CB7D939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</xdr:row>
      <xdr:rowOff>0</xdr:rowOff>
    </xdr:from>
    <xdr:to>
      <xdr:col>1</xdr:col>
      <xdr:colOff>161925</xdr:colOff>
      <xdr:row>11</xdr:row>
      <xdr:rowOff>95250</xdr:rowOff>
    </xdr:to>
    <xdr:graphicFrame macro="">
      <xdr:nvGraphicFramePr>
        <xdr:cNvPr id="21" name="차트 20">
          <a:extLst>
            <a:ext uri="{FF2B5EF4-FFF2-40B4-BE49-F238E27FC236}">
              <a16:creationId xmlns:a16="http://schemas.microsoft.com/office/drawing/2014/main" id="{83C0CCDC-496A-484E-82ED-E012A4AB2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2</xdr:col>
      <xdr:colOff>161925</xdr:colOff>
      <xdr:row>5</xdr:row>
      <xdr:rowOff>95250</xdr:rowOff>
    </xdr:to>
    <xdr:graphicFrame macro="">
      <xdr:nvGraphicFramePr>
        <xdr:cNvPr id="22" name="차트 21">
          <a:extLst>
            <a:ext uri="{FF2B5EF4-FFF2-40B4-BE49-F238E27FC236}">
              <a16:creationId xmlns:a16="http://schemas.microsoft.com/office/drawing/2014/main" id="{C20EA8F5-D206-4A97-8D0A-A273201B85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</xdr:col>
      <xdr:colOff>161925</xdr:colOff>
      <xdr:row>5</xdr:row>
      <xdr:rowOff>95250</xdr:rowOff>
    </xdr:to>
    <xdr:graphicFrame macro="">
      <xdr:nvGraphicFramePr>
        <xdr:cNvPr id="23" name="차트 22">
          <a:extLst>
            <a:ext uri="{FF2B5EF4-FFF2-40B4-BE49-F238E27FC236}">
              <a16:creationId xmlns:a16="http://schemas.microsoft.com/office/drawing/2014/main" id="{0C5FCCB3-C8A0-4976-B317-E9E999CD0A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4</xdr:col>
      <xdr:colOff>161925</xdr:colOff>
      <xdr:row>5</xdr:row>
      <xdr:rowOff>95250</xdr:rowOff>
    </xdr:to>
    <xdr:graphicFrame macro="">
      <xdr:nvGraphicFramePr>
        <xdr:cNvPr id="24" name="차트 23">
          <a:extLst>
            <a:ext uri="{FF2B5EF4-FFF2-40B4-BE49-F238E27FC236}">
              <a16:creationId xmlns:a16="http://schemas.microsoft.com/office/drawing/2014/main" id="{38BC4AB9-08FA-4E84-86DA-8CE646091A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0</xdr:colOff>
      <xdr:row>6</xdr:row>
      <xdr:rowOff>0</xdr:rowOff>
    </xdr:from>
    <xdr:to>
      <xdr:col>4</xdr:col>
      <xdr:colOff>161925</xdr:colOff>
      <xdr:row>11</xdr:row>
      <xdr:rowOff>95250</xdr:rowOff>
    </xdr:to>
    <xdr:graphicFrame macro="">
      <xdr:nvGraphicFramePr>
        <xdr:cNvPr id="25" name="차트 24">
          <a:extLst>
            <a:ext uri="{FF2B5EF4-FFF2-40B4-BE49-F238E27FC236}">
              <a16:creationId xmlns:a16="http://schemas.microsoft.com/office/drawing/2014/main" id="{EC8284C7-62D1-439B-A40C-B20AEB554E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0</xdr:colOff>
      <xdr:row>12</xdr:row>
      <xdr:rowOff>0</xdr:rowOff>
    </xdr:from>
    <xdr:to>
      <xdr:col>5</xdr:col>
      <xdr:colOff>161925</xdr:colOff>
      <xdr:row>17</xdr:row>
      <xdr:rowOff>95250</xdr:rowOff>
    </xdr:to>
    <xdr:graphicFrame macro="">
      <xdr:nvGraphicFramePr>
        <xdr:cNvPr id="27" name="차트 26">
          <a:extLst>
            <a:ext uri="{FF2B5EF4-FFF2-40B4-BE49-F238E27FC236}">
              <a16:creationId xmlns:a16="http://schemas.microsoft.com/office/drawing/2014/main" id="{9D4D0A8D-44E4-4B64-AC21-0B8D7B0327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12</xdr:row>
      <xdr:rowOff>0</xdr:rowOff>
    </xdr:from>
    <xdr:to>
      <xdr:col>3</xdr:col>
      <xdr:colOff>161925</xdr:colOff>
      <xdr:row>17</xdr:row>
      <xdr:rowOff>95250</xdr:rowOff>
    </xdr:to>
    <xdr:graphicFrame macro="">
      <xdr:nvGraphicFramePr>
        <xdr:cNvPr id="28" name="차트 27">
          <a:extLst>
            <a:ext uri="{FF2B5EF4-FFF2-40B4-BE49-F238E27FC236}">
              <a16:creationId xmlns:a16="http://schemas.microsoft.com/office/drawing/2014/main" id="{36BA9F33-A8E3-4DEC-BF40-B6F9AD6175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12</xdr:row>
      <xdr:rowOff>0</xdr:rowOff>
    </xdr:from>
    <xdr:to>
      <xdr:col>2</xdr:col>
      <xdr:colOff>161925</xdr:colOff>
      <xdr:row>17</xdr:row>
      <xdr:rowOff>95250</xdr:rowOff>
    </xdr:to>
    <xdr:graphicFrame macro="">
      <xdr:nvGraphicFramePr>
        <xdr:cNvPr id="29" name="차트 28">
          <a:extLst>
            <a:ext uri="{FF2B5EF4-FFF2-40B4-BE49-F238E27FC236}">
              <a16:creationId xmlns:a16="http://schemas.microsoft.com/office/drawing/2014/main" id="{F970437E-1190-4051-B069-3860C75410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0</xdr:colOff>
      <xdr:row>23</xdr:row>
      <xdr:rowOff>0</xdr:rowOff>
    </xdr:from>
    <xdr:to>
      <xdr:col>5</xdr:col>
      <xdr:colOff>161925</xdr:colOff>
      <xdr:row>28</xdr:row>
      <xdr:rowOff>95250</xdr:rowOff>
    </xdr:to>
    <xdr:graphicFrame macro="">
      <xdr:nvGraphicFramePr>
        <xdr:cNvPr id="36" name="차트 35">
          <a:extLst>
            <a:ext uri="{FF2B5EF4-FFF2-40B4-BE49-F238E27FC236}">
              <a16:creationId xmlns:a16="http://schemas.microsoft.com/office/drawing/2014/main" id="{13C4E677-3C2D-44B4-8278-E8525B81A3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27</xdr:row>
      <xdr:rowOff>0</xdr:rowOff>
    </xdr:from>
    <xdr:to>
      <xdr:col>1</xdr:col>
      <xdr:colOff>161925</xdr:colOff>
      <xdr:row>32</xdr:row>
      <xdr:rowOff>95250</xdr:rowOff>
    </xdr:to>
    <xdr:graphicFrame macro="">
      <xdr:nvGraphicFramePr>
        <xdr:cNvPr id="40" name="차트 39">
          <a:extLst>
            <a:ext uri="{FF2B5EF4-FFF2-40B4-BE49-F238E27FC236}">
              <a16:creationId xmlns:a16="http://schemas.microsoft.com/office/drawing/2014/main" id="{5DBFE76A-203B-4887-BC43-917A7B7311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27</xdr:row>
      <xdr:rowOff>0</xdr:rowOff>
    </xdr:from>
    <xdr:to>
      <xdr:col>6</xdr:col>
      <xdr:colOff>161925</xdr:colOff>
      <xdr:row>32</xdr:row>
      <xdr:rowOff>95250</xdr:rowOff>
    </xdr:to>
    <xdr:graphicFrame macro="">
      <xdr:nvGraphicFramePr>
        <xdr:cNvPr id="41" name="차트 40">
          <a:extLst>
            <a:ext uri="{FF2B5EF4-FFF2-40B4-BE49-F238E27FC236}">
              <a16:creationId xmlns:a16="http://schemas.microsoft.com/office/drawing/2014/main" id="{9FB6FCDA-8454-4D30-AA54-323EC37397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</xdr:col>
      <xdr:colOff>0</xdr:colOff>
      <xdr:row>23</xdr:row>
      <xdr:rowOff>0</xdr:rowOff>
    </xdr:from>
    <xdr:to>
      <xdr:col>3</xdr:col>
      <xdr:colOff>161925</xdr:colOff>
      <xdr:row>28</xdr:row>
      <xdr:rowOff>95250</xdr:rowOff>
    </xdr:to>
    <xdr:graphicFrame macro="">
      <xdr:nvGraphicFramePr>
        <xdr:cNvPr id="42" name="차트 41">
          <a:extLst>
            <a:ext uri="{FF2B5EF4-FFF2-40B4-BE49-F238E27FC236}">
              <a16:creationId xmlns:a16="http://schemas.microsoft.com/office/drawing/2014/main" id="{D5F3D93E-33AA-4EF4-B287-3C7D554DC9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23</xdr:row>
      <xdr:rowOff>0</xdr:rowOff>
    </xdr:from>
    <xdr:to>
      <xdr:col>1</xdr:col>
      <xdr:colOff>161925</xdr:colOff>
      <xdr:row>28</xdr:row>
      <xdr:rowOff>95250</xdr:rowOff>
    </xdr:to>
    <xdr:graphicFrame macro="">
      <xdr:nvGraphicFramePr>
        <xdr:cNvPr id="43" name="차트 42">
          <a:extLst>
            <a:ext uri="{FF2B5EF4-FFF2-40B4-BE49-F238E27FC236}">
              <a16:creationId xmlns:a16="http://schemas.microsoft.com/office/drawing/2014/main" id="{BD99AB40-93ED-463E-93F4-0B0B4B8D03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</xdr:row>
      <xdr:rowOff>0</xdr:rowOff>
    </xdr:from>
    <xdr:to>
      <xdr:col>6</xdr:col>
      <xdr:colOff>161925</xdr:colOff>
      <xdr:row>23</xdr:row>
      <xdr:rowOff>95250</xdr:rowOff>
    </xdr:to>
    <xdr:graphicFrame macro="">
      <xdr:nvGraphicFramePr>
        <xdr:cNvPr id="44" name="차트 43">
          <a:extLst>
            <a:ext uri="{FF2B5EF4-FFF2-40B4-BE49-F238E27FC236}">
              <a16:creationId xmlns:a16="http://schemas.microsoft.com/office/drawing/2014/main" id="{00F52C41-DBC9-4044-823C-13C442AEE5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0</xdr:colOff>
      <xdr:row>18</xdr:row>
      <xdr:rowOff>0</xdr:rowOff>
    </xdr:from>
    <xdr:to>
      <xdr:col>4</xdr:col>
      <xdr:colOff>161925</xdr:colOff>
      <xdr:row>23</xdr:row>
      <xdr:rowOff>95250</xdr:rowOff>
    </xdr:to>
    <xdr:graphicFrame macro="">
      <xdr:nvGraphicFramePr>
        <xdr:cNvPr id="45" name="차트 44">
          <a:extLst>
            <a:ext uri="{FF2B5EF4-FFF2-40B4-BE49-F238E27FC236}">
              <a16:creationId xmlns:a16="http://schemas.microsoft.com/office/drawing/2014/main" id="{C9FFD681-882D-4D0A-A278-33608865B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0</xdr:colOff>
      <xdr:row>18</xdr:row>
      <xdr:rowOff>0</xdr:rowOff>
    </xdr:from>
    <xdr:to>
      <xdr:col>2</xdr:col>
      <xdr:colOff>161925</xdr:colOff>
      <xdr:row>23</xdr:row>
      <xdr:rowOff>95250</xdr:rowOff>
    </xdr:to>
    <xdr:graphicFrame macro="">
      <xdr:nvGraphicFramePr>
        <xdr:cNvPr id="46" name="차트 45">
          <a:extLst>
            <a:ext uri="{FF2B5EF4-FFF2-40B4-BE49-F238E27FC236}">
              <a16:creationId xmlns:a16="http://schemas.microsoft.com/office/drawing/2014/main" id="{7F76DC5A-2695-470B-9DAA-8391B32D93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02D2-1157-45C8-BA56-33AA314206FC}">
  <dimension ref="A1:E19"/>
  <sheetViews>
    <sheetView showGridLines="0" tabSelected="1" zoomScaleNormal="100" workbookViewId="0">
      <pane ySplit="1" topLeftCell="A2" activePane="bottomLeft" state="frozen"/>
      <selection pane="bottomLeft"/>
    </sheetView>
  </sheetViews>
  <sheetFormatPr defaultRowHeight="16.5" x14ac:dyDescent="0.3"/>
  <cols>
    <col min="1" max="1" width="18.625" style="31" customWidth="1"/>
    <col min="2" max="5" width="17.625" style="31" customWidth="1"/>
    <col min="6" max="16384" width="9" style="31"/>
  </cols>
  <sheetData>
    <row r="1" spans="1:5" ht="30" customHeight="1" thickBot="1" x14ac:dyDescent="0.35">
      <c r="A1" s="42" t="s">
        <v>114</v>
      </c>
      <c r="B1" s="39" t="s">
        <v>122</v>
      </c>
      <c r="C1" s="40" t="s">
        <v>123</v>
      </c>
      <c r="D1" s="41" t="s">
        <v>124</v>
      </c>
      <c r="E1" s="43" t="s">
        <v>115</v>
      </c>
    </row>
    <row r="2" spans="1:5" ht="27" customHeight="1" x14ac:dyDescent="0.3">
      <c r="A2" s="33" t="s">
        <v>104</v>
      </c>
      <c r="B2" s="37">
        <f>SUMIFS( 'D1'!B:B,  'D1'!$A:$A,'V1'!$A2 )</f>
        <v>0</v>
      </c>
      <c r="C2" s="37">
        <f>SUMIFS( 'D1'!C:C,  'D1'!$A:$A,'V1'!$A2 )</f>
        <v>0</v>
      </c>
      <c r="D2" s="37">
        <f>SUMIFS( 'D1'!D:D,  'D1'!$A:$A,'V1'!$A2 )</f>
        <v>0</v>
      </c>
      <c r="E2" s="34">
        <f>SUM(B2:D2)</f>
        <v>0</v>
      </c>
    </row>
    <row r="3" spans="1:5" ht="27" customHeight="1" x14ac:dyDescent="0.3">
      <c r="A3" s="35" t="s">
        <v>107</v>
      </c>
      <c r="B3" s="38">
        <f>SUMIFS( 'D1'!B:B,  'D1'!$A:$A,'V1'!$A3 )</f>
        <v>0</v>
      </c>
      <c r="C3" s="38">
        <f>SUMIFS( 'D1'!C:C,  'D1'!$A:$A,'V1'!$A3 )</f>
        <v>0</v>
      </c>
      <c r="D3" s="38">
        <f>SUMIFS( 'D1'!D:D,  'D1'!$A:$A,'V1'!$A3 )</f>
        <v>0</v>
      </c>
      <c r="E3" s="36">
        <f t="shared" ref="E3:E18" si="0">SUM(B3:D3)</f>
        <v>0</v>
      </c>
    </row>
    <row r="4" spans="1:5" ht="27" customHeight="1" x14ac:dyDescent="0.3">
      <c r="A4" s="35" t="s">
        <v>116</v>
      </c>
      <c r="B4" s="38">
        <f>SUMIFS( 'D1'!B:B,  'D1'!$A:$A,'V1'!$A4 )</f>
        <v>0</v>
      </c>
      <c r="C4" s="38">
        <f>SUMIFS( 'D1'!C:C,  'D1'!$A:$A,'V1'!$A4 )</f>
        <v>0</v>
      </c>
      <c r="D4" s="38">
        <f>SUMIFS( 'D1'!D:D,  'D1'!$A:$A,'V1'!$A4 )</f>
        <v>0</v>
      </c>
      <c r="E4" s="36">
        <f t="shared" si="0"/>
        <v>0</v>
      </c>
    </row>
    <row r="5" spans="1:5" ht="27" customHeight="1" x14ac:dyDescent="0.3">
      <c r="A5" s="35" t="s">
        <v>117</v>
      </c>
      <c r="B5" s="38">
        <f>SUMIFS( 'D1'!B:B,  'D1'!$A:$A,'V1'!$A5 )</f>
        <v>0</v>
      </c>
      <c r="C5" s="38">
        <f>SUMIFS( 'D1'!C:C,  'D1'!$A:$A,'V1'!$A5 )</f>
        <v>0</v>
      </c>
      <c r="D5" s="38">
        <f>SUMIFS( 'D1'!D:D,  'D1'!$A:$A,'V1'!$A5 )</f>
        <v>0</v>
      </c>
      <c r="E5" s="36">
        <f t="shared" si="0"/>
        <v>0</v>
      </c>
    </row>
    <row r="6" spans="1:5" ht="27" customHeight="1" x14ac:dyDescent="0.3">
      <c r="A6" s="35" t="s">
        <v>112</v>
      </c>
      <c r="B6" s="38">
        <f>SUMIFS( 'D1'!B:B,  'D1'!$A:$A,'V1'!$A6 )</f>
        <v>0</v>
      </c>
      <c r="C6" s="38">
        <f>SUMIFS( 'D1'!C:C,  'D1'!$A:$A,'V1'!$A6 )</f>
        <v>0</v>
      </c>
      <c r="D6" s="38">
        <f>SUMIFS( 'D1'!D:D,  'D1'!$A:$A,'V1'!$A6 )</f>
        <v>0</v>
      </c>
      <c r="E6" s="36">
        <f t="shared" si="0"/>
        <v>0</v>
      </c>
    </row>
    <row r="7" spans="1:5" ht="27" customHeight="1" x14ac:dyDescent="0.3">
      <c r="A7" s="35" t="s">
        <v>118</v>
      </c>
      <c r="B7" s="38">
        <f>SUMIFS( 'D1'!B:B,  'D1'!$A:$A,'V1'!$A7 )</f>
        <v>0</v>
      </c>
      <c r="C7" s="38">
        <f>SUMIFS( 'D1'!C:C,  'D1'!$A:$A,'V1'!$A7 )</f>
        <v>0</v>
      </c>
      <c r="D7" s="38">
        <f>SUMIFS( 'D1'!D:D,  'D1'!$A:$A,'V1'!$A7 )</f>
        <v>0</v>
      </c>
      <c r="E7" s="36">
        <f t="shared" si="0"/>
        <v>0</v>
      </c>
    </row>
    <row r="8" spans="1:5" ht="27" customHeight="1" x14ac:dyDescent="0.3">
      <c r="A8" s="35" t="s">
        <v>105</v>
      </c>
      <c r="B8" s="38">
        <f>SUMIFS( 'D1'!B:B,  'D1'!$A:$A,'V1'!$A8 )</f>
        <v>0</v>
      </c>
      <c r="C8" s="38">
        <f>SUMIFS( 'D1'!C:C,  'D1'!$A:$A,'V1'!$A8 )</f>
        <v>0</v>
      </c>
      <c r="D8" s="38">
        <f>SUMIFS( 'D1'!D:D,  'D1'!$A:$A,'V1'!$A8 )</f>
        <v>0</v>
      </c>
      <c r="E8" s="36">
        <f t="shared" si="0"/>
        <v>0</v>
      </c>
    </row>
    <row r="9" spans="1:5" ht="27" customHeight="1" x14ac:dyDescent="0.3">
      <c r="A9" s="35" t="s">
        <v>113</v>
      </c>
      <c r="B9" s="38">
        <f>SUMIFS( 'D1'!B:B,  'D1'!$A:$A,'V1'!$A9 )</f>
        <v>0</v>
      </c>
      <c r="C9" s="38">
        <f>SUMIFS( 'D1'!C:C,  'D1'!$A:$A,'V1'!$A9 )</f>
        <v>0</v>
      </c>
      <c r="D9" s="38">
        <f>SUMIFS( 'D1'!D:D,  'D1'!$A:$A,'V1'!$A9 )</f>
        <v>0</v>
      </c>
      <c r="E9" s="36">
        <f t="shared" si="0"/>
        <v>0</v>
      </c>
    </row>
    <row r="10" spans="1:5" ht="27" customHeight="1" x14ac:dyDescent="0.3">
      <c r="A10" s="35" t="s">
        <v>110</v>
      </c>
      <c r="B10" s="38">
        <f>SUMIFS( 'D1'!B:B,  'D1'!$A:$A,'V1'!$A10 )</f>
        <v>0</v>
      </c>
      <c r="C10" s="38">
        <f>SUMIFS( 'D1'!C:C,  'D1'!$A:$A,'V1'!$A10 )</f>
        <v>0</v>
      </c>
      <c r="D10" s="38">
        <f>SUMIFS( 'D1'!D:D,  'D1'!$A:$A,'V1'!$A10 )</f>
        <v>0</v>
      </c>
      <c r="E10" s="36">
        <f t="shared" si="0"/>
        <v>0</v>
      </c>
    </row>
    <row r="11" spans="1:5" ht="27" customHeight="1" x14ac:dyDescent="0.3">
      <c r="A11" s="35" t="s">
        <v>103</v>
      </c>
      <c r="B11" s="38">
        <f>SUMIFS( 'D1'!B:B,  'D1'!$A:$A,'V1'!$A11 )</f>
        <v>0</v>
      </c>
      <c r="C11" s="38">
        <f>SUMIFS( 'D1'!C:C,  'D1'!$A:$A,'V1'!$A11 )</f>
        <v>0</v>
      </c>
      <c r="D11" s="38">
        <f>SUMIFS( 'D1'!D:D,  'D1'!$A:$A,'V1'!$A11 )</f>
        <v>0</v>
      </c>
      <c r="E11" s="36">
        <f t="shared" si="0"/>
        <v>0</v>
      </c>
    </row>
    <row r="12" spans="1:5" ht="27" customHeight="1" x14ac:dyDescent="0.3">
      <c r="A12" s="35" t="s">
        <v>111</v>
      </c>
      <c r="B12" s="38">
        <f>SUMIFS( 'D1'!B:B,  'D1'!$A:$A,'V1'!$A12 )</f>
        <v>0</v>
      </c>
      <c r="C12" s="38">
        <f>SUMIFS( 'D1'!C:C,  'D1'!$A:$A,'V1'!$A12 )</f>
        <v>0</v>
      </c>
      <c r="D12" s="38">
        <f>SUMIFS( 'D1'!D:D,  'D1'!$A:$A,'V1'!$A12 )</f>
        <v>0</v>
      </c>
      <c r="E12" s="36">
        <f t="shared" si="0"/>
        <v>0</v>
      </c>
    </row>
    <row r="13" spans="1:5" ht="27" customHeight="1" x14ac:dyDescent="0.3">
      <c r="A13" s="35" t="s">
        <v>106</v>
      </c>
      <c r="B13" s="38">
        <f>SUMIFS( 'D1'!B:B,  'D1'!$A:$A,'V1'!$A13 )</f>
        <v>0</v>
      </c>
      <c r="C13" s="38">
        <f>SUMIFS( 'D1'!C:C,  'D1'!$A:$A,'V1'!$A13 )</f>
        <v>0</v>
      </c>
      <c r="D13" s="38">
        <f>SUMIFS( 'D1'!D:D,  'D1'!$A:$A,'V1'!$A13 )</f>
        <v>0</v>
      </c>
      <c r="E13" s="36">
        <f t="shared" si="0"/>
        <v>0</v>
      </c>
    </row>
    <row r="14" spans="1:5" ht="27" customHeight="1" x14ac:dyDescent="0.3">
      <c r="A14" s="35" t="s">
        <v>108</v>
      </c>
      <c r="B14" s="38">
        <f>SUMIFS( 'D1'!B:B,  'D1'!$A:$A,'V1'!$A14 )</f>
        <v>0</v>
      </c>
      <c r="C14" s="38">
        <f>SUMIFS( 'D1'!C:C,  'D1'!$A:$A,'V1'!$A14 )</f>
        <v>0</v>
      </c>
      <c r="D14" s="38">
        <f>SUMIFS( 'D1'!D:D,  'D1'!$A:$A,'V1'!$A14 )</f>
        <v>0</v>
      </c>
      <c r="E14" s="36">
        <f t="shared" si="0"/>
        <v>0</v>
      </c>
    </row>
    <row r="15" spans="1:5" ht="27" customHeight="1" x14ac:dyDescent="0.3">
      <c r="A15" s="35" t="s">
        <v>119</v>
      </c>
      <c r="B15" s="38">
        <f>SUMIFS( 'D1'!B:B,  'D1'!$A:$A,'V1'!$A15 )</f>
        <v>0</v>
      </c>
      <c r="C15" s="38">
        <f>SUMIFS( 'D1'!C:C,  'D1'!$A:$A,'V1'!$A15 )</f>
        <v>0</v>
      </c>
      <c r="D15" s="38">
        <f>SUMIFS( 'D1'!D:D,  'D1'!$A:$A,'V1'!$A15 )</f>
        <v>0</v>
      </c>
      <c r="E15" s="36">
        <f t="shared" si="0"/>
        <v>0</v>
      </c>
    </row>
    <row r="16" spans="1:5" ht="27" customHeight="1" x14ac:dyDescent="0.3">
      <c r="A16" s="35" t="s">
        <v>109</v>
      </c>
      <c r="B16" s="38">
        <f>SUMIFS( 'D1'!B:B,  'D1'!$A:$A,'V1'!$A16 )</f>
        <v>0</v>
      </c>
      <c r="C16" s="38">
        <f>SUMIFS( 'D1'!C:C,  'D1'!$A:$A,'V1'!$A16 )</f>
        <v>0</v>
      </c>
      <c r="D16" s="38">
        <f>SUMIFS( 'D1'!D:D,  'D1'!$A:$A,'V1'!$A16 )</f>
        <v>0</v>
      </c>
      <c r="E16" s="36">
        <f t="shared" si="0"/>
        <v>0</v>
      </c>
    </row>
    <row r="17" spans="1:5" ht="27" customHeight="1" x14ac:dyDescent="0.3">
      <c r="A17" s="35" t="s">
        <v>120</v>
      </c>
      <c r="B17" s="38">
        <f>SUMIFS( 'D1'!B:B,  'D1'!$A:$A,'V1'!$A17 )</f>
        <v>0</v>
      </c>
      <c r="C17" s="38">
        <f>SUMIFS( 'D1'!C:C,  'D1'!$A:$A,'V1'!$A17 )</f>
        <v>0</v>
      </c>
      <c r="D17" s="38">
        <f>SUMIFS( 'D1'!D:D,  'D1'!$A:$A,'V1'!$A17 )</f>
        <v>0</v>
      </c>
      <c r="E17" s="36">
        <f t="shared" si="0"/>
        <v>0</v>
      </c>
    </row>
    <row r="18" spans="1:5" ht="27" customHeight="1" x14ac:dyDescent="0.3">
      <c r="A18" s="44" t="s">
        <v>121</v>
      </c>
      <c r="B18" s="45">
        <f>SUMIFS( 'D1'!B:B,  'D1'!$A:$A,'V1'!$A18 )</f>
        <v>0</v>
      </c>
      <c r="C18" s="45">
        <f>SUMIFS( 'D1'!C:C,  'D1'!$A:$A,'V1'!$A18 )</f>
        <v>0</v>
      </c>
      <c r="D18" s="45">
        <f>SUMIFS( 'D1'!D:D,  'D1'!$A:$A,'V1'!$A18 )</f>
        <v>0</v>
      </c>
      <c r="E18" s="46">
        <f t="shared" si="0"/>
        <v>0</v>
      </c>
    </row>
    <row r="19" spans="1:5" hidden="1" x14ac:dyDescent="0.3">
      <c r="A19" s="31" t="s">
        <v>126</v>
      </c>
      <c r="B19" s="32">
        <f>SUM(B2:B18)</f>
        <v>0</v>
      </c>
      <c r="C19" s="32">
        <f t="shared" ref="C19:E19" si="1">SUM(C2:C18)</f>
        <v>0</v>
      </c>
      <c r="D19" s="32">
        <f t="shared" si="1"/>
        <v>0</v>
      </c>
      <c r="E19" s="32">
        <f t="shared" si="1"/>
        <v>0</v>
      </c>
    </row>
  </sheetData>
  <sheetProtection selectLockedCells="1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6733B-02E1-4730-8DBD-EDD78076262F}">
  <dimension ref="A1"/>
  <sheetViews>
    <sheetView workbookViewId="0">
      <selection activeCell="B31" sqref="B31"/>
    </sheetView>
  </sheetViews>
  <sheetFormatPr defaultRowHeight="16.5" x14ac:dyDescent="0.3"/>
  <sheetData/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C2003-447B-45D0-9531-43C752B64F5C}">
  <dimension ref="A1:D2"/>
  <sheetViews>
    <sheetView showGridLines="0" zoomScaleNormal="100" workbookViewId="0"/>
  </sheetViews>
  <sheetFormatPr defaultRowHeight="16.5" x14ac:dyDescent="0.3"/>
  <cols>
    <col min="1" max="1" width="15.125" bestFit="1" customWidth="1"/>
    <col min="2" max="2" width="11" bestFit="1" customWidth="1"/>
  </cols>
  <sheetData>
    <row r="1" spans="1:4" x14ac:dyDescent="0.3">
      <c r="A1" t="s">
        <v>114</v>
      </c>
      <c r="B1" t="s">
        <v>122</v>
      </c>
      <c r="C1" t="s">
        <v>123</v>
      </c>
      <c r="D1" t="s">
        <v>125</v>
      </c>
    </row>
    <row r="2" spans="1:4" x14ac:dyDescent="0.3">
      <c r="A2" s="30"/>
      <c r="B2" s="30"/>
      <c r="C2" s="30"/>
      <c r="D2" s="30"/>
    </row>
  </sheetData>
  <autoFilter ref="A1:B1" xr:uid="{6BC0050B-CB5B-4C19-87A3-D3D63805C7EA}"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00779-ACEC-49E5-92B2-C3F1F8991323}">
  <dimension ref="B1:E24"/>
  <sheetViews>
    <sheetView showGridLines="0" topLeftCell="A5" zoomScaleNormal="100" workbookViewId="0">
      <selection activeCell="B7" sqref="B7"/>
    </sheetView>
  </sheetViews>
  <sheetFormatPr defaultRowHeight="16.5" x14ac:dyDescent="0.3"/>
  <cols>
    <col min="1" max="1" width="3" customWidth="1"/>
    <col min="2" max="2" width="12" customWidth="1"/>
    <col min="3" max="3" width="19.25" customWidth="1"/>
    <col min="4" max="4" width="19.75" customWidth="1"/>
    <col min="5" max="5" width="9.125" customWidth="1"/>
  </cols>
  <sheetData>
    <row r="1" spans="2:5" hidden="1" x14ac:dyDescent="0.3"/>
    <row r="2" spans="2:5" hidden="1" x14ac:dyDescent="0.3"/>
    <row r="3" spans="2:5" hidden="1" x14ac:dyDescent="0.3"/>
    <row r="4" spans="2:5" hidden="1" x14ac:dyDescent="0.3"/>
    <row r="6" spans="2:5" ht="17.25" x14ac:dyDescent="0.3">
      <c r="B6" s="1" t="s">
        <v>0</v>
      </c>
    </row>
    <row r="7" spans="2:5" ht="35.25" customHeight="1" x14ac:dyDescent="0.3">
      <c r="B7" s="26" t="s">
        <v>1</v>
      </c>
      <c r="C7" s="27" t="s">
        <v>2</v>
      </c>
      <c r="D7" s="26" t="s">
        <v>3</v>
      </c>
      <c r="E7" s="26" t="s">
        <v>4</v>
      </c>
    </row>
    <row r="8" spans="2:5" x14ac:dyDescent="0.3">
      <c r="B8" s="28" t="s">
        <v>102</v>
      </c>
      <c r="C8" s="29">
        <v>20250116</v>
      </c>
      <c r="D8" s="3"/>
      <c r="E8" s="4"/>
    </row>
    <row r="9" spans="2:5" x14ac:dyDescent="0.3">
      <c r="B9" s="28"/>
      <c r="C9" s="29"/>
      <c r="D9" s="3"/>
      <c r="E9" s="4"/>
    </row>
    <row r="10" spans="2:5" x14ac:dyDescent="0.3">
      <c r="B10" s="28"/>
      <c r="C10" s="29"/>
      <c r="D10" s="3"/>
      <c r="E10" s="4"/>
    </row>
    <row r="11" spans="2:5" x14ac:dyDescent="0.3">
      <c r="B11" s="2"/>
      <c r="C11" s="3"/>
      <c r="D11" s="3"/>
      <c r="E11" s="4"/>
    </row>
    <row r="12" spans="2:5" x14ac:dyDescent="0.3">
      <c r="B12" s="2"/>
      <c r="C12" s="3"/>
      <c r="D12" s="3"/>
      <c r="E12" s="4"/>
    </row>
    <row r="13" spans="2:5" x14ac:dyDescent="0.3">
      <c r="B13" s="2"/>
      <c r="C13" s="3"/>
      <c r="D13" s="3"/>
      <c r="E13" s="4"/>
    </row>
    <row r="14" spans="2:5" x14ac:dyDescent="0.3">
      <c r="B14" s="2"/>
      <c r="C14" s="3"/>
      <c r="D14" s="3"/>
      <c r="E14" s="4"/>
    </row>
    <row r="15" spans="2:5" x14ac:dyDescent="0.3">
      <c r="B15" s="2"/>
      <c r="C15" s="3"/>
      <c r="D15" s="3"/>
      <c r="E15" s="4"/>
    </row>
    <row r="16" spans="2:5" x14ac:dyDescent="0.3">
      <c r="B16" s="2"/>
      <c r="C16" s="3"/>
      <c r="D16" s="3"/>
      <c r="E16" s="4"/>
    </row>
    <row r="17" spans="2:5" x14ac:dyDescent="0.3">
      <c r="B17" s="2"/>
      <c r="C17" s="3"/>
      <c r="D17" s="3"/>
      <c r="E17" s="4"/>
    </row>
    <row r="18" spans="2:5" x14ac:dyDescent="0.3">
      <c r="B18" s="2"/>
      <c r="C18" s="3"/>
      <c r="D18" s="3"/>
      <c r="E18" s="4"/>
    </row>
    <row r="19" spans="2:5" x14ac:dyDescent="0.3">
      <c r="B19" s="2"/>
      <c r="C19" s="3"/>
      <c r="D19" s="3"/>
      <c r="E19" s="4"/>
    </row>
    <row r="20" spans="2:5" x14ac:dyDescent="0.3">
      <c r="B20" s="2"/>
      <c r="C20" s="3"/>
      <c r="D20" s="3"/>
      <c r="E20" s="4"/>
    </row>
    <row r="21" spans="2:5" x14ac:dyDescent="0.3">
      <c r="B21" s="2"/>
      <c r="C21" s="3"/>
      <c r="D21" s="3"/>
      <c r="E21" s="4"/>
    </row>
    <row r="22" spans="2:5" x14ac:dyDescent="0.3">
      <c r="B22" s="2"/>
      <c r="C22" s="3"/>
      <c r="D22" s="3"/>
      <c r="E22" s="4"/>
    </row>
    <row r="23" spans="2:5" x14ac:dyDescent="0.3">
      <c r="B23" s="2"/>
      <c r="C23" s="3"/>
      <c r="D23" s="3"/>
      <c r="E23" s="4"/>
    </row>
    <row r="24" spans="2:5" x14ac:dyDescent="0.3">
      <c r="B24" s="5"/>
      <c r="C24" s="6"/>
      <c r="D24" s="6"/>
      <c r="E24" s="7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8B54-B738-4F56-BF90-C19D36AC13F7}">
  <dimension ref="A1:F40"/>
  <sheetViews>
    <sheetView showGridLines="0" zoomScaleNormal="100" workbookViewId="0">
      <selection activeCell="C14" sqref="C14"/>
    </sheetView>
  </sheetViews>
  <sheetFormatPr defaultRowHeight="16.5" x14ac:dyDescent="0.3"/>
  <cols>
    <col min="1" max="1" width="2.75" customWidth="1"/>
    <col min="2" max="2" width="23.625" customWidth="1"/>
    <col min="3" max="3" width="70.625" customWidth="1"/>
    <col min="4" max="4" width="87.875" customWidth="1"/>
    <col min="5" max="5" width="22.625" customWidth="1"/>
  </cols>
  <sheetData>
    <row r="1" spans="2:5" ht="11.25" customHeight="1" x14ac:dyDescent="0.3"/>
    <row r="2" spans="2:5" ht="20.25" x14ac:dyDescent="0.3">
      <c r="B2" s="8" t="s">
        <v>5</v>
      </c>
      <c r="C2" s="9"/>
      <c r="D2" s="10"/>
      <c r="E2" s="10" t="s">
        <v>96</v>
      </c>
    </row>
    <row r="3" spans="2:5" ht="9" customHeight="1" x14ac:dyDescent="0.3"/>
    <row r="4" spans="2:5" x14ac:dyDescent="0.3">
      <c r="B4" t="s">
        <v>91</v>
      </c>
    </row>
    <row r="5" spans="2:5" x14ac:dyDescent="0.3">
      <c r="B5" t="s">
        <v>92</v>
      </c>
    </row>
    <row r="6" spans="2:5" ht="8.25" customHeight="1" x14ac:dyDescent="0.3"/>
    <row r="7" spans="2:5" ht="29.25" customHeight="1" x14ac:dyDescent="0.3">
      <c r="B7" s="11" t="s">
        <v>7</v>
      </c>
      <c r="C7" s="11" t="s">
        <v>8</v>
      </c>
      <c r="D7" s="11" t="s">
        <v>9</v>
      </c>
      <c r="E7" s="11" t="s">
        <v>10</v>
      </c>
    </row>
    <row r="8" spans="2:5" ht="73.5" customHeight="1" x14ac:dyDescent="0.3">
      <c r="B8" s="12" t="s">
        <v>11</v>
      </c>
      <c r="C8" s="13" t="s">
        <v>12</v>
      </c>
      <c r="D8" s="14" t="s">
        <v>13</v>
      </c>
      <c r="E8" s="15"/>
    </row>
    <row r="9" spans="2:5" ht="18" customHeight="1" x14ac:dyDescent="0.3">
      <c r="B9" s="16" t="s">
        <v>14</v>
      </c>
      <c r="C9" s="17" t="s">
        <v>15</v>
      </c>
      <c r="D9" s="18" t="s">
        <v>16</v>
      </c>
      <c r="E9" s="19"/>
    </row>
    <row r="10" spans="2:5" ht="18" customHeight="1" x14ac:dyDescent="0.3">
      <c r="B10" s="16" t="s">
        <v>17</v>
      </c>
      <c r="C10" s="13" t="s">
        <v>18</v>
      </c>
      <c r="D10" s="14" t="s">
        <v>19</v>
      </c>
      <c r="E10" s="15"/>
    </row>
    <row r="11" spans="2:5" ht="18" customHeight="1" x14ac:dyDescent="0.3">
      <c r="B11" s="16" t="s">
        <v>20</v>
      </c>
      <c r="C11" s="17" t="s">
        <v>21</v>
      </c>
      <c r="D11" s="18" t="s">
        <v>22</v>
      </c>
      <c r="E11" s="19"/>
    </row>
    <row r="12" spans="2:5" ht="18" customHeight="1" x14ac:dyDescent="0.3">
      <c r="B12" s="16" t="s">
        <v>23</v>
      </c>
      <c r="C12" s="13" t="s">
        <v>24</v>
      </c>
      <c r="D12" s="14" t="s">
        <v>25</v>
      </c>
      <c r="E12" s="15"/>
    </row>
    <row r="13" spans="2:5" ht="18" customHeight="1" x14ac:dyDescent="0.3">
      <c r="B13" s="16" t="s">
        <v>26</v>
      </c>
      <c r="C13" s="20" t="s">
        <v>27</v>
      </c>
      <c r="D13" s="18" t="s">
        <v>28</v>
      </c>
      <c r="E13" s="19"/>
    </row>
    <row r="14" spans="2:5" ht="72.75" customHeight="1" x14ac:dyDescent="0.3">
      <c r="B14" s="16" t="s">
        <v>29</v>
      </c>
      <c r="C14" s="13" t="s">
        <v>30</v>
      </c>
      <c r="D14" s="14" t="s">
        <v>31</v>
      </c>
      <c r="E14" s="15"/>
    </row>
    <row r="15" spans="2:5" ht="72.75" customHeight="1" x14ac:dyDescent="0.3">
      <c r="B15" s="16" t="s">
        <v>32</v>
      </c>
      <c r="C15" s="17" t="s">
        <v>97</v>
      </c>
      <c r="D15" s="18" t="s">
        <v>33</v>
      </c>
      <c r="E15" s="19"/>
    </row>
    <row r="16" spans="2:5" ht="33" x14ac:dyDescent="0.3">
      <c r="B16" s="16" t="s">
        <v>34</v>
      </c>
      <c r="C16" s="21" t="s">
        <v>35</v>
      </c>
      <c r="D16" s="14" t="s">
        <v>36</v>
      </c>
      <c r="E16" s="15" t="s">
        <v>37</v>
      </c>
    </row>
    <row r="17" spans="1:5" ht="33" x14ac:dyDescent="0.3">
      <c r="B17" s="16" t="s">
        <v>38</v>
      </c>
      <c r="C17" s="20" t="s">
        <v>35</v>
      </c>
      <c r="D17" s="18" t="s">
        <v>39</v>
      </c>
      <c r="E17" s="19" t="s">
        <v>37</v>
      </c>
    </row>
    <row r="18" spans="1:5" x14ac:dyDescent="0.3">
      <c r="B18" s="16" t="s">
        <v>40</v>
      </c>
      <c r="C18" s="21" t="s">
        <v>41</v>
      </c>
      <c r="D18" s="14" t="s">
        <v>41</v>
      </c>
      <c r="E18" s="15" t="s">
        <v>37</v>
      </c>
    </row>
    <row r="19" spans="1:5" ht="33" x14ac:dyDescent="0.3">
      <c r="B19" s="16" t="s">
        <v>42</v>
      </c>
      <c r="C19" s="20" t="s">
        <v>43</v>
      </c>
      <c r="D19" s="18" t="s">
        <v>44</v>
      </c>
      <c r="E19" s="19" t="s">
        <v>45</v>
      </c>
    </row>
    <row r="20" spans="1:5" x14ac:dyDescent="0.3">
      <c r="A20" s="22"/>
      <c r="B20" s="23" t="s">
        <v>46</v>
      </c>
      <c r="C20" s="21" t="s">
        <v>47</v>
      </c>
      <c r="D20" s="14" t="s">
        <v>48</v>
      </c>
      <c r="E20" s="15" t="s">
        <v>49</v>
      </c>
    </row>
    <row r="21" spans="1:5" ht="72.75" customHeight="1" x14ac:dyDescent="0.3">
      <c r="B21" s="16" t="s">
        <v>98</v>
      </c>
      <c r="C21" s="17" t="s">
        <v>99</v>
      </c>
      <c r="D21" s="18" t="s">
        <v>100</v>
      </c>
      <c r="E21" s="19" t="s">
        <v>101</v>
      </c>
    </row>
    <row r="24" spans="1:5" ht="20.25" x14ac:dyDescent="0.3">
      <c r="B24" s="8" t="s">
        <v>50</v>
      </c>
      <c r="C24" s="9"/>
      <c r="D24" s="9"/>
      <c r="E24" s="10" t="s">
        <v>6</v>
      </c>
    </row>
    <row r="25" spans="1:5" ht="8.25" customHeight="1" x14ac:dyDescent="0.3"/>
    <row r="26" spans="1:5" x14ac:dyDescent="0.3">
      <c r="B26" t="s">
        <v>93</v>
      </c>
    </row>
    <row r="27" spans="1:5" ht="6" customHeight="1" x14ac:dyDescent="0.3"/>
    <row r="28" spans="1:5" x14ac:dyDescent="0.3">
      <c r="B28" s="11" t="s">
        <v>51</v>
      </c>
      <c r="C28" s="11" t="s">
        <v>8</v>
      </c>
      <c r="D28" s="11" t="s">
        <v>9</v>
      </c>
      <c r="E28" s="11" t="s">
        <v>10</v>
      </c>
    </row>
    <row r="29" spans="1:5" ht="36.75" customHeight="1" x14ac:dyDescent="0.3">
      <c r="B29" s="12" t="s">
        <v>52</v>
      </c>
      <c r="C29" s="13" t="s">
        <v>53</v>
      </c>
      <c r="D29" s="24" t="s">
        <v>54</v>
      </c>
      <c r="E29" s="25" t="s">
        <v>55</v>
      </c>
    </row>
    <row r="30" spans="1:5" ht="36.75" customHeight="1" x14ac:dyDescent="0.3">
      <c r="B30" s="16" t="s">
        <v>56</v>
      </c>
      <c r="C30" s="17" t="s">
        <v>57</v>
      </c>
      <c r="D30" s="18" t="s">
        <v>58</v>
      </c>
      <c r="E30" s="19" t="s">
        <v>55</v>
      </c>
    </row>
    <row r="31" spans="1:5" ht="81" customHeight="1" x14ac:dyDescent="0.3">
      <c r="B31" s="16" t="s">
        <v>59</v>
      </c>
      <c r="C31" s="13" t="s">
        <v>60</v>
      </c>
      <c r="D31" s="24" t="s">
        <v>61</v>
      </c>
      <c r="E31" s="15" t="s">
        <v>55</v>
      </c>
    </row>
    <row r="32" spans="1:5" ht="223.5" customHeight="1" x14ac:dyDescent="0.3">
      <c r="B32" s="16" t="s">
        <v>62</v>
      </c>
      <c r="C32" s="17" t="s">
        <v>63</v>
      </c>
      <c r="D32" s="18" t="s">
        <v>64</v>
      </c>
      <c r="E32" s="19" t="s">
        <v>55</v>
      </c>
    </row>
    <row r="33" spans="2:6" ht="115.5" x14ac:dyDescent="0.3">
      <c r="B33" s="16" t="s">
        <v>65</v>
      </c>
      <c r="C33" s="13" t="s">
        <v>66</v>
      </c>
      <c r="D33" s="24" t="s">
        <v>67</v>
      </c>
      <c r="E33" s="15" t="s">
        <v>55</v>
      </c>
      <c r="F33" t="s">
        <v>94</v>
      </c>
    </row>
    <row r="34" spans="2:6" ht="181.5" x14ac:dyDescent="0.3">
      <c r="B34" s="16" t="s">
        <v>68</v>
      </c>
      <c r="C34" s="17" t="s">
        <v>69</v>
      </c>
      <c r="D34" s="18" t="s">
        <v>70</v>
      </c>
      <c r="E34" s="19" t="s">
        <v>71</v>
      </c>
    </row>
    <row r="35" spans="2:6" ht="112.5" customHeight="1" x14ac:dyDescent="0.3">
      <c r="B35" s="16" t="s">
        <v>72</v>
      </c>
      <c r="C35" s="13" t="s">
        <v>73</v>
      </c>
      <c r="D35" s="24" t="s">
        <v>74</v>
      </c>
      <c r="E35" s="15" t="s">
        <v>71</v>
      </c>
    </row>
    <row r="36" spans="2:6" ht="71.25" customHeight="1" x14ac:dyDescent="0.3">
      <c r="B36" s="16" t="s">
        <v>95</v>
      </c>
      <c r="C36" s="17" t="s">
        <v>75</v>
      </c>
      <c r="D36" s="18" t="s">
        <v>76</v>
      </c>
      <c r="E36" s="19" t="s">
        <v>77</v>
      </c>
    </row>
    <row r="37" spans="2:6" ht="71.25" customHeight="1" x14ac:dyDescent="0.3">
      <c r="B37" s="16" t="s">
        <v>78</v>
      </c>
      <c r="C37" s="13" t="s">
        <v>79</v>
      </c>
      <c r="D37" s="24" t="s">
        <v>80</v>
      </c>
      <c r="E37" s="15" t="s">
        <v>77</v>
      </c>
    </row>
    <row r="38" spans="2:6" ht="93" customHeight="1" x14ac:dyDescent="0.3">
      <c r="B38" s="16" t="s">
        <v>81</v>
      </c>
      <c r="C38" s="17" t="s">
        <v>82</v>
      </c>
      <c r="D38" s="18" t="s">
        <v>83</v>
      </c>
      <c r="E38" s="19" t="s">
        <v>77</v>
      </c>
    </row>
    <row r="39" spans="2:6" ht="91.5" customHeight="1" x14ac:dyDescent="0.3">
      <c r="B39" s="16" t="s">
        <v>84</v>
      </c>
      <c r="C39" s="13" t="s">
        <v>85</v>
      </c>
      <c r="D39" s="24" t="s">
        <v>86</v>
      </c>
      <c r="E39" s="15" t="s">
        <v>77</v>
      </c>
    </row>
    <row r="40" spans="2:6" ht="66" customHeight="1" x14ac:dyDescent="0.3">
      <c r="B40" s="16" t="s">
        <v>87</v>
      </c>
      <c r="C40" s="17" t="s">
        <v>88</v>
      </c>
      <c r="D40" s="18" t="s">
        <v>89</v>
      </c>
      <c r="E40" s="19" t="s">
        <v>90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1BAAB7B328C94992971DA1BF76E07F3F.xlsx" Name="1BAAB7B328C94992971DA1BF76E07F3F.xlsx" Description="" FullName="C:\BIMATRIX\down\iGridDownload\1BAAB7B328C94992971DA1BF76E07F3F.xlsx" FolderCode="" LastModifyDate="0001-01-01 00:00:00" EnableCache="True" CacheOption="0" DocumentVersion="7.0.500.348" HidePrevSheetConditionControl="0" OpenByXLViewer="1">
  <Sheets>
    <Sheet Code="SHF4CDC8198E9656F7" Name="V1" ConditionSheetCode="">
      <RefreshProperty IsActivateRefresh="False" OnActivate="" OnRefresh="" BeforeMacro="" AfterMacro="" Password=""/>
    </Sheet>
    <Sheet Code="SHD42EA12E2B6490FD" Name="D1" ConditionSheetCode="">
      <RefreshProperty IsActivateRefresh="False" OnActivate="" OnRefresh="" BeforeMacro="" AfterMacro="" Password=""/>
    </Sheet>
    <Sheet Code="SH0C042EFCF0F94B69" Name="P1" ConditionSheetCode="">
      <RefreshProperty IsActivateRefresh="False" OnActivate="" OnRefresh="" BeforeMacro="" AfterMacro="" Password=""/>
    </Sheet>
    <Sheet Code="SH088B51179D3BB06E" Name="V2" ConditionSheetCode="">
      <RefreshProperty IsActivateRefresh="False" OnActivate="" OnRefresh="" BeforeMacro="" AfterMacro="" Password=""/>
    </Sheet>
    <Sheet Code="SH7B4C39F379B19BFA" Name="MX-GRID 사용 안내" ConditionSheetCode="">
      <RefreshProperty IsActivateRefresh="False" OnActivate="" OnRefresh="" BeforeMacro="" AfterMacro="" Password=""/>
    </Sheet>
  </Sheets>
  <DataSets>
    <DataSet Code="DS260CFB333EC197E4" Name="권역별실적현황" Description="" ConnectionCode="MTXRPTY" ConnectionName="MTXRPTY" SelectedSchemaName="" SourceType="3" LastModifyDate="2026-03-06 오후 2:41:41" RecordCount="0" ColumnCount="4" OutPutRangeClicked="False" LoadRefresh="False" UseiBIG="False" DBType="31" DataOnly="False" OwnerCode="public" ServiceID="matrixdb" IsMainMeta="False" UsePQ="False" UsePQBG="False">
      <ExecuteXML/>
      <SourceSQL><![CDATA[select region as 권역
	 , sum(case when channel = '종합병원' then sales_amount else 0 end)/1000000 as 종합병원
	 , sum(case when channel = '의원' then sales_amount else 0 end)/1000000 as 의원
	 , sum(case when channel = '약국' then sales_amount else 0 end)/1000000 as 약국
from pharmaceutical_sales
where sales_date = :VS_DATE
group by region]]></SourceSQL>
      <SourceXML/>
      <BindSQL><![CDATA[select region as 권역
	 , sum(case when channel = '종합병원' then sales_amount else 0 end)/1000000 as 종합병원
	 , sum(case when channel = '의원' then sales_amount else 0 end)/1000000 as 의원
	 , sum(case when channel = '약국' then sales_amount else 0 end)/1000000 as 약국
from pharmaceutical_sales
where sales_date = '20250116'
group by region]]></BindSQL>
      <RequestData/>
      <MappingFields><![CDATA[[]]]></MappingFields>
      <GMatrixInfo><![CDATA[null]]></GMatrixInfo>
      <Reference Code="DSREF3179B399E001F182" TargetSheetName="D1" TargetAddress="'D1'!$A$1" OutputRangeAddress="'D1'!$A$1:$D$1">
        <DataOutputProperty OutputType="1" DisplayHeader="True" AutoFilter="True" AutoSpan="True" ClearSheet="True" KeepFormat="False" DataArrangeType="0"/>
      </Reference>
    </DataSet>
  </DataSets>
  <DatasetReference>
    <Dataset Code="DS260CFB333EC197E4">
      <References>
        <Reference Code="DSREF3179B399E001F182" TargetSheetName="D1" TargetAddress="'D1'!$A$1" OutputRangeAddress="'D1'!$A$1:$D$1" DatasetCode="DS260CFB333EC197E4">
          <DataOutputProperty OutputType="1" DisplayHeader="True" AutoFilter="True" AutoSpan="True" ClearSheet="True" KeepFormat="False" DataArrangeType="0"/>
        </Reference>
      </References>
    </Dataset>
  </DatasetReference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Expression="[&amp;quot;D1&amp;quot;]"&gt;&#xD;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x:Key="D1" DisplayName="Refresh Sequence"&gt;&#xD;
        &lt;bmdwa:RefreshData SourceJson="{x:Null}" SourceXML="{x:Null}" ToolTipText="{x:Null}" DataSets="[&amp;quot;차량 운송 현황 및 실적,권역별실적현황&amp;quot;]"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x:Key="P1"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x:Key="V2"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x:Key="MX-GRID 사용 안내"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x:Key="D3" DisplayName="Refresh Sequence"&gt;&#xD;
        &lt;bmdwa:RefreshData SourceJson="{x:Null}" SourceXML="{x:Null}" ToolTipText="{x:Null}" DataSets="[&amp;quot;&amp;quot;]"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BFD823B4-A1AB-4D80-86FE-B7364100BE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3</vt:i4>
      </vt:variant>
    </vt:vector>
  </HeadingPairs>
  <TitlesOfParts>
    <vt:vector size="8" baseType="lpstr">
      <vt:lpstr>V1</vt:lpstr>
      <vt:lpstr>V2</vt:lpstr>
      <vt:lpstr>D1</vt:lpstr>
      <vt:lpstr>P1</vt:lpstr>
      <vt:lpstr>MX-GRID 사용 안내</vt:lpstr>
      <vt:lpstr>_AUTO_SIZE_</vt:lpstr>
      <vt:lpstr>_IGNORE_SHEET_</vt:lpstr>
      <vt:lpstr>VS_DATE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홍혜림</dc:creator>
  <cp:lastModifiedBy>jminji</cp:lastModifiedBy>
  <dcterms:created xsi:type="dcterms:W3CDTF">2024-02-19T04:05:32Z</dcterms:created>
  <dcterms:modified xsi:type="dcterms:W3CDTF">2026-03-06T05:42:01Z</dcterms:modified>
</cp:coreProperties>
</file>