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IMATRIX\down\"/>
    </mc:Choice>
  </mc:AlternateContent>
  <xr:revisionPtr revIDLastSave="0" documentId="8_{86EFBECB-EFB7-4B60-B561-E4743B2AB6BE}" xr6:coauthVersionLast="36" xr6:coauthVersionMax="36" xr10:uidLastSave="{00000000-0000-0000-0000-000000000000}"/>
  <bookViews>
    <workbookView xWindow="-30" yWindow="-30" windowWidth="28800" windowHeight="15480" xr2:uid="{80CD03DA-1B69-4565-A803-BE6ACFA87FB6}"/>
  </bookViews>
  <sheets>
    <sheet name="V_SUMMARY" sheetId="8" r:id="rId1"/>
    <sheet name="T_SUMMARY" sheetId="9" r:id="rId2"/>
    <sheet name="V_MAIN" sheetId="2" r:id="rId3"/>
    <sheet name="T_MAIN" sheetId="6" r:id="rId4"/>
    <sheet name="V_DETAIL1" sheetId="10" r:id="rId5"/>
    <sheet name="V_DETAIL2" sheetId="12" r:id="rId6"/>
    <sheet name="T_DETAIL" sheetId="11" r:id="rId7"/>
    <sheet name="D1" sheetId="13" r:id="rId8"/>
    <sheet name="P1" sheetId="5" r:id="rId9"/>
    <sheet name="MX-GRID 사용안내" sheetId="14" r:id="rId10"/>
  </sheets>
  <definedNames>
    <definedName name="_xlnm._FilterDatabase" localSheetId="3" hidden="1">T_MAIN!#REF!</definedName>
    <definedName name="VS_TYPE">'P1'!$C$4</definedName>
    <definedName name="VS_YM">'P1'!$C$3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2" l="1"/>
  <c r="D18" i="12"/>
  <c r="D10" i="12"/>
  <c r="D22" i="12"/>
  <c r="D20" i="12"/>
  <c r="D24" i="12"/>
  <c r="D10" i="10"/>
  <c r="D6" i="10"/>
  <c r="D17" i="10"/>
  <c r="D22" i="10"/>
  <c r="D18" i="10"/>
  <c r="H1" i="8"/>
  <c r="I1" i="8"/>
  <c r="C14" i="9" l="1"/>
  <c r="C13" i="9"/>
  <c r="C12" i="9"/>
  <c r="D6" i="12"/>
  <c r="D20" i="10"/>
  <c r="D24" i="10"/>
  <c r="C22" i="2"/>
  <c r="C18" i="2"/>
  <c r="C20" i="2"/>
  <c r="C24" i="2"/>
  <c r="C17" i="2"/>
  <c r="C6" i="2" l="1"/>
  <c r="C10" i="2"/>
</calcChain>
</file>

<file path=xl/sharedStrings.xml><?xml version="1.0" encoding="utf-8"?>
<sst xmlns="http://schemas.openxmlformats.org/spreadsheetml/2006/main" count="266" uniqueCount="143">
  <si>
    <t>명</t>
    <phoneticPr fontId="11" type="noConversion"/>
  </si>
  <si>
    <t xml:space="preserve"> ▣ 변수 목록</t>
  </si>
  <si>
    <t>이름</t>
  </si>
  <si>
    <t>이름정의
(변수값)</t>
  </si>
  <si>
    <t>초기값</t>
  </si>
  <si>
    <t>설명</t>
  </si>
  <si>
    <t>■ MX-GRID 예약어(이름 정의)</t>
  </si>
  <si>
    <t>작성일 : 2024년 02월 19일 월</t>
  </si>
  <si>
    <t>MX-GRID는 웹 환경 하에 다양한 동작을 제어하기 위해 엑셀의 이름 정의 규칙을 활용하고 있습니다.</t>
  </si>
  <si>
    <t>이름 규칙에 ??는 해당 이름으로 시작하는 모든 항목이 동일한 동작을 한다는 의미 입니다.</t>
  </si>
  <si>
    <t>예약어</t>
  </si>
  <si>
    <t>동작</t>
  </si>
  <si>
    <t>비고</t>
  </si>
  <si>
    <t>지원 버전 (DataSet.maf)</t>
  </si>
  <si>
    <t>_AUTO_SIZE_??</t>
  </si>
  <si>
    <t>MX-GRID 크기에 따라 가변적으로 변경될 Column과 Row 영역을 지정합니다.</t>
  </si>
  <si>
    <t>_AUTO_SIZE_로 시작하는 영역 전부를 이름 정의로 인식합니다.
MX-GRID 의 크기가 변경될 경우, 지정된 영역의 크기를 조정합니다.
Column과 Row의 최소 크기는 MX-GRID 디자이너에서 저장한 값입니다.
MX-GRID의 크기가 증가할 때 셀의 크기를 자동으로 조정합니다.</t>
  </si>
  <si>
    <t>_RESIZE_AREA_??</t>
  </si>
  <si>
    <t>MX-GRID 에서 마우스로 크기를 조정할 영역을 지정합니다.</t>
  </si>
  <si>
    <t>범위에 해당하는 MX-GRID 내 셀의 크기를 마우스로 조정할 수 있습니다.</t>
  </si>
  <si>
    <t>_RESIZE_ROW_??</t>
  </si>
  <si>
    <t>MX-GRID 에서 마우스로 높이를 조정할 Row 영역을 지정합니다.</t>
  </si>
  <si>
    <t>MX-GRID 내 지정된 Row 영역의 높이를 마우스로 조정할 수 있습니다.</t>
  </si>
  <si>
    <t>_RESIZE_COLUMN_?</t>
  </si>
  <si>
    <t>MX-GRID 에서 마우스로 너비를 조정할 Column 영역을 지정합니다.</t>
  </si>
  <si>
    <t>MX-GRID 내 지정된 Column 영역의 너비를 마우스로 조정할 수 있습니다.</t>
  </si>
  <si>
    <t>_VIEW_RANGE_??</t>
  </si>
  <si>
    <t>출력 대상 시트에서 화면에 출력할 영역을 지정합니다.</t>
  </si>
  <si>
    <t>시트 상의 지정한 영역만 화면으로 출력합니다.</t>
  </si>
  <si>
    <t>_C_??</t>
  </si>
  <si>
    <t>지정한 컨트롤을 현재 셀의 위치에 배치합니다.</t>
  </si>
  <si>
    <t>"_C_" + "컨트롤 이름" 의 형식으로 이름 정의를 생성하면 i-AUD 보고서 내 이름이 동일한 컨트롤을 찾아 해당 셀의 위치에 배치합니다.
이때, 컨트롤 이름과 일치하는 내용을 찾지 못할 경우 Textbox를 생성합니다.
이 예약어는 컨트롤의 배치를 MX-GRID 로 제어하는 경우 혹은 입력 폼 생성을 위해 사용합니다.</t>
  </si>
  <si>
    <t>_D_??</t>
  </si>
  <si>
    <t>데이터 셋의 영역을 지정합니다.
해당 영역의 데이터는 MX-GRID 조회 시 Client로 전달 됩니다.</t>
  </si>
  <si>
    <t>컨트롤 생성 규칙에서 헤더 영역을 제외하고 동일한 이름으로 지정할 경우 
(eg. _C_VS_CODE , _D_VS_CODE) 
i-AUD 에서 생성한 컨트롤의 데이터셋을 _D_? 로 지정한 영역의 셀 목록값으로 설정합니다.
보고서 Client Script 에서 MXGRID.getDataTable(name) 을 반환합니다.</t>
  </si>
  <si>
    <t>_PROTECT_</t>
  </si>
  <si>
    <t>예약어가 포함된 시트를 CRUD 대상으로 지정합니다.</t>
  </si>
  <si>
    <t>[시트 보호] 기능과 동일하게 동작합니다. 시트 내부에 예약어가 존재할 경우 편집 가능한 셀(셀-셀 서식-보호-잠금 해제)에 CRUD 기능이 적용됩니다.</t>
  </si>
  <si>
    <t>7.0.400.13</t>
  </si>
  <si>
    <t>_PROTECT2_</t>
  </si>
  <si>
    <t>[시트 보호] 기능과 동일하게 동작합니다. 시트 내부에 예약어가 존재할 경우 전체 셀에 CRUD 기능이 적용됩니다.</t>
  </si>
  <si>
    <t>CRUD_??</t>
  </si>
  <si>
    <t>CRUD 데이터 테이블의 시작 위치를 지정합니다.</t>
  </si>
  <si>
    <t>_EXPORT_SHEETS_</t>
  </si>
  <si>
    <t>지정한 시트를 Export 대상으로 설정합니다.</t>
  </si>
  <si>
    <t>Export 대상 시트명을 ","로 분리하여 입력할 경우, 화면 상의 조회 대상 시트와 내보내기 대상 시트를
구분합니다.</t>
  </si>
  <si>
    <t>7.0.400.65</t>
  </si>
  <si>
    <t>_IGNORE_SHEET_</t>
  </si>
  <si>
    <t>예약어가 포함된 시트를 Export 대상에서 제외합니다.</t>
  </si>
  <si>
    <t>내부에 예약어가 존재하는 시트를 실제 화면 표시, 내보내기, 연산 등의 작업에서 제외합니다.</t>
  </si>
  <si>
    <t>7.0.400.100</t>
  </si>
  <si>
    <t>_DS_??</t>
  </si>
  <si>
    <t>i-AUD 내 데이터소스를 시트에 출력합니다.</t>
  </si>
  <si>
    <t xml:space="preserve">i-AUD 보고서 내 저장된 데이터 소스를 실행하여 시트에 출력하며, 해당 데이터가 출력될 시작셀에 이름을 지정합니다.
(eg. _DS_Data1, _DS_Data2) </t>
  </si>
  <si>
    <t>7.0.500.37</t>
  </si>
  <si>
    <t>■ MX-GRID 전용 함수(AUD_xxx)</t>
  </si>
  <si>
    <t>작성일 : 2023년 06월 14일 수</t>
  </si>
  <si>
    <t>MX-GRID는 AUD_xxx 시작하는 전용 함수를 제공하여 화면 상의 특정 기능을 제공합니다.</t>
  </si>
  <si>
    <t>전용 함수</t>
  </si>
  <si>
    <t>AUD_HIDE_COLUMNS</t>
  </si>
  <si>
    <t>지정한 Column 영역을 숨깁니다.
범위를 설정하지 않을 경우 현재 Column을 숨깁니다.</t>
  </si>
  <si>
    <t>함수 원형 : AUD_HIDE_COLUMNS(condition As Boolean, [range As range]) As String
＊2022-07-06</t>
  </si>
  <si>
    <t>7.0.300.15</t>
  </si>
  <si>
    <t>AUD_HIDE_ROWS</t>
  </si>
  <si>
    <t>지정한 Row 영역을 숨김니다.
범위를 설정하지 않을 경우 현재 Row를 숨깁니다.</t>
  </si>
  <si>
    <t>함수 원형 : AUD_HIDE_ROWS(condition As Boolean, [range As range]) As String
＊2022-07-06</t>
  </si>
  <si>
    <t>AUD_IMAGE</t>
  </si>
  <si>
    <t>이미지를 셀에 출력합니다.
출력하고자 하는 이미지가 reports/WEB_IMAGES 하위 경로 또는 reports 하위 경로에 존재할 때는 이미지의 파일 명을 입력합니다.
엑셀 내 이미지를 참조할 때는 콜른(:)을 사용합니다. eg. AUD_IMAGE(":Image1")</t>
  </si>
  <si>
    <t>함수 원형 : AUD_IMAGE(imageName As Variant)
＊2022-07-06</t>
  </si>
  <si>
    <t>AUD_PROPERTY</t>
  </si>
  <si>
    <t>지정한 셀에 Client Script API로 접근 가능한 속성을 생성합니다.
해당 값에 접근하는 방법은 아래와 같습니다.
 var OniGridCellClick  = function(sender, args){
  if(args.Cell.getProperty(""ITEM1"")){ 
   var arrMsg = [];
  arrMsg.push(""ITEM 1 = "" +  args.Cell.getProperty(""ITEM1""));
  arrMsg.push(""ITEM 2 = "" +  args.Cell.getProperty(""ITEM2""));
  arrMsg.push(""ITEM 3 = "" +  args.Cell.getProperty(""ITEM3""));
  arrMsg.push(""ITEM 4 = "" +  args.Cell.getProperty(""ITEM4""));  
  alert(arrMsg.join(""\n""));
 }
 };"</t>
  </si>
  <si>
    <t>함수 원형 : AUD_PROPERTY(cellText As String, [propName1 As Variant], [propValue1 As Variant], [propName2 As Variant], [propValue2 As Variant])
* 2022-07-19</t>
  </si>
  <si>
    <t>AUD_TEMPLATE_BINDING</t>
  </si>
  <si>
    <t>지정한 영역을 데이터 바인딩 시의 템플릿으로 사용합니다.
이 함수를 사용한 셀의 Column/Row 값에 1을 더한 범위부터 템플릿화 된 데이터를 출력합니다.
   formulaRange : 데이터의 필드 명 또는 수식을 지정한 영역을 설정합니다.
   styleRange   :  스타일 영역, 셀의 스타일을 지정할 영역을 설정합니다.
   alternativeStyleRange : 반복행의 스타일 영역을 설정합니다.</t>
  </si>
  <si>
    <t>함수 원형 : AUD_TEMPLATE_BINDING(formulaRange As Variant, styleRange As Variant, [alternativeStyleRange As Variant])
* 2022-07-19</t>
  </si>
  <si>
    <t xml:space="preserve"> </t>
  </si>
  <si>
    <t>AUD_CHECK_BOX</t>
  </si>
  <si>
    <t>지정한 셀에 CheckBox를 생성합니다. (MX-GRID 에서만 동작 합니다.)
  text           : CheckBox의 텍스트
  value         : CheckBox의 초기 값
  linkRanges : CheckBox의 값이 변경 시 업데이트 할 셀 
                   단일 셀 지정 시 셀의 값을 CheckBox의 값으로 업데이트 합니다.
                   영역 지정 시 영역 내 CheckBox의 상태를 
                   현재 CheckBox의 상태로 업데이트 합니다. (전체 선택 기능)
                   ststus가 기입되지 않으면 linkRanges 의 모든 값을 CheckBox의  
                   값과 비교하여 동일한 경우 선택 상태가 됩니다.
  status        : CheckBox의 선택 여부를 가져올 값 (0:false, 1:true, -1:mix)</t>
  </si>
  <si>
    <t>함수 원형 : AUD_CHECK_BOX(text As Variant, value As Variant, [linkCell As range], [status As Integer])
* 2022-07-19</t>
  </si>
  <si>
    <t>7.0.300.36</t>
  </si>
  <si>
    <t>AUD_RADIO_BUTTON</t>
  </si>
  <si>
    <t>지정한 셀에 RadioButton을 생성합니다. (MX-GRID 에서만 동작 합니다.)
 text       : RadioButton의 텍스트
 value     : RadioButton의 값
 linkCell  : RadioButton의 값이 변경될 경우 업데이트 할 셀
               해당 셀의 값이 현재 RadioButton의 값과 동일할 경우 체크합니다.</t>
  </si>
  <si>
    <t>함수 원형 : AUD_RADIO_BUTTON(text As Variant, value As Variant, [linkCell As range])
* 2022-07-19</t>
  </si>
  <si>
    <t>AUD_PROTECT</t>
  </si>
  <si>
    <t>지정한 셀을 수정할 수 없도록 잠급니다.
 range1     : 잠금 대상 셀의 영역 또는 주소값
 range2..?  : 잠금 대상 셀의 영역 또는 주소값</t>
  </si>
  <si>
    <t>함수 원형 : AUD_PROTECT(range1 As Variant, [range2 As Variant], [range3 As Variant], [range4 As Variant]) As String
* 2023-02-08</t>
  </si>
  <si>
    <t>7.0.400.14</t>
  </si>
  <si>
    <t>AUD_PROTECT_INDIRECT</t>
  </si>
  <si>
    <t>지정한 셀을 수정할 수 없도록 잠급니다.
 range1    : 잠금 대상 셀의 주소값을 가지는 영역 또는 주소값
 range2..? : 잠금 대상 셀의 주소값을 가지는 영역 또는 주소값</t>
  </si>
  <si>
    <t>함수 원형 : AUD_PROTECT_INDIRECT(range1 As Variant, [range2 As Variant], [range3 As Variant], [range4 As Variant]) As String
* 2023-02-08</t>
  </si>
  <si>
    <t>AUD_EXPAND_ROW</t>
  </si>
  <si>
    <t>지정한 ROW 영역에 확장/축소 버튼을 생성합니다.
 isExpand : 확장 상태로 표시할지 여부
 range1   : 확장, 축소 대상 Row
 range2..?: 확장, 축소 대상 Row</t>
  </si>
  <si>
    <t>함수 원형 : AUD_EXPAND_ROW(isExpand As Boolean, range1 As Variant, [range2 As Variant], [range3 As Variant]) As String
* 2023-02-10</t>
  </si>
  <si>
    <t>AUD_EXPAND_COLUMN</t>
  </si>
  <si>
    <t>지정한 COLUMN 영역에 확장/축소 버튼을 생성합니다.
 isExpand : 확장 상태로 표시할지 여부
 range1   : 확장, 축소 대상 Column
 range2..?: 확장, 축소 대상 Column</t>
  </si>
  <si>
    <t>함수 원형 : AUD_EXPAND_COLUMN(isExpand As Boolean, range1 As Variant, [range2 As Variant], [range3 As Variant]) As String 
* 2023-02-10</t>
  </si>
  <si>
    <t>AUD_ISMODIFIED</t>
  </si>
  <si>
    <t>지정한 범위 내 셀의 수정 여부를 반환합니다.
 range1 ~ range?   : 수정 여부를 점검할 셀 범위 정보</t>
  </si>
  <si>
    <t>함수 원형 : AUD_ISMODIFIED(range1 As Variant, [range2 As Variant], [range3 As Variant], [range4 As Variant]) As String
* 2023-03-19</t>
  </si>
  <si>
    <t>7.0.400.24</t>
  </si>
  <si>
    <t>KPI2</t>
    <phoneticPr fontId="11" type="noConversion"/>
  </si>
  <si>
    <t>KPI1</t>
    <phoneticPr fontId="11" type="noConversion"/>
  </si>
  <si>
    <t>Value</t>
    <phoneticPr fontId="11" type="noConversion"/>
  </si>
  <si>
    <t>KPI Title</t>
    <phoneticPr fontId="11" type="noConversion"/>
  </si>
  <si>
    <t>Item1</t>
    <phoneticPr fontId="11" type="noConversion"/>
  </si>
  <si>
    <t>* 이미지 속 Label 데이터 바인딩</t>
    <phoneticPr fontId="11" type="noConversion"/>
  </si>
  <si>
    <t>* 대시보드의 헤더 KPI 데이터 바인딩</t>
    <phoneticPr fontId="11" type="noConversion"/>
  </si>
  <si>
    <t>Item2</t>
    <phoneticPr fontId="11" type="noConversion"/>
  </si>
  <si>
    <t>Sub item1</t>
    <phoneticPr fontId="11" type="noConversion"/>
  </si>
  <si>
    <t>Sub item2</t>
  </si>
  <si>
    <t>Sub item3</t>
  </si>
  <si>
    <t>Sub item4</t>
  </si>
  <si>
    <t>Sub item5</t>
  </si>
  <si>
    <t>Item</t>
    <phoneticPr fontId="11" type="noConversion"/>
  </si>
  <si>
    <t>Sub item</t>
    <phoneticPr fontId="11" type="noConversion"/>
  </si>
  <si>
    <t>Value</t>
    <phoneticPr fontId="11" type="noConversion"/>
  </si>
  <si>
    <t>Rate</t>
    <phoneticPr fontId="11" type="noConversion"/>
  </si>
  <si>
    <t>Total</t>
    <phoneticPr fontId="11" type="noConversion"/>
  </si>
  <si>
    <t>Item 1</t>
    <phoneticPr fontId="11" type="noConversion"/>
  </si>
  <si>
    <t>Item 2</t>
  </si>
  <si>
    <t>Item 2</t>
    <phoneticPr fontId="11" type="noConversion"/>
  </si>
  <si>
    <t>Item 1</t>
    <phoneticPr fontId="11" type="noConversion"/>
  </si>
  <si>
    <t>Item 2</t>
    <phoneticPr fontId="11" type="noConversion"/>
  </si>
  <si>
    <t>Item 3</t>
  </si>
  <si>
    <t>Item 3</t>
    <phoneticPr fontId="11" type="noConversion"/>
  </si>
  <si>
    <t>Item 4</t>
  </si>
  <si>
    <t>Item 4</t>
    <phoneticPr fontId="11" type="noConversion"/>
  </si>
  <si>
    <t>Item 5</t>
  </si>
  <si>
    <t>Item 5</t>
    <phoneticPr fontId="11" type="noConversion"/>
  </si>
  <si>
    <t>Column 1</t>
    <phoneticPr fontId="11" type="noConversion"/>
  </si>
  <si>
    <t>Column 2</t>
  </si>
  <si>
    <t>Column 2</t>
    <phoneticPr fontId="11" type="noConversion"/>
  </si>
  <si>
    <t>Type</t>
    <phoneticPr fontId="11" type="noConversion"/>
  </si>
  <si>
    <t>Category 1</t>
    <phoneticPr fontId="11" type="noConversion"/>
  </si>
  <si>
    <t>Category 2</t>
    <phoneticPr fontId="11" type="noConversion"/>
  </si>
  <si>
    <t>Category 1</t>
    <phoneticPr fontId="11" type="noConversion"/>
  </si>
  <si>
    <t>Column 1</t>
    <phoneticPr fontId="11" type="noConversion"/>
  </si>
  <si>
    <t>Column 3</t>
  </si>
  <si>
    <t>Column 4</t>
  </si>
  <si>
    <t>Column 5</t>
    <phoneticPr fontId="11" type="noConversion"/>
  </si>
  <si>
    <t>Category 2</t>
    <phoneticPr fontId="11" type="noConversion"/>
  </si>
  <si>
    <t>V_DETAIL1</t>
    <phoneticPr fontId="11" type="noConversion"/>
  </si>
  <si>
    <t>V_DETAIL2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</si>
</sst>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76" formatCode="_(* #,##0_);_(* \(#,##0\);_(* &quot;-&quot;_);_(@_)"/>
    <numFmt numFmtId="177" formatCode="_-* #,##0\ _P_t_s_-;\-* #,##0\ _P_t_s_-;_-* &quot;-&quot;\ _P_t_s_-;_-@_-"/>
    <numFmt numFmtId="178" formatCode="#,##0\ &quot;명&quot;"/>
    <numFmt numFmtId="179" formatCode="#,##0_ ;\-#,##0\ ;\-\ "/>
    <numFmt numFmtId="180" formatCode="0.0%"/>
    <numFmt numFmtId="181" formatCode="General\ &quot;명&quot;"/>
    <numFmt numFmtId="182" formatCode="\(0.0%\)"/>
  </numFmts>
  <fonts count="2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2"/>
      <name val="¹UAAA¼"/>
      <family val="3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rgb="FF9C5700"/>
      <name val="맑은 고딕"/>
      <family val="2"/>
      <charset val="129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10"/>
      <color theme="0" tint="-0.499984740745262"/>
      <name val="Noto Sans KR"/>
      <family val="3"/>
      <charset val="129"/>
    </font>
    <font>
      <sz val="10"/>
      <color theme="1"/>
      <name val="Noto Sans KR"/>
      <family val="3"/>
      <charset val="129"/>
    </font>
    <font>
      <b/>
      <sz val="10"/>
      <color theme="1"/>
      <name val="Noto Sans KR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Noto Sans KR"/>
      <family val="3"/>
      <charset val="129"/>
    </font>
    <font>
      <sz val="28"/>
      <color theme="1"/>
      <name val="Noto Sans KR"/>
      <family val="3"/>
      <charset val="129"/>
    </font>
    <font>
      <sz val="20"/>
      <color theme="1"/>
      <name val="Noto Sans KR"/>
      <family val="3"/>
      <charset val="129"/>
    </font>
    <font>
      <sz val="18"/>
      <color theme="1"/>
      <name val="Noto Sans KR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6E6EA"/>
        <bgColor indexed="64"/>
      </patternFill>
    </fill>
    <fill>
      <patternFill patternType="solid">
        <fgColor rgb="FFE9EEFF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C2C2C5"/>
      </left>
      <right style="thin">
        <color rgb="FFC2C2C5"/>
      </right>
      <top style="thin">
        <color rgb="FFC2C2C5"/>
      </top>
      <bottom style="thin">
        <color rgb="FFC2C2C5"/>
      </bottom>
      <diagonal/>
    </border>
    <border>
      <left/>
      <right style="thin">
        <color rgb="FFC2C2C5"/>
      </right>
      <top/>
      <bottom/>
      <diagonal/>
    </border>
    <border>
      <left/>
      <right style="thin">
        <color rgb="FFC2C2C5"/>
      </right>
      <top style="thin">
        <color rgb="FFC2C2C5"/>
      </top>
      <bottom style="thin">
        <color rgb="FFC2C2C5"/>
      </bottom>
      <diagonal/>
    </border>
  </borders>
  <cellStyleXfs count="66">
    <xf numFmtId="0" fontId="0" fillId="0" borderId="0"/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3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2" fillId="2" borderId="1" applyNumberFormat="0" applyAlignment="0" applyProtection="0"/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0" fontId="1" fillId="0" borderId="0"/>
    <xf numFmtId="0" fontId="9" fillId="3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/>
    <xf numFmtId="3" fontId="0" fillId="0" borderId="0" xfId="0" applyNumberFormat="1"/>
    <xf numFmtId="0" fontId="10" fillId="0" borderId="0" xfId="0" applyFont="1"/>
    <xf numFmtId="179" fontId="14" fillId="0" borderId="0" xfId="63" applyNumberFormat="1" applyFont="1" applyAlignment="1">
      <alignment horizontal="right" vertical="center"/>
    </xf>
    <xf numFmtId="0" fontId="15" fillId="0" borderId="0" xfId="0" applyFont="1"/>
    <xf numFmtId="0" fontId="0" fillId="4" borderId="2" xfId="0" applyFill="1" applyBorder="1" applyAlignment="1">
      <alignment horizontal="center" vertical="center"/>
    </xf>
    <xf numFmtId="0" fontId="16" fillId="4" borderId="2" xfId="5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2" fillId="2" borderId="1" xfId="31" applyNumberFormat="1" applyAlignment="1">
      <alignment horizontal="center" vertical="center"/>
    </xf>
    <xf numFmtId="0" fontId="16" fillId="4" borderId="2" xfId="51" applyNumberFormat="1" applyFont="1" applyFill="1" applyBorder="1" applyAlignment="1">
      <alignment horizontal="center" vertical="center"/>
    </xf>
    <xf numFmtId="0" fontId="16" fillId="4" borderId="2" xfId="31" applyFont="1" applyFill="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2" fillId="2" borderId="1" xfId="31" applyAlignment="1">
      <alignment horizontal="center" vertical="center"/>
    </xf>
    <xf numFmtId="3" fontId="18" fillId="0" borderId="0" xfId="0" applyNumberFormat="1" applyFont="1"/>
    <xf numFmtId="3" fontId="19" fillId="0" borderId="0" xfId="0" applyNumberFormat="1" applyFont="1"/>
    <xf numFmtId="0" fontId="17" fillId="0" borderId="0" xfId="0" applyFont="1" applyAlignment="1">
      <alignment horizontal="left" vertical="center"/>
    </xf>
    <xf numFmtId="3" fontId="20" fillId="0" borderId="0" xfId="0" applyNumberFormat="1" applyFont="1"/>
    <xf numFmtId="0" fontId="17" fillId="0" borderId="0" xfId="0" applyFont="1" applyAlignment="1">
      <alignment horizontal="left" indent="1"/>
    </xf>
    <xf numFmtId="0" fontId="17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indent="1"/>
    </xf>
    <xf numFmtId="180" fontId="0" fillId="0" borderId="2" xfId="0" applyNumberFormat="1" applyBorder="1" applyAlignment="1">
      <alignment horizontal="center" vertical="center"/>
    </xf>
    <xf numFmtId="0" fontId="0" fillId="0" borderId="0" xfId="0" applyBorder="1"/>
    <xf numFmtId="0" fontId="12" fillId="0" borderId="0" xfId="0" applyFont="1" applyBorder="1" applyAlignment="1">
      <alignment horizontal="center" vertical="center"/>
    </xf>
    <xf numFmtId="179" fontId="13" fillId="0" borderId="0" xfId="63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 vertical="center"/>
    </xf>
    <xf numFmtId="3" fontId="2" fillId="2" borderId="2" xfId="31" applyNumberFormat="1" applyBorder="1" applyAlignment="1">
      <alignment horizontal="center" vertical="center"/>
    </xf>
    <xf numFmtId="178" fontId="0" fillId="0" borderId="0" xfId="0" applyNumberFormat="1"/>
    <xf numFmtId="181" fontId="0" fillId="0" borderId="0" xfId="0" applyNumberFormat="1"/>
    <xf numFmtId="0" fontId="0" fillId="0" borderId="0" xfId="0" applyFill="1"/>
    <xf numFmtId="182" fontId="0" fillId="0" borderId="0" xfId="0" applyNumberFormat="1"/>
    <xf numFmtId="0" fontId="1" fillId="0" borderId="0" xfId="64">
      <alignment vertical="center"/>
    </xf>
    <xf numFmtId="0" fontId="22" fillId="0" borderId="0" xfId="64" applyFont="1">
      <alignment vertical="center"/>
    </xf>
    <xf numFmtId="0" fontId="24" fillId="0" borderId="9" xfId="64" applyFont="1" applyBorder="1" applyAlignment="1">
      <alignment horizontal="center" vertical="center"/>
    </xf>
    <xf numFmtId="0" fontId="24" fillId="0" borderId="10" xfId="64" applyFont="1" applyBorder="1" applyAlignment="1">
      <alignment horizontal="center" vertical="center"/>
    </xf>
    <xf numFmtId="0" fontId="24" fillId="0" borderId="11" xfId="64" applyFont="1" applyBorder="1" applyAlignment="1">
      <alignment horizontal="center" vertical="center"/>
    </xf>
    <xf numFmtId="0" fontId="24" fillId="0" borderId="12" xfId="64" applyFont="1" applyBorder="1" applyAlignment="1">
      <alignment horizontal="center" vertical="center"/>
    </xf>
    <xf numFmtId="0" fontId="24" fillId="0" borderId="13" xfId="64" applyFont="1" applyBorder="1" applyAlignment="1">
      <alignment horizontal="center" vertical="center"/>
    </xf>
    <xf numFmtId="0" fontId="24" fillId="0" borderId="14" xfId="64" applyFont="1" applyBorder="1" applyAlignment="1">
      <alignment horizontal="center" vertical="center"/>
    </xf>
    <xf numFmtId="0" fontId="23" fillId="8" borderId="8" xfId="64" applyFont="1" applyFill="1" applyBorder="1" applyAlignment="1">
      <alignment horizontal="center" vertical="center"/>
    </xf>
    <xf numFmtId="0" fontId="23" fillId="8" borderId="8" xfId="64" applyFont="1" applyFill="1" applyBorder="1" applyAlignment="1">
      <alignment horizontal="center" vertical="center" wrapText="1"/>
    </xf>
    <xf numFmtId="0" fontId="1" fillId="0" borderId="0" xfId="65">
      <alignment vertical="center"/>
    </xf>
    <xf numFmtId="0" fontId="25" fillId="5" borderId="0" xfId="65" applyFont="1" applyFill="1">
      <alignment vertical="center"/>
    </xf>
    <xf numFmtId="0" fontId="1" fillId="5" borderId="0" xfId="65" applyFill="1">
      <alignment vertical="center"/>
    </xf>
    <xf numFmtId="0" fontId="26" fillId="5" borderId="0" xfId="65" applyFont="1" applyFill="1" applyAlignment="1">
      <alignment horizontal="right" vertical="center"/>
    </xf>
    <xf numFmtId="0" fontId="15" fillId="5" borderId="15" xfId="65" applyFont="1" applyFill="1" applyBorder="1" applyAlignment="1">
      <alignment horizontal="center" vertical="center"/>
    </xf>
    <xf numFmtId="0" fontId="1" fillId="6" borderId="15" xfId="65" applyFill="1" applyBorder="1" applyAlignment="1">
      <alignment horizontal="center" vertical="center"/>
    </xf>
    <xf numFmtId="0" fontId="1" fillId="0" borderId="15" xfId="65" applyBorder="1" applyAlignment="1">
      <alignment horizontal="left" vertical="center" wrapText="1" indent="1"/>
    </xf>
    <xf numFmtId="0" fontId="27" fillId="0" borderId="15" xfId="65" applyFont="1" applyBorder="1" applyAlignment="1">
      <alignment horizontal="left" vertical="center" wrapText="1" indent="1"/>
    </xf>
    <xf numFmtId="0" fontId="27" fillId="0" borderId="15" xfId="65" applyFont="1" applyBorder="1" applyAlignment="1">
      <alignment horizontal="center" vertical="center"/>
    </xf>
    <xf numFmtId="0" fontId="16" fillId="6" borderId="15" xfId="65" applyFont="1" applyFill="1" applyBorder="1" applyAlignment="1">
      <alignment horizontal="center" vertical="center"/>
    </xf>
    <xf numFmtId="0" fontId="1" fillId="7" borderId="15" xfId="65" applyFill="1" applyBorder="1" applyAlignment="1">
      <alignment horizontal="left" vertical="center" wrapText="1" indent="1"/>
    </xf>
    <xf numFmtId="0" fontId="27" fillId="7" borderId="15" xfId="65" applyFont="1" applyFill="1" applyBorder="1" applyAlignment="1">
      <alignment horizontal="left" vertical="center" wrapText="1" indent="1"/>
    </xf>
    <xf numFmtId="0" fontId="27" fillId="7" borderId="15" xfId="65" applyFont="1" applyFill="1" applyBorder="1" applyAlignment="1">
      <alignment horizontal="center" vertical="center"/>
    </xf>
    <xf numFmtId="0" fontId="1" fillId="7" borderId="15" xfId="65" applyFill="1" applyBorder="1" applyAlignment="1">
      <alignment horizontal="left" vertical="center" indent="1"/>
    </xf>
    <xf numFmtId="0" fontId="1" fillId="0" borderId="15" xfId="65" applyBorder="1" applyAlignment="1">
      <alignment horizontal="left" vertical="center" indent="1"/>
    </xf>
    <xf numFmtId="0" fontId="1" fillId="0" borderId="16" xfId="65" applyBorder="1">
      <alignment vertical="center"/>
    </xf>
    <xf numFmtId="0" fontId="16" fillId="6" borderId="17" xfId="65" applyFont="1" applyFill="1" applyBorder="1" applyAlignment="1">
      <alignment horizontal="center" vertical="center"/>
    </xf>
    <xf numFmtId="0" fontId="28" fillId="0" borderId="15" xfId="65" applyFont="1" applyBorder="1" applyAlignment="1">
      <alignment horizontal="left" vertical="center" wrapText="1" indent="1"/>
    </xf>
    <xf numFmtId="0" fontId="28" fillId="0" borderId="15" xfId="65" applyFont="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2" fillId="2" borderId="2" xfId="31" applyNumberFormat="1" applyBorder="1" applyAlignment="1">
      <alignment horizontal="center" vertical="center"/>
    </xf>
    <xf numFmtId="0" fontId="9" fillId="3" borderId="3" xfId="51" applyBorder="1" applyAlignment="1">
      <alignment horizontal="center" vertical="center"/>
    </xf>
    <xf numFmtId="0" fontId="9" fillId="3" borderId="4" xfId="51" applyBorder="1" applyAlignment="1">
      <alignment horizontal="center" vertical="center"/>
    </xf>
    <xf numFmtId="0" fontId="9" fillId="3" borderId="2" xfId="5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indent="1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3" borderId="5" xfId="51" applyBorder="1" applyAlignment="1">
      <alignment horizontal="center" vertical="center"/>
    </xf>
    <xf numFmtId="0" fontId="2" fillId="2" borderId="6" xfId="31" applyBorder="1" applyAlignment="1">
      <alignment horizontal="center" vertical="center"/>
    </xf>
    <xf numFmtId="0" fontId="2" fillId="2" borderId="7" xfId="31" applyBorder="1" applyAlignment="1">
      <alignment horizontal="center" vertical="center"/>
    </xf>
  </cellXfs>
  <cellStyles count="66">
    <cellStyle name="AeE­ [0]_INQUIRY ¿μ¾÷AßAø " xfId="3" xr:uid="{00000000-0005-0000-0000-0000F5030000}"/>
    <cellStyle name="AeE­_INQUIRY ¿μ¾÷AßAø " xfId="4" xr:uid="{00000000-0005-0000-0000-0000F6030000}"/>
    <cellStyle name="AÞ¸¶ [0]_INQUIRY ¿?¾÷AßAø " xfId="5" xr:uid="{00000000-0005-0000-0000-0000F9030000}"/>
    <cellStyle name="AÞ¸¶_INQUIRY ¿?¾÷AßAø " xfId="6" xr:uid="{00000000-0005-0000-0000-0000FA030000}"/>
    <cellStyle name="C?AØ_¿?¾÷CoE² " xfId="7" xr:uid="{00000000-0005-0000-0000-000069060000}"/>
    <cellStyle name="C￥AØ_¿μ¾÷CoE² " xfId="8" xr:uid="{00000000-0005-0000-0000-00006A060000}"/>
    <cellStyle name="Comma [0]" xfId="63" builtinId="6"/>
    <cellStyle name="Comma [0] 2" xfId="2" xr:uid="{00000000-0005-0000-0000-000035000000}"/>
    <cellStyle name="Comma [0] 2 2" xfId="29" xr:uid="{3173E4B8-9BA5-4F91-81D7-59813BAFF58B}"/>
    <cellStyle name="Comma [0] 2 2 2" xfId="47" xr:uid="{BBE2D118-0174-45DC-92E2-35F1200584AC}"/>
    <cellStyle name="Comma [0] 2 2 2 2" xfId="60" xr:uid="{BBE2D118-0174-45DC-92E2-35F1200584AC}"/>
    <cellStyle name="Comma [0] 2 2 3" xfId="56" xr:uid="{3173E4B8-9BA5-4F91-81D7-59813BAFF58B}"/>
    <cellStyle name="Comma [0] 2 3" xfId="46" xr:uid="{08A3DC77-432C-4037-B907-FB45B4BEBE4E}"/>
    <cellStyle name="Comma [0] 2 3 2" xfId="59" xr:uid="{08A3DC77-432C-4037-B907-FB45B4BEBE4E}"/>
    <cellStyle name="Comma [0] 2 4" xfId="28" xr:uid="{F36F7A5C-08A5-49E5-B8F3-3D0F37FF045A}"/>
    <cellStyle name="Comma [0] 2 4 2" xfId="55" xr:uid="{F36F7A5C-08A5-49E5-B8F3-3D0F37FF045A}"/>
    <cellStyle name="Comma [0] 2 5" xfId="22" xr:uid="{00000000-0005-0000-0000-000035000000}"/>
    <cellStyle name="Comma [0] 2 5 2" xfId="53" xr:uid="{00000000-0005-0000-0000-000035000000}"/>
    <cellStyle name="Comma [0] 2 6" xfId="52" xr:uid="{00000000-0005-0000-0000-000035000000}"/>
    <cellStyle name="Comma [0] 3" xfId="30" xr:uid="{819A580E-BCC0-417D-8348-EC6D298544AA}"/>
    <cellStyle name="Comma [0] 3 2" xfId="48" xr:uid="{458F455A-8CF2-4E29-B8F4-AF8AE0026B8B}"/>
    <cellStyle name="Comma [0] 3 2 2" xfId="61" xr:uid="{458F455A-8CF2-4E29-B8F4-AF8AE0026B8B}"/>
    <cellStyle name="Comma [0] 3 3" xfId="57" xr:uid="{819A580E-BCC0-417D-8348-EC6D298544AA}"/>
    <cellStyle name="Comma [0] 4" xfId="32" xr:uid="{0BBB7AE7-3E9B-461F-99BB-D9654539D629}"/>
    <cellStyle name="Comma [0] 4 2" xfId="49" xr:uid="{657F42F2-5CEE-4F5A-B321-E33124053040}"/>
    <cellStyle name="Comma [0] 4 2 2" xfId="62" xr:uid="{657F42F2-5CEE-4F5A-B321-E33124053040}"/>
    <cellStyle name="Comma [0] 4 3" xfId="58" xr:uid="{0BBB7AE7-3E9B-461F-99BB-D9654539D629}"/>
    <cellStyle name="Comma [0] 5" xfId="24" xr:uid="{00000000-0005-0000-0000-000044000000}"/>
    <cellStyle name="Comma [0] 5 2" xfId="54" xr:uid="{00000000-0005-0000-0000-000044000000}"/>
    <cellStyle name="Followed Hyperlink" xfId="9" xr:uid="{00000000-0005-0000-0000-000066090000}"/>
    <cellStyle name="Hyperlink" xfId="10" xr:uid="{00000000-0005-0000-0000-0000AE0B0000}"/>
    <cellStyle name="Neutral" xfId="51" builtinId="28"/>
    <cellStyle name="Normal" xfId="0" builtinId="0"/>
    <cellStyle name="Normal 10" xfId="36" xr:uid="{280BC62C-D39F-4DDA-88F5-C6AA97F5441D}"/>
    <cellStyle name="Normal 11" xfId="39" xr:uid="{1A73CE6A-FAB2-4F22-BAEC-0FF1FC1103A1}"/>
    <cellStyle name="Normal 12" xfId="40" xr:uid="{FFDDFF0A-3E51-4CD4-87E8-9D51E881CAA4}"/>
    <cellStyle name="Normal 13" xfId="41" xr:uid="{B2916299-B141-487D-99C2-AB8DF78EF0AC}"/>
    <cellStyle name="Normal 14" xfId="42" xr:uid="{DB265DB5-2C7F-491C-A44B-75F00C87435E}"/>
    <cellStyle name="Normal 15" xfId="38" xr:uid="{0933B9A0-A5FD-4C51-8344-3CEB3466D90E}"/>
    <cellStyle name="Normal 16" xfId="43" xr:uid="{D4E428E4-D7EB-4C8B-A658-2C7E8B5D5187}"/>
    <cellStyle name="Normal 17" xfId="44" xr:uid="{947AA4E6-BE73-4D1D-BA74-5DC6C5E23211}"/>
    <cellStyle name="Normal 18" xfId="23" xr:uid="{00000000-0005-0000-0000-00004D000000}"/>
    <cellStyle name="Normal 19" xfId="64" xr:uid="{00000000-0005-0000-0000-00006C000000}"/>
    <cellStyle name="Normal 2" xfId="1" xr:uid="{00000000-0005-0000-0000-000038000000}"/>
    <cellStyle name="Normal 2 2" xfId="27" xr:uid="{85133AC1-439B-4522-905B-1AF6753CAC84}"/>
    <cellStyle name="Normal 20" xfId="65" xr:uid="{00000000-0005-0000-0000-00006D000000}"/>
    <cellStyle name="Normal 3" xfId="19" xr:uid="{00000000-0005-0000-0000-000041000000}"/>
    <cellStyle name="Normal 4" xfId="20" xr:uid="{00000000-0005-0000-0000-000042000000}"/>
    <cellStyle name="Normal 5" xfId="21" xr:uid="{00000000-0005-0000-0000-000043000000}"/>
    <cellStyle name="Normal 6" xfId="34" xr:uid="{5F4FD295-9BB0-4DC9-B12E-1E0B8AD813A2}"/>
    <cellStyle name="Normal 7" xfId="35" xr:uid="{B285CCF5-5EA5-4A39-91C7-5F2384EFDADC}"/>
    <cellStyle name="Normal 8" xfId="33" xr:uid="{A21044FE-84BA-4645-B6A3-912F7A12DE68}"/>
    <cellStyle name="Normal 9" xfId="37" xr:uid="{B4A5A89E-3B43-411A-A2FF-EE996A283CDA}"/>
    <cellStyle name="Percent 2" xfId="25" xr:uid="{00000000-0005-0000-0000-00005B000000}"/>
    <cellStyle name="똿뗦먛귟 [0.00]_NT Server " xfId="11" xr:uid="{00000000-0005-0000-0000-000027530000}"/>
    <cellStyle name="똿뗦먛귟_NT Server " xfId="12" xr:uid="{00000000-0005-0000-0000-000028530000}"/>
    <cellStyle name="믅됞 [0.00]_NT Server " xfId="13" xr:uid="{00000000-0005-0000-0000-000065560000}"/>
    <cellStyle name="믅됞_NT Server " xfId="14" xr:uid="{00000000-0005-0000-0000-000066560000}"/>
    <cellStyle name="새귑[0]_롤痰삠悧 " xfId="15" xr:uid="{00000000-0005-0000-0000-0000035F0000}"/>
    <cellStyle name="새귑_롤痰삠悧 " xfId="16" xr:uid="{00000000-0005-0000-0000-0000045F0000}"/>
    <cellStyle name="입력 2" xfId="31" xr:uid="{48B145E8-EE83-4C88-8D2B-E1EC47DD20EA}"/>
    <cellStyle name="콤마 [0]_  종  합  " xfId="17" xr:uid="{00000000-0005-0000-0000-0000AFA70000}"/>
    <cellStyle name="콤마_  종  합  " xfId="18" xr:uid="{00000000-0005-0000-0000-0000B0A70000}"/>
    <cellStyle name="표준 2" xfId="26" xr:uid="{EABF2B34-C4E2-4461-8450-0C760822EE9C}"/>
    <cellStyle name="표준 3" xfId="45" xr:uid="{53A3CF5B-86E8-40F3-AA99-8EB0895A2198}"/>
    <cellStyle name="표준 4" xfId="50" xr:uid="{F08DD782-0169-417D-BD36-6D116A38BE5F}"/>
  </cellStyles>
  <dxfs count="2">
    <dxf>
      <font>
        <b/>
        <color theme="1"/>
      </font>
      <border>
        <bottom style="thin">
          <color rgb="FF177DDC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슬라이서_012" pivot="0" table="0" count="2" xr9:uid="{00000000-0011-0000-FFFF-FFFF00000000}">
      <tableStyleElement type="wholeTable" dxfId="1"/>
      <tableStyleElement type="headerRow" dxfId="0"/>
    </tableStyle>
  </tableStyles>
  <colors>
    <mruColors>
      <color rgb="FF3B82F6"/>
      <color rgb="FFF5A200"/>
      <color rgb="FFF2F2F2"/>
      <color rgb="FFF8F8F8"/>
      <color rgb="FFF69A00"/>
      <color rgb="FFFD82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FEB-43EE-881A-EEFBFEEDFA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FEB-43EE-881A-EEFBFEEDFA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FEB-43EE-881A-EEFBFEEDFA6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FEB-43EE-881A-EEFBFEEDFA6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FEB-43EE-881A-EEFBFEEDFA65}"/>
              </c:ext>
            </c:extLst>
          </c:dPt>
          <c:cat>
            <c:strRef>
              <c:f>T_SUMMARY!$B$3:$B$7</c:f>
              <c:strCache>
                <c:ptCount val="5"/>
                <c:pt idx="0">
                  <c:v>Sub item1</c:v>
                </c:pt>
                <c:pt idx="1">
                  <c:v>Sub item2</c:v>
                </c:pt>
                <c:pt idx="2">
                  <c:v>Sub item3</c:v>
                </c:pt>
                <c:pt idx="3">
                  <c:v>Sub item4</c:v>
                </c:pt>
                <c:pt idx="4">
                  <c:v>Sub item5</c:v>
                </c:pt>
              </c:strCache>
            </c:strRef>
          </c:cat>
          <c:val>
            <c:numRef>
              <c:f>T_SUMMARY!$C$3:$C$7</c:f>
              <c:numCache>
                <c:formatCode>General</c:formatCode>
                <c:ptCount val="5"/>
                <c:pt idx="0">
                  <c:v>48</c:v>
                </c:pt>
                <c:pt idx="1">
                  <c:v>52</c:v>
                </c:pt>
                <c:pt idx="2">
                  <c:v>61</c:v>
                </c:pt>
                <c:pt idx="3">
                  <c:v>58</c:v>
                </c:pt>
                <c:pt idx="4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FEB-43EE-881A-EEFBFEEDF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9DC-4F40-A268-C897762A24A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9DC-4F40-A268-C897762A24A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9DC-4F40-A268-C897762A24A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9DC-4F40-A268-C897762A24A1}"/>
              </c:ext>
            </c:extLst>
          </c:dPt>
          <c:cat>
            <c:strRef>
              <c:f>T_SUMMARY!$B$8:$B$11</c:f>
              <c:strCache>
                <c:ptCount val="4"/>
                <c:pt idx="0">
                  <c:v>Sub item1</c:v>
                </c:pt>
                <c:pt idx="1">
                  <c:v>Sub item2</c:v>
                </c:pt>
                <c:pt idx="2">
                  <c:v>Sub item3</c:v>
                </c:pt>
                <c:pt idx="3">
                  <c:v>Sub item4</c:v>
                </c:pt>
              </c:strCache>
            </c:strRef>
          </c:cat>
          <c:val>
            <c:numRef>
              <c:f>T_SUMMARY!$C$8:$C$11</c:f>
              <c:numCache>
                <c:formatCode>General</c:formatCode>
                <c:ptCount val="4"/>
                <c:pt idx="0">
                  <c:v>50</c:v>
                </c:pt>
                <c:pt idx="1">
                  <c:v>43</c:v>
                </c:pt>
                <c:pt idx="2">
                  <c:v>61</c:v>
                </c:pt>
                <c:pt idx="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9DC-4F40-A268-C897762A2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T_MAIN!$B$5</c:f>
              <c:strCache>
                <c:ptCount val="1"/>
                <c:pt idx="0">
                  <c:v>Item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T_MAIN!$C$4:$D$4</c:f>
              <c:strCache>
                <c:ptCount val="2"/>
                <c:pt idx="0">
                  <c:v>Column 1</c:v>
                </c:pt>
                <c:pt idx="1">
                  <c:v>Column 2</c:v>
                </c:pt>
              </c:strCache>
            </c:strRef>
          </c:cat>
          <c:val>
            <c:numRef>
              <c:f>T_MAIN!$C$5:$D$5</c:f>
              <c:numCache>
                <c:formatCode>#,##0</c:formatCode>
                <c:ptCount val="2"/>
                <c:pt idx="0">
                  <c:v>138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2E-45A6-B436-C3F70E118AB0}"/>
            </c:ext>
          </c:extLst>
        </c:ser>
        <c:ser>
          <c:idx val="1"/>
          <c:order val="1"/>
          <c:tx>
            <c:strRef>
              <c:f>T_MAIN!$B$6</c:f>
              <c:strCache>
                <c:ptCount val="1"/>
                <c:pt idx="0">
                  <c:v>Item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T_MAIN!$C$4:$D$4</c:f>
              <c:strCache>
                <c:ptCount val="2"/>
                <c:pt idx="0">
                  <c:v>Column 1</c:v>
                </c:pt>
                <c:pt idx="1">
                  <c:v>Column 2</c:v>
                </c:pt>
              </c:strCache>
            </c:strRef>
          </c:cat>
          <c:val>
            <c:numRef>
              <c:f>T_MAIN!$C$6:$D$6</c:f>
              <c:numCache>
                <c:formatCode>#,##0</c:formatCode>
                <c:ptCount val="2"/>
                <c:pt idx="0">
                  <c:v>118</c:v>
                </c:pt>
                <c:pt idx="1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2E-45A6-B436-C3F70E118A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2016"/>
        <c:axId val="768707344"/>
      </c:barChart>
      <c:catAx>
        <c:axId val="7682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707344"/>
        <c:crosses val="autoZero"/>
        <c:auto val="1"/>
        <c:lblAlgn val="ctr"/>
        <c:lblOffset val="100"/>
        <c:noMultiLvlLbl val="0"/>
      </c:catAx>
      <c:valAx>
        <c:axId val="76870734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76827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T_MAIN!$B$11</c:f>
              <c:strCache>
                <c:ptCount val="1"/>
                <c:pt idx="0">
                  <c:v>Item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Column 1</c:v>
                </c:pt>
                <c:pt idx="1">
                  <c:v>Column 2</c:v>
                </c:pt>
              </c:strCache>
            </c:strRef>
          </c:cat>
          <c:val>
            <c:numRef>
              <c:f>T_MAIN!$C$11:$D$11</c:f>
              <c:numCache>
                <c:formatCode>#,##0</c:formatCode>
                <c:ptCount val="2"/>
                <c:pt idx="0">
                  <c:v>36</c:v>
                </c:pt>
                <c:pt idx="1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71-43A5-BC74-7E0ECF82C0A9}"/>
            </c:ext>
          </c:extLst>
        </c:ser>
        <c:ser>
          <c:idx val="1"/>
          <c:order val="1"/>
          <c:tx>
            <c:strRef>
              <c:f>T_MAIN!$B$12</c:f>
              <c:strCache>
                <c:ptCount val="1"/>
                <c:pt idx="0">
                  <c:v>Item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Column 1</c:v>
                </c:pt>
                <c:pt idx="1">
                  <c:v>Column 2</c:v>
                </c:pt>
              </c:strCache>
            </c:strRef>
          </c:cat>
          <c:val>
            <c:numRef>
              <c:f>T_MAIN!$C$12:$D$12</c:f>
              <c:numCache>
                <c:formatCode>#,##0</c:formatCode>
                <c:ptCount val="2"/>
                <c:pt idx="0">
                  <c:v>26</c:v>
                </c:pt>
                <c:pt idx="1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71-43A5-BC74-7E0ECF82C0A9}"/>
            </c:ext>
          </c:extLst>
        </c:ser>
        <c:ser>
          <c:idx val="2"/>
          <c:order val="2"/>
          <c:tx>
            <c:strRef>
              <c:f>T_MAIN!$B$13</c:f>
              <c:strCache>
                <c:ptCount val="1"/>
                <c:pt idx="0">
                  <c:v>Item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Column 1</c:v>
                </c:pt>
                <c:pt idx="1">
                  <c:v>Column 2</c:v>
                </c:pt>
              </c:strCache>
            </c:strRef>
          </c:cat>
          <c:val>
            <c:numRef>
              <c:f>T_MAIN!$C$13:$D$13</c:f>
              <c:numCache>
                <c:formatCode>#,##0</c:formatCode>
                <c:ptCount val="2"/>
                <c:pt idx="0">
                  <c:v>57</c:v>
                </c:pt>
                <c:pt idx="1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71-43A5-BC74-7E0ECF82C0A9}"/>
            </c:ext>
          </c:extLst>
        </c:ser>
        <c:ser>
          <c:idx val="3"/>
          <c:order val="3"/>
          <c:tx>
            <c:strRef>
              <c:f>T_MAIN!$B$14</c:f>
              <c:strCache>
                <c:ptCount val="1"/>
                <c:pt idx="0">
                  <c:v>Item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Column 1</c:v>
                </c:pt>
                <c:pt idx="1">
                  <c:v>Column 2</c:v>
                </c:pt>
              </c:strCache>
            </c:strRef>
          </c:cat>
          <c:val>
            <c:numRef>
              <c:f>T_MAIN!$C$14:$D$14</c:f>
              <c:numCache>
                <c:formatCode>#,##0</c:formatCode>
                <c:ptCount val="2"/>
                <c:pt idx="0">
                  <c:v>37</c:v>
                </c:pt>
                <c:pt idx="1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1-43A5-BC74-7E0ECF82C0A9}"/>
            </c:ext>
          </c:extLst>
        </c:ser>
        <c:ser>
          <c:idx val="4"/>
          <c:order val="4"/>
          <c:tx>
            <c:strRef>
              <c:f>T_MAIN!$B$15</c:f>
              <c:strCache>
                <c:ptCount val="1"/>
                <c:pt idx="0">
                  <c:v>Item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T_MAIN!$C$10:$D$10</c:f>
              <c:strCache>
                <c:ptCount val="2"/>
                <c:pt idx="0">
                  <c:v>Column 1</c:v>
                </c:pt>
                <c:pt idx="1">
                  <c:v>Column 2</c:v>
                </c:pt>
              </c:strCache>
            </c:strRef>
          </c:cat>
          <c:val>
            <c:numRef>
              <c:f>T_MAIN!$C$15:$D$15</c:f>
              <c:numCache>
                <c:formatCode>#,##0</c:formatCode>
                <c:ptCount val="2"/>
                <c:pt idx="0">
                  <c:v>37</c:v>
                </c:pt>
                <c:pt idx="1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71-43A5-BC74-7E0ECF82C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741664"/>
        <c:axId val="768002992"/>
      </c:barChart>
      <c:catAx>
        <c:axId val="93974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002992"/>
        <c:crosses val="autoZero"/>
        <c:auto val="1"/>
        <c:lblAlgn val="ctr"/>
        <c:lblOffset val="100"/>
        <c:noMultiLvlLbl val="0"/>
      </c:catAx>
      <c:valAx>
        <c:axId val="76800299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3974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T_DETAIL!$C$7</c:f>
              <c:strCache>
                <c:ptCount val="1"/>
                <c:pt idx="0">
                  <c:v>Item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T_DETAIL!$D$6:$H$6</c:f>
              <c:strCache>
                <c:ptCount val="5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  <c:pt idx="4">
                  <c:v>Column 5</c:v>
                </c:pt>
              </c:strCache>
            </c:strRef>
          </c:cat>
          <c:val>
            <c:numRef>
              <c:f>T_DETAIL!$D$7:$H$7</c:f>
              <c:numCache>
                <c:formatCode>#,##0</c:formatCode>
                <c:ptCount val="5"/>
                <c:pt idx="0">
                  <c:v>30</c:v>
                </c:pt>
                <c:pt idx="1">
                  <c:v>30</c:v>
                </c:pt>
                <c:pt idx="2">
                  <c:v>39</c:v>
                </c:pt>
                <c:pt idx="3">
                  <c:v>21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7E-4852-8453-6592690C67E3}"/>
            </c:ext>
          </c:extLst>
        </c:ser>
        <c:ser>
          <c:idx val="1"/>
          <c:order val="1"/>
          <c:tx>
            <c:strRef>
              <c:f>T_DETAIL!$C$8</c:f>
              <c:strCache>
                <c:ptCount val="1"/>
                <c:pt idx="0">
                  <c:v>Item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T_DETAIL!$D$6:$H$6</c:f>
              <c:strCache>
                <c:ptCount val="5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  <c:pt idx="4">
                  <c:v>Column 5</c:v>
                </c:pt>
              </c:strCache>
            </c:strRef>
          </c:cat>
          <c:val>
            <c:numRef>
              <c:f>T_DETAIL!$D$8:$H$8</c:f>
              <c:numCache>
                <c:formatCode>#,##0</c:formatCode>
                <c:ptCount val="5"/>
                <c:pt idx="0">
                  <c:v>18</c:v>
                </c:pt>
                <c:pt idx="1">
                  <c:v>22</c:v>
                </c:pt>
                <c:pt idx="2">
                  <c:v>22</c:v>
                </c:pt>
                <c:pt idx="3">
                  <c:v>37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7E-4852-8453-6592690C6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2016"/>
        <c:axId val="768707344"/>
      </c:barChart>
      <c:catAx>
        <c:axId val="7682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707344"/>
        <c:crosses val="autoZero"/>
        <c:auto val="1"/>
        <c:lblAlgn val="ctr"/>
        <c:lblOffset val="100"/>
        <c:noMultiLvlLbl val="0"/>
      </c:catAx>
      <c:valAx>
        <c:axId val="76870734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76827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T_DETAIL!$C$14</c:f>
              <c:strCache>
                <c:ptCount val="1"/>
                <c:pt idx="0">
                  <c:v>Item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T_DETAIL!$D$13:$H$13</c:f>
              <c:strCache>
                <c:ptCount val="5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  <c:pt idx="4">
                  <c:v>Column 5</c:v>
                </c:pt>
              </c:strCache>
            </c:strRef>
          </c:cat>
          <c:val>
            <c:numRef>
              <c:f>T_DETAIL!$D$14:$H$14</c:f>
              <c:numCache>
                <c:formatCode>#,##0</c:formatCode>
                <c:ptCount val="5"/>
                <c:pt idx="0">
                  <c:v>9</c:v>
                </c:pt>
                <c:pt idx="1">
                  <c:v>16</c:v>
                </c:pt>
                <c:pt idx="2">
                  <c:v>16</c:v>
                </c:pt>
                <c:pt idx="3">
                  <c:v>8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3C-488A-A612-0C367906E281}"/>
            </c:ext>
          </c:extLst>
        </c:ser>
        <c:ser>
          <c:idx val="1"/>
          <c:order val="1"/>
          <c:tx>
            <c:strRef>
              <c:f>T_DETAIL!$C$15</c:f>
              <c:strCache>
                <c:ptCount val="1"/>
                <c:pt idx="0">
                  <c:v>Item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T_DETAIL!$D$13:$H$13</c:f>
              <c:strCache>
                <c:ptCount val="5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  <c:pt idx="4">
                  <c:v>Column 5</c:v>
                </c:pt>
              </c:strCache>
            </c:strRef>
          </c:cat>
          <c:val>
            <c:numRef>
              <c:f>T_DETAIL!$D$15:$H$15</c:f>
              <c:numCache>
                <c:formatCode>#,##0</c:formatCode>
                <c:ptCount val="5"/>
                <c:pt idx="0">
                  <c:v>11</c:v>
                </c:pt>
                <c:pt idx="1">
                  <c:v>8</c:v>
                </c:pt>
                <c:pt idx="2">
                  <c:v>15</c:v>
                </c:pt>
                <c:pt idx="3">
                  <c:v>9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3C-488A-A612-0C367906E281}"/>
            </c:ext>
          </c:extLst>
        </c:ser>
        <c:ser>
          <c:idx val="2"/>
          <c:order val="2"/>
          <c:tx>
            <c:strRef>
              <c:f>T_DETAIL!$C$16</c:f>
              <c:strCache>
                <c:ptCount val="1"/>
                <c:pt idx="0">
                  <c:v>Item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T_DETAIL!$D$13:$H$13</c:f>
              <c:strCache>
                <c:ptCount val="5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  <c:pt idx="4">
                  <c:v>Column 5</c:v>
                </c:pt>
              </c:strCache>
            </c:strRef>
          </c:cat>
          <c:val>
            <c:numRef>
              <c:f>T_DETAIL!$D$16:$H$16</c:f>
              <c:numCache>
                <c:formatCode>#,##0</c:formatCode>
                <c:ptCount val="5"/>
                <c:pt idx="0">
                  <c:v>3</c:v>
                </c:pt>
                <c:pt idx="1">
                  <c:v>12</c:v>
                </c:pt>
                <c:pt idx="2">
                  <c:v>10</c:v>
                </c:pt>
                <c:pt idx="3">
                  <c:v>2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3C-488A-A612-0C367906E281}"/>
            </c:ext>
          </c:extLst>
        </c:ser>
        <c:ser>
          <c:idx val="3"/>
          <c:order val="3"/>
          <c:tx>
            <c:strRef>
              <c:f>T_DETAIL!$C$17</c:f>
              <c:strCache>
                <c:ptCount val="1"/>
                <c:pt idx="0">
                  <c:v>Item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T_DETAIL!$D$13:$H$13</c:f>
              <c:strCache>
                <c:ptCount val="5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  <c:pt idx="4">
                  <c:v>Column 5</c:v>
                </c:pt>
              </c:strCache>
            </c:strRef>
          </c:cat>
          <c:val>
            <c:numRef>
              <c:f>T_DETAIL!$D$17:$H$17</c:f>
              <c:numCache>
                <c:formatCode>#,##0</c:formatCode>
                <c:ptCount val="5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6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3C-488A-A612-0C367906E281}"/>
            </c:ext>
          </c:extLst>
        </c:ser>
        <c:ser>
          <c:idx val="4"/>
          <c:order val="4"/>
          <c:tx>
            <c:strRef>
              <c:f>T_DETAIL!$C$18</c:f>
              <c:strCache>
                <c:ptCount val="1"/>
                <c:pt idx="0">
                  <c:v>Item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T_DETAIL!$D$13:$H$13</c:f>
              <c:strCache>
                <c:ptCount val="5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  <c:pt idx="4">
                  <c:v>Column 5</c:v>
                </c:pt>
              </c:strCache>
            </c:strRef>
          </c:cat>
          <c:val>
            <c:numRef>
              <c:f>T_DETAIL!$D$18:$H$18</c:f>
              <c:numCache>
                <c:formatCode>#,##0</c:formatCode>
                <c:ptCount val="5"/>
                <c:pt idx="0">
                  <c:v>8</c:v>
                </c:pt>
                <c:pt idx="1">
                  <c:v>14</c:v>
                </c:pt>
                <c:pt idx="2">
                  <c:v>10</c:v>
                </c:pt>
                <c:pt idx="3">
                  <c:v>27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3C-488A-A612-0C367906E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741664"/>
        <c:axId val="768002992"/>
      </c:barChart>
      <c:catAx>
        <c:axId val="93974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002992"/>
        <c:crosses val="autoZero"/>
        <c:auto val="1"/>
        <c:lblAlgn val="ctr"/>
        <c:lblOffset val="100"/>
        <c:noMultiLvlLbl val="0"/>
      </c:catAx>
      <c:valAx>
        <c:axId val="76800299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3974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T_DETAIL!$M$7</c:f>
              <c:strCache>
                <c:ptCount val="1"/>
                <c:pt idx="0">
                  <c:v>Item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T_DETAIL!$N$6:$Q$6</c:f>
              <c:strCache>
                <c:ptCount val="4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</c:strCache>
            </c:strRef>
          </c:cat>
          <c:val>
            <c:numRef>
              <c:f>T_DETAIL!$N$7:$Q$7</c:f>
              <c:numCache>
                <c:formatCode>#,##0</c:formatCode>
                <c:ptCount val="4"/>
                <c:pt idx="0">
                  <c:v>31</c:v>
                </c:pt>
                <c:pt idx="1">
                  <c:v>16</c:v>
                </c:pt>
                <c:pt idx="2">
                  <c:v>36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AF-45F7-BB63-30D08BC28EE8}"/>
            </c:ext>
          </c:extLst>
        </c:ser>
        <c:ser>
          <c:idx val="1"/>
          <c:order val="1"/>
          <c:tx>
            <c:strRef>
              <c:f>T_DETAIL!$M$8</c:f>
              <c:strCache>
                <c:ptCount val="1"/>
                <c:pt idx="0">
                  <c:v>Item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T_DETAIL!$N$6:$Q$6</c:f>
              <c:strCache>
                <c:ptCount val="4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</c:strCache>
            </c:strRef>
          </c:cat>
          <c:val>
            <c:numRef>
              <c:f>T_DETAIL!$N$8:$Q$8</c:f>
              <c:numCache>
                <c:formatCode>#,##0</c:formatCode>
                <c:ptCount val="4"/>
                <c:pt idx="0">
                  <c:v>19</c:v>
                </c:pt>
                <c:pt idx="1">
                  <c:v>27</c:v>
                </c:pt>
                <c:pt idx="2">
                  <c:v>25</c:v>
                </c:pt>
                <c:pt idx="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AF-45F7-BB63-30D08BC28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2016"/>
        <c:axId val="768707344"/>
      </c:barChart>
      <c:catAx>
        <c:axId val="76827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707344"/>
        <c:crosses val="autoZero"/>
        <c:auto val="1"/>
        <c:lblAlgn val="ctr"/>
        <c:lblOffset val="100"/>
        <c:noMultiLvlLbl val="0"/>
      </c:catAx>
      <c:valAx>
        <c:axId val="76870734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76827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T_DETAIL!$M$14</c:f>
              <c:strCache>
                <c:ptCount val="1"/>
                <c:pt idx="0">
                  <c:v>Item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T_DETAIL!$N$13:$Q$13</c:f>
              <c:strCache>
                <c:ptCount val="4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</c:strCache>
            </c:strRef>
          </c:cat>
          <c:val>
            <c:numRef>
              <c:f>T_DETAIL!$N$14:$Q$14</c:f>
              <c:numCache>
                <c:formatCode>#,##0</c:formatCode>
                <c:ptCount val="4"/>
                <c:pt idx="0">
                  <c:v>10</c:v>
                </c:pt>
                <c:pt idx="1">
                  <c:v>10</c:v>
                </c:pt>
                <c:pt idx="2">
                  <c:v>1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0-4355-B47C-A6C434960F1F}"/>
            </c:ext>
          </c:extLst>
        </c:ser>
        <c:ser>
          <c:idx val="1"/>
          <c:order val="1"/>
          <c:tx>
            <c:strRef>
              <c:f>T_DETAIL!$M$15</c:f>
              <c:strCache>
                <c:ptCount val="1"/>
                <c:pt idx="0">
                  <c:v>Item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T_DETAIL!$N$13:$Q$13</c:f>
              <c:strCache>
                <c:ptCount val="4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</c:strCache>
            </c:strRef>
          </c:cat>
          <c:val>
            <c:numRef>
              <c:f>T_DETAIL!$N$15:$Q$15</c:f>
              <c:numCache>
                <c:formatCode>#,##0</c:formatCode>
                <c:ptCount val="4"/>
                <c:pt idx="0">
                  <c:v>9</c:v>
                </c:pt>
                <c:pt idx="1">
                  <c:v>8</c:v>
                </c:pt>
                <c:pt idx="2">
                  <c:v>4</c:v>
                </c:pt>
                <c:pt idx="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0-4355-B47C-A6C434960F1F}"/>
            </c:ext>
          </c:extLst>
        </c:ser>
        <c:ser>
          <c:idx val="2"/>
          <c:order val="2"/>
          <c:tx>
            <c:strRef>
              <c:f>T_DETAIL!$M$16</c:f>
              <c:strCache>
                <c:ptCount val="1"/>
                <c:pt idx="0">
                  <c:v>Item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T_DETAIL!$N$13:$Q$13</c:f>
              <c:strCache>
                <c:ptCount val="4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</c:strCache>
            </c:strRef>
          </c:cat>
          <c:val>
            <c:numRef>
              <c:f>T_DETAIL!$N$16:$Q$16</c:f>
              <c:numCache>
                <c:formatCode>#,##0</c:formatCode>
                <c:ptCount val="4"/>
                <c:pt idx="0">
                  <c:v>10</c:v>
                </c:pt>
                <c:pt idx="1">
                  <c:v>22</c:v>
                </c:pt>
                <c:pt idx="2">
                  <c:v>8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80-4355-B47C-A6C434960F1F}"/>
            </c:ext>
          </c:extLst>
        </c:ser>
        <c:ser>
          <c:idx val="3"/>
          <c:order val="3"/>
          <c:tx>
            <c:strRef>
              <c:f>T_DETAIL!$M$17</c:f>
              <c:strCache>
                <c:ptCount val="1"/>
                <c:pt idx="0">
                  <c:v>Item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T_DETAIL!$N$13:$Q$13</c:f>
              <c:strCache>
                <c:ptCount val="4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</c:strCache>
            </c:strRef>
          </c:cat>
          <c:val>
            <c:numRef>
              <c:f>T_DETAIL!$N$17:$Q$17</c:f>
              <c:numCache>
                <c:formatCode>#,##0</c:formatCode>
                <c:ptCount val="4"/>
                <c:pt idx="0">
                  <c:v>4</c:v>
                </c:pt>
                <c:pt idx="1">
                  <c:v>11</c:v>
                </c:pt>
                <c:pt idx="2">
                  <c:v>12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80-4355-B47C-A6C434960F1F}"/>
            </c:ext>
          </c:extLst>
        </c:ser>
        <c:ser>
          <c:idx val="4"/>
          <c:order val="4"/>
          <c:tx>
            <c:strRef>
              <c:f>T_DETAIL!$M$18</c:f>
              <c:strCache>
                <c:ptCount val="1"/>
                <c:pt idx="0">
                  <c:v>Item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T_DETAIL!$N$13:$Q$13</c:f>
              <c:strCache>
                <c:ptCount val="4"/>
                <c:pt idx="0">
                  <c:v>Column 1</c:v>
                </c:pt>
                <c:pt idx="1">
                  <c:v>Column 2</c:v>
                </c:pt>
                <c:pt idx="2">
                  <c:v>Column 3</c:v>
                </c:pt>
                <c:pt idx="3">
                  <c:v>Column 4</c:v>
                </c:pt>
              </c:strCache>
            </c:strRef>
          </c:cat>
          <c:val>
            <c:numRef>
              <c:f>T_DETAIL!$N$18:$Q$18</c:f>
              <c:numCache>
                <c:formatCode>#,##0</c:formatCode>
                <c:ptCount val="4"/>
                <c:pt idx="0">
                  <c:v>6</c:v>
                </c:pt>
                <c:pt idx="1">
                  <c:v>10</c:v>
                </c:pt>
                <c:pt idx="2">
                  <c:v>18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AF-42ED-9B43-4B6C0FCAC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39741664"/>
        <c:axId val="768002992"/>
      </c:barChart>
      <c:catAx>
        <c:axId val="9397416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68002992"/>
        <c:crosses val="autoZero"/>
        <c:auto val="1"/>
        <c:lblAlgn val="ctr"/>
        <c:lblOffset val="100"/>
        <c:noMultiLvlLbl val="0"/>
      </c:catAx>
      <c:valAx>
        <c:axId val="76800299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93974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3</xdr:col>
      <xdr:colOff>22860</xdr:colOff>
      <xdr:row>10</xdr:row>
      <xdr:rowOff>41513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870CBB6-175B-492F-BB21-9F86C3D4F7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</xdr:colOff>
      <xdr:row>10</xdr:row>
      <xdr:rowOff>64771</xdr:rowOff>
    </xdr:from>
    <xdr:to>
      <xdr:col>3</xdr:col>
      <xdr:colOff>21355</xdr:colOff>
      <xdr:row>20</xdr:row>
      <xdr:rowOff>102871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F734D4CD-A1D2-412E-A83F-5F1268789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232410</xdr:colOff>
      <xdr:row>1</xdr:row>
      <xdr:rowOff>72389</xdr:rowOff>
    </xdr:from>
    <xdr:to>
      <xdr:col>10</xdr:col>
      <xdr:colOff>537210</xdr:colOff>
      <xdr:row>9</xdr:row>
      <xdr:rowOff>156209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1D44EB7B-A1A7-42C9-A07D-2BA19E8DF3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4</xdr:col>
      <xdr:colOff>187642</xdr:colOff>
      <xdr:row>10</xdr:row>
      <xdr:rowOff>81915</xdr:rowOff>
    </xdr:from>
    <xdr:to>
      <xdr:col>10</xdr:col>
      <xdr:colOff>644842</xdr:colOff>
      <xdr:row>23</xdr:row>
      <xdr:rowOff>111795</xdr:rowOff>
    </xdr:to>
    <xdr:graphicFrame macro="">
      <xdr:nvGraphicFramePr>
        <xdr:cNvPr id="17" name="차트 16">
          <a:extLst>
            <a:ext uri="{FF2B5EF4-FFF2-40B4-BE49-F238E27FC236}">
              <a16:creationId xmlns:a16="http://schemas.microsoft.com/office/drawing/2014/main" id="{17F836CF-8134-425A-947D-155D2C3BB7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647700</xdr:colOff>
      <xdr:row>2</xdr:row>
      <xdr:rowOff>110490</xdr:rowOff>
    </xdr:from>
    <xdr:to>
      <xdr:col>12</xdr:col>
      <xdr:colOff>266700</xdr:colOff>
      <xdr:row>9</xdr:row>
      <xdr:rowOff>428625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A118F76-CBFB-4ECE-8C5B-F3129A4D9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567690</xdr:colOff>
      <xdr:row>12</xdr:row>
      <xdr:rowOff>194310</xdr:rowOff>
    </xdr:from>
    <xdr:to>
      <xdr:col>12</xdr:col>
      <xdr:colOff>453390</xdr:colOff>
      <xdr:row>23</xdr:row>
      <xdr:rowOff>316229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8D5BFDFA-8F3A-448D-AD9D-04DB38747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605790</xdr:colOff>
      <xdr:row>2</xdr:row>
      <xdr:rowOff>148590</xdr:rowOff>
    </xdr:from>
    <xdr:to>
      <xdr:col>12</xdr:col>
      <xdr:colOff>224790</xdr:colOff>
      <xdr:row>9</xdr:row>
      <xdr:rowOff>464260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89D6E63-30C2-4AA3-8E99-0D874B92A6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651510</xdr:colOff>
      <xdr:row>16</xdr:row>
      <xdr:rowOff>70037</xdr:rowOff>
    </xdr:from>
    <xdr:to>
      <xdr:col>12</xdr:col>
      <xdr:colOff>377190</xdr:colOff>
      <xdr:row>24</xdr:row>
      <xdr:rowOff>38772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F7A45421-B949-46F9-867F-5E2C58D7A2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199A-F3DB-40E2-A519-5FD259BA7F28}">
  <dimension ref="H1:J11"/>
  <sheetViews>
    <sheetView showGridLines="0" tabSelected="1" workbookViewId="0">
      <selection activeCell="G1" sqref="G1"/>
    </sheetView>
  </sheetViews>
  <sheetFormatPr defaultRowHeight="16.5"/>
  <cols>
    <col min="8" max="9" width="9" customWidth="1"/>
    <col min="10" max="10" width="12.75" bestFit="1" customWidth="1"/>
  </cols>
  <sheetData>
    <row r="1" spans="8:10">
      <c r="H1" t="str">
        <f>_xll.AUD_HIDE_COLUMNS(TRUE)</f>
        <v>HIDDEN</v>
      </c>
      <c r="I1" t="str">
        <f>_xll.AUD_HIDE_COLUMNS(TRUE)</f>
        <v>HIDDEN</v>
      </c>
    </row>
    <row r="2" spans="8:10">
      <c r="H2" t="s">
        <v>106</v>
      </c>
    </row>
    <row r="3" spans="8:10">
      <c r="H3" t="s">
        <v>103</v>
      </c>
      <c r="I3" s="31" t="s">
        <v>100</v>
      </c>
    </row>
    <row r="4" spans="8:10">
      <c r="H4" t="s">
        <v>103</v>
      </c>
      <c r="I4" s="31" t="s">
        <v>101</v>
      </c>
      <c r="J4" s="34" t="s">
        <v>100</v>
      </c>
    </row>
    <row r="5" spans="8:10">
      <c r="H5" t="s">
        <v>103</v>
      </c>
      <c r="I5" s="31" t="s">
        <v>101</v>
      </c>
      <c r="J5" s="34" t="s">
        <v>100</v>
      </c>
    </row>
    <row r="8" spans="8:10">
      <c r="H8" t="s">
        <v>105</v>
      </c>
    </row>
    <row r="9" spans="8:10">
      <c r="H9" t="s">
        <v>104</v>
      </c>
      <c r="I9" s="32" t="s">
        <v>102</v>
      </c>
    </row>
    <row r="10" spans="8:10">
      <c r="H10" t="s">
        <v>104</v>
      </c>
      <c r="I10" s="32" t="s">
        <v>102</v>
      </c>
    </row>
    <row r="11" spans="8:10">
      <c r="H11" t="s">
        <v>104</v>
      </c>
      <c r="I11" s="32" t="s">
        <v>102</v>
      </c>
    </row>
  </sheetData>
  <phoneticPr fontId="1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AD401-74FB-4B9D-A324-E04CBB5F5E80}">
  <dimension ref="A2:D14"/>
  <sheetViews>
    <sheetView showGridLines="0" workbookViewId="0"/>
  </sheetViews>
  <sheetFormatPr defaultRowHeight="16.5"/>
  <cols>
    <col min="2" max="2" width="12.25" bestFit="1" customWidth="1"/>
    <col min="4" max="4" width="12.75" bestFit="1" customWidth="1"/>
  </cols>
  <sheetData>
    <row r="2" spans="1:4" ht="29.25" customHeight="1">
      <c r="A2" s="5" t="s">
        <v>113</v>
      </c>
      <c r="B2" s="6" t="s">
        <v>114</v>
      </c>
      <c r="C2" s="6" t="s">
        <v>115</v>
      </c>
      <c r="D2" s="7" t="s">
        <v>116</v>
      </c>
    </row>
    <row r="3" spans="1:4">
      <c r="A3" s="66" t="s">
        <v>104</v>
      </c>
      <c r="B3" s="13" t="s">
        <v>108</v>
      </c>
      <c r="C3" s="8">
        <v>48</v>
      </c>
      <c r="D3" s="23">
        <v>0.1875</v>
      </c>
    </row>
    <row r="4" spans="1:4">
      <c r="A4" s="67"/>
      <c r="B4" s="64" t="s">
        <v>109</v>
      </c>
      <c r="C4" s="8">
        <v>52</v>
      </c>
      <c r="D4" s="23">
        <v>0.203125</v>
      </c>
    </row>
    <row r="5" spans="1:4">
      <c r="A5" s="67"/>
      <c r="B5" s="64" t="s">
        <v>110</v>
      </c>
      <c r="C5" s="8">
        <v>61</v>
      </c>
      <c r="D5" s="23">
        <v>0.23828125</v>
      </c>
    </row>
    <row r="6" spans="1:4">
      <c r="A6" s="67"/>
      <c r="B6" s="64" t="s">
        <v>111</v>
      </c>
      <c r="C6" s="8">
        <v>58</v>
      </c>
      <c r="D6" s="23">
        <v>0.2265625</v>
      </c>
    </row>
    <row r="7" spans="1:4">
      <c r="A7" s="67"/>
      <c r="B7" s="64" t="s">
        <v>112</v>
      </c>
      <c r="C7" s="8">
        <v>37</v>
      </c>
      <c r="D7" s="23">
        <v>0.14453125</v>
      </c>
    </row>
    <row r="8" spans="1:4">
      <c r="A8" s="68" t="s">
        <v>107</v>
      </c>
      <c r="B8" s="13" t="s">
        <v>108</v>
      </c>
      <c r="C8" s="8">
        <v>50</v>
      </c>
      <c r="D8" s="23">
        <v>0.25906735751295334</v>
      </c>
    </row>
    <row r="9" spans="1:4">
      <c r="A9" s="68"/>
      <c r="B9" s="64" t="s">
        <v>109</v>
      </c>
      <c r="C9" s="8">
        <v>43</v>
      </c>
      <c r="D9" s="23">
        <v>0.22279792746113988</v>
      </c>
    </row>
    <row r="10" spans="1:4">
      <c r="A10" s="68"/>
      <c r="B10" s="64" t="s">
        <v>110</v>
      </c>
      <c r="C10" s="8">
        <v>61</v>
      </c>
      <c r="D10" s="23">
        <v>0.31606217616580312</v>
      </c>
    </row>
    <row r="11" spans="1:4">
      <c r="A11" s="68"/>
      <c r="B11" s="64" t="s">
        <v>111</v>
      </c>
      <c r="C11" s="29">
        <v>39</v>
      </c>
      <c r="D11" s="23">
        <v>0.20207253886010362</v>
      </c>
    </row>
    <row r="12" spans="1:4">
      <c r="A12" s="65" t="s">
        <v>117</v>
      </c>
      <c r="B12" s="65"/>
      <c r="C12" s="30">
        <f>SUM(C3:C11)</f>
        <v>449</v>
      </c>
    </row>
    <row r="13" spans="1:4">
      <c r="A13" s="65" t="s">
        <v>104</v>
      </c>
      <c r="B13" s="65"/>
      <c r="C13" s="30">
        <f>SUM(C3:C7)</f>
        <v>256</v>
      </c>
    </row>
    <row r="14" spans="1:4">
      <c r="A14" s="65" t="s">
        <v>107</v>
      </c>
      <c r="B14" s="65"/>
      <c r="C14" s="30">
        <f>SUM(C8:C11)</f>
        <v>193</v>
      </c>
    </row>
  </sheetData>
  <mergeCells count="5">
    <mergeCell ref="A14:B14"/>
    <mergeCell ref="A3:A7"/>
    <mergeCell ref="A8:A11"/>
    <mergeCell ref="A12:B12"/>
    <mergeCell ref="A13:B13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D11AD-2ECC-4186-A790-95CD17215A89}">
  <dimension ref="A1:D25"/>
  <sheetViews>
    <sheetView showGridLines="0" zoomScaleNormal="100" workbookViewId="0"/>
  </sheetViews>
  <sheetFormatPr defaultRowHeight="16.5"/>
  <cols>
    <col min="1" max="1" width="11.125" customWidth="1"/>
    <col min="2" max="2" width="12.125" customWidth="1"/>
    <col min="3" max="3" width="10.375" bestFit="1" customWidth="1"/>
    <col min="17" max="17" width="11.375" bestFit="1" customWidth="1"/>
    <col min="19" max="19" width="10.25" bestFit="1" customWidth="1"/>
    <col min="21" max="21" width="10.25" bestFit="1" customWidth="1"/>
  </cols>
  <sheetData>
    <row r="1" spans="1:4">
      <c r="A1" s="2"/>
    </row>
    <row r="3" spans="1:4">
      <c r="A3" s="69"/>
      <c r="B3" s="69"/>
    </row>
    <row r="4" spans="1:4" ht="12" customHeight="1"/>
    <row r="5" spans="1:4" ht="16.5" customHeight="1">
      <c r="A5" s="33"/>
      <c r="B5" s="19" t="s">
        <v>118</v>
      </c>
    </row>
    <row r="6" spans="1:4" ht="45.75">
      <c r="C6" s="15">
        <f>T_MAIN!E5</f>
        <v>238</v>
      </c>
      <c r="D6" s="70" t="s">
        <v>0</v>
      </c>
    </row>
    <row r="7" spans="1:4" ht="12.75" customHeight="1">
      <c r="C7" s="15"/>
      <c r="D7" s="70"/>
    </row>
    <row r="8" spans="1:4" ht="33" customHeight="1"/>
    <row r="9" spans="1:4" ht="18">
      <c r="B9" s="19" t="s">
        <v>120</v>
      </c>
    </row>
    <row r="10" spans="1:4" ht="45.75">
      <c r="C10" s="15">
        <f>T_MAIN!E6</f>
        <v>211</v>
      </c>
      <c r="D10" s="70" t="s">
        <v>0</v>
      </c>
    </row>
    <row r="11" spans="1:4" ht="12.75" customHeight="1">
      <c r="C11" s="15"/>
      <c r="D11" s="70"/>
    </row>
    <row r="15" spans="1:4" ht="4.5" customHeight="1">
      <c r="A15" s="69"/>
      <c r="B15" s="69"/>
    </row>
    <row r="16" spans="1:4" ht="16.5" customHeight="1"/>
    <row r="17" spans="2:4" ht="28.5" customHeight="1">
      <c r="B17" s="20" t="s">
        <v>121</v>
      </c>
      <c r="C17" s="18">
        <f>T_MAIN!E11</f>
        <v>95</v>
      </c>
      <c r="D17" s="17" t="s">
        <v>0</v>
      </c>
    </row>
    <row r="18" spans="2:4" ht="30.75" customHeight="1">
      <c r="B18" s="71" t="s">
        <v>122</v>
      </c>
      <c r="C18" s="18">
        <f>T_MAIN!E12</f>
        <v>73</v>
      </c>
      <c r="D18" s="70" t="s">
        <v>0</v>
      </c>
    </row>
    <row r="19" spans="2:4" ht="3.75" customHeight="1">
      <c r="B19" s="71"/>
      <c r="C19" s="16"/>
      <c r="D19" s="70"/>
    </row>
    <row r="20" spans="2:4" ht="30.75" customHeight="1">
      <c r="B20" s="71" t="s">
        <v>124</v>
      </c>
      <c r="C20" s="18">
        <f>T_MAIN!E13</f>
        <v>98</v>
      </c>
      <c r="D20" s="70" t="s">
        <v>0</v>
      </c>
    </row>
    <row r="21" spans="2:4" ht="3.75" customHeight="1">
      <c r="B21" s="71"/>
      <c r="C21" s="16"/>
      <c r="D21" s="70"/>
    </row>
    <row r="22" spans="2:4" ht="30.75" customHeight="1">
      <c r="B22" s="71" t="s">
        <v>126</v>
      </c>
      <c r="C22" s="18">
        <f>T_MAIN!E14</f>
        <v>82</v>
      </c>
      <c r="D22" s="70" t="s">
        <v>0</v>
      </c>
    </row>
    <row r="23" spans="2:4" ht="3.75" customHeight="1">
      <c r="B23" s="71"/>
      <c r="C23" s="16"/>
      <c r="D23" s="70"/>
    </row>
    <row r="24" spans="2:4" ht="30.75" customHeight="1">
      <c r="B24" s="71" t="s">
        <v>128</v>
      </c>
      <c r="C24" s="18">
        <f>T_MAIN!E15</f>
        <v>101</v>
      </c>
      <c r="D24" s="70" t="s">
        <v>0</v>
      </c>
    </row>
    <row r="25" spans="2:4" ht="3.75" customHeight="1">
      <c r="B25" s="71"/>
      <c r="C25" s="16"/>
      <c r="D25" s="70"/>
    </row>
  </sheetData>
  <mergeCells count="12">
    <mergeCell ref="A3:B3"/>
    <mergeCell ref="A15:B15"/>
    <mergeCell ref="D24:D25"/>
    <mergeCell ref="D6:D7"/>
    <mergeCell ref="D10:D11"/>
    <mergeCell ref="B18:B19"/>
    <mergeCell ref="B20:B21"/>
    <mergeCell ref="B22:B23"/>
    <mergeCell ref="B24:B25"/>
    <mergeCell ref="D18:D19"/>
    <mergeCell ref="D20:D21"/>
    <mergeCell ref="D22:D23"/>
  </mergeCells>
  <phoneticPr fontId="1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0D68F-371B-46C1-8A54-3ADDBFFC33B1}">
  <dimension ref="B1:N28"/>
  <sheetViews>
    <sheetView showGridLines="0" workbookViewId="0"/>
  </sheetViews>
  <sheetFormatPr defaultRowHeight="16.5"/>
  <cols>
    <col min="9" max="9" width="4.375" customWidth="1"/>
    <col min="10" max="10" width="4.875" customWidth="1"/>
    <col min="11" max="13" width="9.375" customWidth="1"/>
  </cols>
  <sheetData>
    <row r="1" spans="2:14">
      <c r="N1" s="1"/>
    </row>
    <row r="2" spans="2:14">
      <c r="N2" s="1"/>
    </row>
    <row r="3" spans="2:14">
      <c r="B3" s="2" t="s">
        <v>133</v>
      </c>
      <c r="N3" s="1"/>
    </row>
    <row r="4" spans="2:14" ht="36" customHeight="1">
      <c r="B4" s="5" t="s">
        <v>132</v>
      </c>
      <c r="C4" s="6" t="s">
        <v>129</v>
      </c>
      <c r="D4" s="11" t="s">
        <v>131</v>
      </c>
      <c r="E4" s="12" t="s">
        <v>117</v>
      </c>
      <c r="N4" s="1"/>
    </row>
    <row r="5" spans="2:14" ht="18" customHeight="1">
      <c r="B5" s="13" t="s">
        <v>121</v>
      </c>
      <c r="C5" s="9">
        <v>138</v>
      </c>
      <c r="D5" s="9">
        <v>100</v>
      </c>
      <c r="E5" s="9">
        <v>238</v>
      </c>
      <c r="F5" s="1"/>
      <c r="N5" s="1"/>
    </row>
    <row r="6" spans="2:14" ht="18" customHeight="1">
      <c r="B6" s="13" t="s">
        <v>122</v>
      </c>
      <c r="C6" s="9">
        <v>118</v>
      </c>
      <c r="D6" s="9">
        <v>93</v>
      </c>
      <c r="E6" s="9">
        <v>211</v>
      </c>
      <c r="F6" s="1"/>
      <c r="N6" s="1"/>
    </row>
    <row r="7" spans="2:14" ht="18" customHeight="1">
      <c r="B7" s="14" t="s">
        <v>117</v>
      </c>
      <c r="C7" s="10">
        <v>256</v>
      </c>
      <c r="D7" s="10">
        <v>193</v>
      </c>
      <c r="E7" s="10">
        <v>449</v>
      </c>
      <c r="F7" s="1"/>
      <c r="N7" s="1"/>
    </row>
    <row r="8" spans="2:14" ht="18" customHeight="1">
      <c r="N8" s="1"/>
    </row>
    <row r="9" spans="2:14" ht="18" customHeight="1">
      <c r="B9" s="2" t="s">
        <v>134</v>
      </c>
      <c r="N9" s="1"/>
    </row>
    <row r="10" spans="2:14" ht="18" customHeight="1">
      <c r="B10" s="5" t="s">
        <v>132</v>
      </c>
      <c r="C10" s="6" t="s">
        <v>129</v>
      </c>
      <c r="D10" s="6" t="s">
        <v>131</v>
      </c>
      <c r="E10" s="12" t="s">
        <v>117</v>
      </c>
      <c r="N10" s="1"/>
    </row>
    <row r="11" spans="2:14" ht="18" customHeight="1">
      <c r="B11" s="13" t="s">
        <v>118</v>
      </c>
      <c r="C11" s="9">
        <v>36</v>
      </c>
      <c r="D11" s="9">
        <v>59</v>
      </c>
      <c r="E11" s="9">
        <v>95</v>
      </c>
      <c r="N11" s="1"/>
    </row>
    <row r="12" spans="2:14" ht="18" customHeight="1">
      <c r="B12" s="64" t="s">
        <v>119</v>
      </c>
      <c r="C12" s="9">
        <v>26</v>
      </c>
      <c r="D12" s="9">
        <v>47</v>
      </c>
      <c r="E12" s="9">
        <v>73</v>
      </c>
      <c r="N12" s="1"/>
    </row>
    <row r="13" spans="2:14" ht="18" customHeight="1">
      <c r="B13" s="64" t="s">
        <v>123</v>
      </c>
      <c r="C13" s="9">
        <v>57</v>
      </c>
      <c r="D13" s="9">
        <v>41</v>
      </c>
      <c r="E13" s="9">
        <v>98</v>
      </c>
      <c r="N13" s="1"/>
    </row>
    <row r="14" spans="2:14" ht="18" customHeight="1">
      <c r="B14" s="64" t="s">
        <v>125</v>
      </c>
      <c r="C14" s="9">
        <v>37</v>
      </c>
      <c r="D14" s="9">
        <v>45</v>
      </c>
      <c r="E14" s="9">
        <v>82</v>
      </c>
    </row>
    <row r="15" spans="2:14" ht="18" customHeight="1">
      <c r="B15" s="64" t="s">
        <v>127</v>
      </c>
      <c r="C15" s="9">
        <v>37</v>
      </c>
      <c r="D15" s="9">
        <v>64</v>
      </c>
      <c r="E15" s="9">
        <v>101</v>
      </c>
    </row>
    <row r="16" spans="2:14" ht="18" customHeight="1">
      <c r="E16" s="10">
        <v>449</v>
      </c>
      <c r="G16" s="4"/>
    </row>
    <row r="17" spans="6:14" ht="26.25" customHeight="1">
      <c r="H17" s="24"/>
      <c r="I17" s="25"/>
      <c r="J17" s="25"/>
      <c r="K17" s="25"/>
      <c r="L17" s="25"/>
      <c r="M17" s="25"/>
    </row>
    <row r="18" spans="6:14" ht="21" customHeight="1">
      <c r="H18" s="24"/>
      <c r="I18" s="25"/>
      <c r="J18" s="25"/>
      <c r="K18" s="26"/>
      <c r="L18" s="26"/>
      <c r="M18" s="26"/>
      <c r="N18" s="24"/>
    </row>
    <row r="19" spans="6:14" ht="21" customHeight="1">
      <c r="H19" s="24"/>
      <c r="I19" s="27"/>
      <c r="J19" s="25"/>
      <c r="K19" s="26"/>
      <c r="L19" s="26"/>
      <c r="M19" s="26"/>
    </row>
    <row r="20" spans="6:14" ht="21" customHeight="1">
      <c r="H20" s="24"/>
      <c r="I20" s="27"/>
      <c r="J20" s="25"/>
      <c r="K20" s="26"/>
      <c r="L20" s="26"/>
      <c r="M20" s="26"/>
    </row>
    <row r="21" spans="6:14" ht="21" customHeight="1">
      <c r="H21" s="24"/>
      <c r="I21" s="25"/>
      <c r="J21" s="25"/>
      <c r="K21" s="26"/>
      <c r="L21" s="26"/>
      <c r="M21" s="26"/>
    </row>
    <row r="22" spans="6:14" ht="21" customHeight="1">
      <c r="H22" s="24"/>
      <c r="I22" s="27"/>
      <c r="J22" s="25"/>
      <c r="K22" s="26"/>
      <c r="L22" s="26"/>
      <c r="M22" s="26"/>
    </row>
    <row r="23" spans="6:14" ht="21" customHeight="1">
      <c r="F23" s="1"/>
      <c r="H23" s="24"/>
      <c r="I23" s="27"/>
      <c r="J23" s="25"/>
      <c r="K23" s="26"/>
      <c r="L23" s="26"/>
      <c r="M23" s="26"/>
    </row>
    <row r="24" spans="6:14" ht="21" customHeight="1">
      <c r="F24" s="1"/>
      <c r="H24" s="24"/>
      <c r="I24" s="72"/>
      <c r="J24" s="72"/>
      <c r="K24" s="26"/>
      <c r="L24" s="26"/>
      <c r="M24" s="26"/>
    </row>
    <row r="25" spans="6:14" ht="21" customHeight="1">
      <c r="F25" s="1"/>
      <c r="H25" s="24"/>
      <c r="I25" s="72"/>
      <c r="J25" s="72"/>
      <c r="K25" s="26"/>
      <c r="L25" s="26"/>
      <c r="M25" s="26"/>
    </row>
    <row r="26" spans="6:14" ht="26.25" customHeight="1">
      <c r="F26" s="1"/>
      <c r="I26" s="73"/>
      <c r="J26" s="73"/>
      <c r="K26" s="3"/>
      <c r="L26" s="3"/>
      <c r="M26" s="3"/>
    </row>
    <row r="27" spans="6:14">
      <c r="F27" s="1"/>
    </row>
    <row r="28" spans="6:14">
      <c r="F28" s="1"/>
    </row>
  </sheetData>
  <mergeCells count="3">
    <mergeCell ref="I24:J24"/>
    <mergeCell ref="I25:J25"/>
    <mergeCell ref="I26:J26"/>
  </mergeCells>
  <phoneticPr fontId="1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945D-9EE5-459E-97A0-CE21BA1266C4}">
  <dimension ref="A1:E25"/>
  <sheetViews>
    <sheetView showGridLines="0" topLeftCell="B1" workbookViewId="0">
      <selection activeCell="B1" sqref="B1"/>
    </sheetView>
  </sheetViews>
  <sheetFormatPr defaultRowHeight="16.5"/>
  <cols>
    <col min="1" max="1" width="2.75" hidden="1" customWidth="1"/>
    <col min="2" max="2" width="11.125" customWidth="1"/>
    <col min="3" max="3" width="12.125" customWidth="1"/>
    <col min="4" max="4" width="10.375" bestFit="1" customWidth="1"/>
    <col min="18" max="18" width="11.375" bestFit="1" customWidth="1"/>
    <col min="20" max="20" width="10.25" bestFit="1" customWidth="1"/>
    <col min="22" max="22" width="10.25" bestFit="1" customWidth="1"/>
  </cols>
  <sheetData>
    <row r="1" spans="2:5">
      <c r="B1" s="2"/>
    </row>
    <row r="3" spans="2:5">
      <c r="B3" s="74"/>
      <c r="C3" s="74"/>
    </row>
    <row r="4" spans="2:5" ht="12" customHeight="1"/>
    <row r="5" spans="2:5" ht="16.5" customHeight="1">
      <c r="C5" s="19" t="s">
        <v>118</v>
      </c>
    </row>
    <row r="6" spans="2:5" ht="45.75">
      <c r="D6" s="15">
        <f>T_DETAIL!I7</f>
        <v>138</v>
      </c>
      <c r="E6" s="70" t="s">
        <v>0</v>
      </c>
    </row>
    <row r="7" spans="2:5" ht="12.75" customHeight="1">
      <c r="D7" s="15"/>
      <c r="E7" s="70"/>
    </row>
    <row r="8" spans="2:5" ht="33" customHeight="1"/>
    <row r="9" spans="2:5" ht="18">
      <c r="C9" s="19" t="s">
        <v>120</v>
      </c>
    </row>
    <row r="10" spans="2:5" ht="45.75">
      <c r="D10" s="15">
        <f>T_DETAIL!I8</f>
        <v>118</v>
      </c>
      <c r="E10" s="70" t="s">
        <v>0</v>
      </c>
    </row>
    <row r="11" spans="2:5" ht="12.75" customHeight="1">
      <c r="D11" s="15"/>
      <c r="E11" s="70"/>
    </row>
    <row r="15" spans="2:5" ht="4.5" customHeight="1">
      <c r="B15" s="74"/>
      <c r="C15" s="74"/>
    </row>
    <row r="16" spans="2:5" ht="16.5" customHeight="1"/>
    <row r="17" spans="3:5" ht="28.5" customHeight="1">
      <c r="C17" s="22" t="s">
        <v>121</v>
      </c>
      <c r="D17" s="18">
        <f>T_DETAIL!I14</f>
        <v>59</v>
      </c>
      <c r="E17" s="21" t="s">
        <v>0</v>
      </c>
    </row>
    <row r="18" spans="3:5" ht="30.75" customHeight="1">
      <c r="C18" s="71" t="s">
        <v>122</v>
      </c>
      <c r="D18" s="18">
        <f>T_DETAIL!I15</f>
        <v>47</v>
      </c>
      <c r="E18" s="70" t="s">
        <v>0</v>
      </c>
    </row>
    <row r="19" spans="3:5" ht="3.75" customHeight="1">
      <c r="C19" s="71"/>
      <c r="D19" s="18"/>
      <c r="E19" s="70"/>
    </row>
    <row r="20" spans="3:5" ht="30.75" customHeight="1">
      <c r="C20" s="71" t="s">
        <v>124</v>
      </c>
      <c r="D20" s="18">
        <f>T_DETAIL!I16</f>
        <v>41</v>
      </c>
      <c r="E20" s="70" t="s">
        <v>0</v>
      </c>
    </row>
    <row r="21" spans="3:5" ht="3.75" customHeight="1">
      <c r="C21" s="71"/>
      <c r="D21" s="18"/>
      <c r="E21" s="70"/>
    </row>
    <row r="22" spans="3:5" ht="30.75" customHeight="1">
      <c r="C22" s="71" t="s">
        <v>126</v>
      </c>
      <c r="D22" s="18">
        <f>T_DETAIL!I17</f>
        <v>45</v>
      </c>
      <c r="E22" s="70" t="s">
        <v>0</v>
      </c>
    </row>
    <row r="23" spans="3:5" ht="3.75" customHeight="1">
      <c r="C23" s="71"/>
      <c r="D23" s="18"/>
      <c r="E23" s="70"/>
    </row>
    <row r="24" spans="3:5" ht="30.75" customHeight="1">
      <c r="C24" s="71" t="s">
        <v>128</v>
      </c>
      <c r="D24" s="18">
        <f>T_DETAIL!I18</f>
        <v>64</v>
      </c>
      <c r="E24" s="70" t="s">
        <v>0</v>
      </c>
    </row>
    <row r="25" spans="3:5" ht="3.75" customHeight="1">
      <c r="C25" s="71"/>
      <c r="D25" s="16"/>
      <c r="E25" s="70"/>
    </row>
  </sheetData>
  <mergeCells count="12">
    <mergeCell ref="B3:C3"/>
    <mergeCell ref="B15:C15"/>
    <mergeCell ref="C22:C23"/>
    <mergeCell ref="E22:E23"/>
    <mergeCell ref="C24:C25"/>
    <mergeCell ref="E24:E25"/>
    <mergeCell ref="E6:E7"/>
    <mergeCell ref="E10:E11"/>
    <mergeCell ref="C18:C19"/>
    <mergeCell ref="E18:E19"/>
    <mergeCell ref="C20:C21"/>
    <mergeCell ref="E20:E21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BC75-57ED-4C52-95B7-B479D607B900}">
  <dimension ref="A1:E25"/>
  <sheetViews>
    <sheetView showGridLines="0" topLeftCell="B1" zoomScaleNormal="100" workbookViewId="0">
      <selection activeCell="B1" sqref="B1"/>
    </sheetView>
  </sheetViews>
  <sheetFormatPr defaultRowHeight="16.5"/>
  <cols>
    <col min="1" max="1" width="2.75" hidden="1" customWidth="1"/>
    <col min="2" max="2" width="11.125" customWidth="1"/>
    <col min="3" max="3" width="12.125" customWidth="1"/>
    <col min="4" max="4" width="10.375" bestFit="1" customWidth="1"/>
    <col min="14" max="14" width="5.25" bestFit="1" customWidth="1"/>
    <col min="15" max="17" width="11" bestFit="1" customWidth="1"/>
    <col min="19" max="19" width="10.25" bestFit="1" customWidth="1"/>
    <col min="21" max="21" width="10.25" bestFit="1" customWidth="1"/>
  </cols>
  <sheetData>
    <row r="1" spans="2:5">
      <c r="B1" s="2"/>
    </row>
    <row r="3" spans="2:5">
      <c r="B3" s="74"/>
      <c r="C3" s="74"/>
    </row>
    <row r="4" spans="2:5" ht="12" customHeight="1"/>
    <row r="5" spans="2:5" ht="16.5" customHeight="1">
      <c r="C5" s="19" t="s">
        <v>118</v>
      </c>
    </row>
    <row r="6" spans="2:5" ht="45.75">
      <c r="D6" s="15">
        <f>T_DETAIL!R7</f>
        <v>100</v>
      </c>
      <c r="E6" s="70" t="s">
        <v>0</v>
      </c>
    </row>
    <row r="7" spans="2:5" ht="12.75" customHeight="1">
      <c r="D7" s="15"/>
      <c r="E7" s="70"/>
    </row>
    <row r="8" spans="2:5" ht="33" customHeight="1"/>
    <row r="9" spans="2:5" ht="18">
      <c r="C9" s="19" t="s">
        <v>120</v>
      </c>
    </row>
    <row r="10" spans="2:5" ht="45.75">
      <c r="D10" s="15">
        <f>T_DETAIL!R8</f>
        <v>93</v>
      </c>
      <c r="E10" s="70" t="s">
        <v>0</v>
      </c>
    </row>
    <row r="11" spans="2:5" ht="12.75" customHeight="1">
      <c r="D11" s="15"/>
      <c r="E11" s="70"/>
    </row>
    <row r="15" spans="2:5" ht="4.5" customHeight="1">
      <c r="B15" s="74"/>
      <c r="C15" s="74"/>
    </row>
    <row r="16" spans="2:5" ht="16.5" customHeight="1"/>
    <row r="17" spans="3:5" ht="28.5" customHeight="1">
      <c r="C17" s="22" t="s">
        <v>121</v>
      </c>
      <c r="D17" s="18">
        <f>T_DETAIL!R14</f>
        <v>36</v>
      </c>
      <c r="E17" s="21" t="s">
        <v>0</v>
      </c>
    </row>
    <row r="18" spans="3:5" ht="30.75" customHeight="1">
      <c r="C18" s="71" t="s">
        <v>122</v>
      </c>
      <c r="D18" s="18">
        <f>T_DETAIL!R15</f>
        <v>26</v>
      </c>
      <c r="E18" s="70" t="s">
        <v>0</v>
      </c>
    </row>
    <row r="19" spans="3:5" ht="3.75" customHeight="1">
      <c r="C19" s="71"/>
      <c r="D19" s="16"/>
      <c r="E19" s="70"/>
    </row>
    <row r="20" spans="3:5" ht="30.75" customHeight="1">
      <c r="C20" s="71" t="s">
        <v>124</v>
      </c>
      <c r="D20" s="18">
        <f>T_DETAIL!R16</f>
        <v>57</v>
      </c>
      <c r="E20" s="70" t="s">
        <v>0</v>
      </c>
    </row>
    <row r="21" spans="3:5" ht="3.75" customHeight="1">
      <c r="C21" s="71"/>
      <c r="D21" s="16"/>
      <c r="E21" s="70"/>
    </row>
    <row r="22" spans="3:5" ht="30.75" customHeight="1">
      <c r="C22" s="71" t="s">
        <v>126</v>
      </c>
      <c r="D22" s="18">
        <f>T_DETAIL!R17</f>
        <v>37</v>
      </c>
      <c r="E22" s="70" t="s">
        <v>0</v>
      </c>
    </row>
    <row r="23" spans="3:5" ht="3.75" customHeight="1">
      <c r="C23" s="71"/>
      <c r="D23" s="16"/>
      <c r="E23" s="70"/>
    </row>
    <row r="24" spans="3:5" ht="30.75" customHeight="1">
      <c r="C24" s="71" t="s">
        <v>128</v>
      </c>
      <c r="D24" s="18">
        <f>T_DETAIL!R18</f>
        <v>37</v>
      </c>
      <c r="E24" s="70" t="s">
        <v>0</v>
      </c>
    </row>
    <row r="25" spans="3:5" ht="3.75" customHeight="1">
      <c r="C25" s="71"/>
      <c r="D25" s="16"/>
      <c r="E25" s="70"/>
    </row>
  </sheetData>
  <mergeCells count="12">
    <mergeCell ref="B3:C3"/>
    <mergeCell ref="B15:C15"/>
    <mergeCell ref="C22:C23"/>
    <mergeCell ref="E22:E23"/>
    <mergeCell ref="C24:C25"/>
    <mergeCell ref="E24:E25"/>
    <mergeCell ref="E6:E7"/>
    <mergeCell ref="E10:E11"/>
    <mergeCell ref="C18:C19"/>
    <mergeCell ref="E18:E19"/>
    <mergeCell ref="C20:C21"/>
    <mergeCell ref="E20:E21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5D904-3EA1-412D-BAC8-79D34856210C}">
  <dimension ref="B3:R21"/>
  <sheetViews>
    <sheetView showGridLines="0" topLeftCell="A3" workbookViewId="0">
      <selection activeCell="B12" sqref="B12"/>
    </sheetView>
  </sheetViews>
  <sheetFormatPr defaultRowHeight="16.5"/>
  <cols>
    <col min="2" max="2" width="11.625" bestFit="1" customWidth="1"/>
    <col min="3" max="3" width="6.875" bestFit="1" customWidth="1"/>
    <col min="4" max="8" width="9.875" bestFit="1" customWidth="1"/>
    <col min="9" max="9" width="5.75" bestFit="1" customWidth="1"/>
    <col min="12" max="12" width="11.625" bestFit="1" customWidth="1"/>
    <col min="13" max="13" width="6.875" bestFit="1" customWidth="1"/>
    <col min="14" max="17" width="9.875" bestFit="1" customWidth="1"/>
    <col min="18" max="18" width="5.75" bestFit="1" customWidth="1"/>
  </cols>
  <sheetData>
    <row r="3" spans="2:18">
      <c r="N3" s="1"/>
    </row>
    <row r="4" spans="2:18">
      <c r="B4" t="s">
        <v>141</v>
      </c>
      <c r="N4" s="1"/>
    </row>
    <row r="5" spans="2:18">
      <c r="B5" s="2" t="s">
        <v>135</v>
      </c>
      <c r="D5" s="28"/>
      <c r="L5" s="2" t="s">
        <v>140</v>
      </c>
    </row>
    <row r="6" spans="2:18">
      <c r="B6" s="5" t="s">
        <v>132</v>
      </c>
      <c r="C6" s="5" t="s">
        <v>113</v>
      </c>
      <c r="D6" s="6" t="s">
        <v>136</v>
      </c>
      <c r="E6" s="6" t="s">
        <v>130</v>
      </c>
      <c r="F6" s="6" t="s">
        <v>137</v>
      </c>
      <c r="G6" s="6" t="s">
        <v>138</v>
      </c>
      <c r="H6" s="11" t="s">
        <v>139</v>
      </c>
      <c r="I6" s="12" t="s">
        <v>117</v>
      </c>
      <c r="L6" s="5" t="s">
        <v>132</v>
      </c>
      <c r="M6" s="5" t="s">
        <v>113</v>
      </c>
      <c r="N6" s="6" t="s">
        <v>136</v>
      </c>
      <c r="O6" s="6" t="s">
        <v>130</v>
      </c>
      <c r="P6" s="6" t="s">
        <v>137</v>
      </c>
      <c r="Q6" s="6" t="s">
        <v>138</v>
      </c>
      <c r="R6" s="12" t="s">
        <v>117</v>
      </c>
    </row>
    <row r="7" spans="2:18">
      <c r="B7" s="66" t="s">
        <v>135</v>
      </c>
      <c r="C7" s="13" t="s">
        <v>121</v>
      </c>
      <c r="D7" s="9">
        <v>30</v>
      </c>
      <c r="E7" s="9">
        <v>30</v>
      </c>
      <c r="F7" s="9">
        <v>39</v>
      </c>
      <c r="G7" s="9">
        <v>21</v>
      </c>
      <c r="H7" s="9">
        <v>18</v>
      </c>
      <c r="I7" s="9">
        <v>138</v>
      </c>
      <c r="J7" s="1"/>
      <c r="L7" s="66" t="s">
        <v>140</v>
      </c>
      <c r="M7" s="13" t="s">
        <v>121</v>
      </c>
      <c r="N7" s="9">
        <v>31</v>
      </c>
      <c r="O7" s="9">
        <v>16</v>
      </c>
      <c r="P7" s="9">
        <v>36</v>
      </c>
      <c r="Q7" s="9">
        <v>17</v>
      </c>
      <c r="R7" s="9">
        <v>100</v>
      </c>
    </row>
    <row r="8" spans="2:18">
      <c r="B8" s="75"/>
      <c r="C8" s="13" t="s">
        <v>122</v>
      </c>
      <c r="D8" s="9">
        <v>18</v>
      </c>
      <c r="E8" s="9">
        <v>22</v>
      </c>
      <c r="F8" s="9">
        <v>22</v>
      </c>
      <c r="G8" s="9">
        <v>37</v>
      </c>
      <c r="H8" s="9">
        <v>19</v>
      </c>
      <c r="I8" s="9">
        <v>118</v>
      </c>
      <c r="J8" s="1"/>
      <c r="L8" s="75"/>
      <c r="M8" s="13" t="s">
        <v>122</v>
      </c>
      <c r="N8" s="9">
        <v>19</v>
      </c>
      <c r="O8" s="9">
        <v>27</v>
      </c>
      <c r="P8" s="9">
        <v>25</v>
      </c>
      <c r="Q8" s="9">
        <v>22</v>
      </c>
      <c r="R8" s="9">
        <v>93</v>
      </c>
    </row>
    <row r="9" spans="2:18">
      <c r="B9" s="76" t="s">
        <v>117</v>
      </c>
      <c r="C9" s="77"/>
      <c r="D9" s="10">
        <v>48</v>
      </c>
      <c r="E9" s="10">
        <v>52</v>
      </c>
      <c r="F9" s="10">
        <v>61</v>
      </c>
      <c r="G9" s="10">
        <v>58</v>
      </c>
      <c r="H9" s="10">
        <v>37</v>
      </c>
      <c r="I9" s="10">
        <v>256</v>
      </c>
      <c r="J9" s="1"/>
      <c r="L9" s="76" t="s">
        <v>117</v>
      </c>
      <c r="M9" s="77"/>
      <c r="N9" s="10">
        <v>50</v>
      </c>
      <c r="O9" s="10">
        <v>43</v>
      </c>
      <c r="P9" s="10">
        <v>61</v>
      </c>
      <c r="Q9" s="10">
        <v>39</v>
      </c>
      <c r="R9" s="10">
        <v>193</v>
      </c>
    </row>
    <row r="11" spans="2:18" ht="16.5" customHeight="1">
      <c r="B11" t="s">
        <v>142</v>
      </c>
    </row>
    <row r="12" spans="2:18">
      <c r="B12" s="2" t="s">
        <v>133</v>
      </c>
      <c r="L12" s="2" t="s">
        <v>134</v>
      </c>
    </row>
    <row r="13" spans="2:18">
      <c r="B13" s="5" t="s">
        <v>132</v>
      </c>
      <c r="C13" s="5" t="s">
        <v>113</v>
      </c>
      <c r="D13" s="6" t="s">
        <v>136</v>
      </c>
      <c r="E13" s="6" t="s">
        <v>130</v>
      </c>
      <c r="F13" s="6" t="s">
        <v>137</v>
      </c>
      <c r="G13" s="6" t="s">
        <v>138</v>
      </c>
      <c r="H13" s="11" t="s">
        <v>139</v>
      </c>
      <c r="I13" s="12" t="s">
        <v>117</v>
      </c>
      <c r="L13" s="5" t="s">
        <v>132</v>
      </c>
      <c r="M13" s="5" t="s">
        <v>113</v>
      </c>
      <c r="N13" s="6" t="s">
        <v>136</v>
      </c>
      <c r="O13" s="6" t="s">
        <v>130</v>
      </c>
      <c r="P13" s="6" t="s">
        <v>137</v>
      </c>
      <c r="Q13" s="6" t="s">
        <v>138</v>
      </c>
      <c r="R13" s="12" t="s">
        <v>117</v>
      </c>
    </row>
    <row r="14" spans="2:18">
      <c r="B14" s="66" t="s">
        <v>135</v>
      </c>
      <c r="C14" s="13" t="s">
        <v>118</v>
      </c>
      <c r="D14" s="9">
        <v>9</v>
      </c>
      <c r="E14" s="9">
        <v>16</v>
      </c>
      <c r="F14" s="9">
        <v>16</v>
      </c>
      <c r="G14" s="9">
        <v>8</v>
      </c>
      <c r="H14" s="9">
        <v>10</v>
      </c>
      <c r="I14" s="9">
        <v>59</v>
      </c>
      <c r="L14" s="66" t="s">
        <v>134</v>
      </c>
      <c r="M14" s="13" t="s">
        <v>118</v>
      </c>
      <c r="N14" s="9">
        <v>10</v>
      </c>
      <c r="O14" s="9">
        <v>10</v>
      </c>
      <c r="P14" s="9">
        <v>1</v>
      </c>
      <c r="Q14" s="9">
        <v>15</v>
      </c>
      <c r="R14" s="9">
        <v>36</v>
      </c>
    </row>
    <row r="15" spans="2:18">
      <c r="B15" s="67"/>
      <c r="C15" s="64" t="s">
        <v>119</v>
      </c>
      <c r="D15" s="9">
        <v>11</v>
      </c>
      <c r="E15" s="9">
        <v>8</v>
      </c>
      <c r="F15" s="9">
        <v>15</v>
      </c>
      <c r="G15" s="9">
        <v>9</v>
      </c>
      <c r="H15" s="9">
        <v>4</v>
      </c>
      <c r="I15" s="9">
        <v>47</v>
      </c>
      <c r="L15" s="67"/>
      <c r="M15" s="64" t="s">
        <v>119</v>
      </c>
      <c r="N15" s="9">
        <v>9</v>
      </c>
      <c r="O15" s="9">
        <v>8</v>
      </c>
      <c r="P15" s="9">
        <v>4</v>
      </c>
      <c r="Q15" s="9">
        <v>5</v>
      </c>
      <c r="R15" s="9">
        <v>26</v>
      </c>
    </row>
    <row r="16" spans="2:18">
      <c r="B16" s="67"/>
      <c r="C16" s="64" t="s">
        <v>123</v>
      </c>
      <c r="D16" s="9">
        <v>3</v>
      </c>
      <c r="E16" s="9">
        <v>12</v>
      </c>
      <c r="F16" s="9">
        <v>10</v>
      </c>
      <c r="G16" s="9">
        <v>2</v>
      </c>
      <c r="H16" s="9">
        <v>14</v>
      </c>
      <c r="I16" s="9">
        <v>41</v>
      </c>
      <c r="L16" s="67"/>
      <c r="M16" s="64" t="s">
        <v>123</v>
      </c>
      <c r="N16" s="9">
        <v>10</v>
      </c>
      <c r="O16" s="9">
        <v>22</v>
      </c>
      <c r="P16" s="9">
        <v>8</v>
      </c>
      <c r="Q16" s="9">
        <v>17</v>
      </c>
      <c r="R16" s="9">
        <v>57</v>
      </c>
    </row>
    <row r="17" spans="2:18">
      <c r="B17" s="67"/>
      <c r="C17" s="64" t="s">
        <v>125</v>
      </c>
      <c r="D17" s="9">
        <v>6</v>
      </c>
      <c r="E17" s="9">
        <v>8</v>
      </c>
      <c r="F17" s="9">
        <v>10</v>
      </c>
      <c r="G17" s="9">
        <v>6</v>
      </c>
      <c r="H17" s="9">
        <v>15</v>
      </c>
      <c r="I17" s="9">
        <v>45</v>
      </c>
      <c r="L17" s="67"/>
      <c r="M17" s="64" t="s">
        <v>125</v>
      </c>
      <c r="N17" s="9">
        <v>4</v>
      </c>
      <c r="O17" s="9">
        <v>11</v>
      </c>
      <c r="P17" s="9">
        <v>12</v>
      </c>
      <c r="Q17" s="9">
        <v>10</v>
      </c>
      <c r="R17" s="9">
        <v>37</v>
      </c>
    </row>
    <row r="18" spans="2:18">
      <c r="B18" s="75"/>
      <c r="C18" s="64" t="s">
        <v>127</v>
      </c>
      <c r="D18" s="9">
        <v>8</v>
      </c>
      <c r="E18" s="9">
        <v>14</v>
      </c>
      <c r="F18" s="9">
        <v>10</v>
      </c>
      <c r="G18" s="9">
        <v>27</v>
      </c>
      <c r="H18" s="9">
        <v>5</v>
      </c>
      <c r="I18" s="9">
        <v>64</v>
      </c>
      <c r="L18" s="75"/>
      <c r="M18" s="64" t="s">
        <v>127</v>
      </c>
      <c r="N18" s="9">
        <v>6</v>
      </c>
      <c r="O18" s="9">
        <v>10</v>
      </c>
      <c r="P18" s="9">
        <v>18</v>
      </c>
      <c r="Q18" s="9">
        <v>3</v>
      </c>
      <c r="R18" s="9">
        <v>37</v>
      </c>
    </row>
    <row r="19" spans="2:18">
      <c r="B19" s="76" t="s">
        <v>117</v>
      </c>
      <c r="C19" s="77"/>
      <c r="D19" s="10">
        <v>37</v>
      </c>
      <c r="E19" s="10">
        <v>58</v>
      </c>
      <c r="F19" s="10">
        <v>61</v>
      </c>
      <c r="G19" s="10">
        <v>52</v>
      </c>
      <c r="H19" s="10">
        <v>48</v>
      </c>
      <c r="I19" s="10">
        <v>256</v>
      </c>
      <c r="L19" s="76" t="s">
        <v>117</v>
      </c>
      <c r="M19" s="77"/>
      <c r="N19" s="10">
        <v>39</v>
      </c>
      <c r="O19" s="10">
        <v>61</v>
      </c>
      <c r="P19" s="10">
        <v>43</v>
      </c>
      <c r="Q19" s="10">
        <v>50</v>
      </c>
      <c r="R19" s="10">
        <v>193</v>
      </c>
    </row>
    <row r="20" spans="2:18">
      <c r="I20" s="24"/>
      <c r="J20" s="25"/>
      <c r="K20" s="25"/>
      <c r="L20" s="25"/>
      <c r="M20" s="25"/>
    </row>
    <row r="21" spans="2:18">
      <c r="J21" s="25"/>
      <c r="M21" s="26"/>
      <c r="N21" s="24"/>
    </row>
  </sheetData>
  <mergeCells count="8">
    <mergeCell ref="B7:B8"/>
    <mergeCell ref="B14:B18"/>
    <mergeCell ref="B19:C19"/>
    <mergeCell ref="B9:C9"/>
    <mergeCell ref="L7:L8"/>
    <mergeCell ref="L9:M9"/>
    <mergeCell ref="L14:L18"/>
    <mergeCell ref="L19:M19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FC7C4-88C3-47FE-AA69-0C66F57F5C0D}">
  <dimension ref="A1"/>
  <sheetViews>
    <sheetView workbookViewId="0"/>
  </sheetViews>
  <sheetFormatPr defaultRowHeight="16.5"/>
  <sheetData/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9F40E-FD60-4156-9024-DC93E9AD920E}">
  <dimension ref="B1:E24"/>
  <sheetViews>
    <sheetView showGridLines="0" topLeftCell="A5" workbookViewId="0">
      <selection activeCell="A5" sqref="A5"/>
    </sheetView>
  </sheetViews>
  <sheetFormatPr defaultRowHeight="16.5"/>
  <cols>
    <col min="2" max="2" width="12" customWidth="1"/>
    <col min="3" max="3" width="19.25" customWidth="1"/>
    <col min="4" max="4" width="19.75" customWidth="1"/>
    <col min="5" max="5" width="9.125" customWidth="1"/>
  </cols>
  <sheetData>
    <row r="1" spans="2:5" hidden="1">
      <c r="B1" s="35"/>
      <c r="C1" s="35"/>
      <c r="D1" s="35"/>
      <c r="E1" s="35"/>
    </row>
    <row r="2" spans="2:5" hidden="1">
      <c r="B2" s="35"/>
      <c r="C2" s="35"/>
      <c r="D2" s="35"/>
      <c r="E2" s="35"/>
    </row>
    <row r="3" spans="2:5" hidden="1">
      <c r="B3" s="35"/>
      <c r="C3" s="35"/>
      <c r="D3" s="35"/>
      <c r="E3" s="35"/>
    </row>
    <row r="4" spans="2:5" hidden="1">
      <c r="B4" s="35"/>
      <c r="C4" s="35"/>
      <c r="D4" s="35"/>
      <c r="E4" s="35"/>
    </row>
    <row r="6" spans="2:5" ht="17.25">
      <c r="B6" s="36" t="s">
        <v>1</v>
      </c>
      <c r="C6" s="35"/>
      <c r="D6" s="35"/>
      <c r="E6" s="35"/>
    </row>
    <row r="7" spans="2:5" ht="27">
      <c r="B7" s="43" t="s">
        <v>2</v>
      </c>
      <c r="C7" s="44" t="s">
        <v>3</v>
      </c>
      <c r="D7" s="43" t="s">
        <v>4</v>
      </c>
      <c r="E7" s="43" t="s">
        <v>5</v>
      </c>
    </row>
    <row r="8" spans="2:5">
      <c r="B8" s="37"/>
      <c r="C8" s="38"/>
      <c r="D8" s="38"/>
      <c r="E8" s="39"/>
    </row>
    <row r="9" spans="2:5">
      <c r="B9" s="37"/>
      <c r="C9" s="38"/>
      <c r="D9" s="38"/>
      <c r="E9" s="39"/>
    </row>
    <row r="10" spans="2:5">
      <c r="B10" s="37"/>
      <c r="C10" s="38"/>
      <c r="D10" s="38"/>
      <c r="E10" s="39"/>
    </row>
    <row r="11" spans="2:5">
      <c r="B11" s="37"/>
      <c r="C11" s="38"/>
      <c r="D11" s="38"/>
      <c r="E11" s="39"/>
    </row>
    <row r="12" spans="2:5">
      <c r="B12" s="37"/>
      <c r="C12" s="38"/>
      <c r="D12" s="38"/>
      <c r="E12" s="39"/>
    </row>
    <row r="13" spans="2:5">
      <c r="B13" s="37"/>
      <c r="C13" s="38"/>
      <c r="D13" s="38"/>
      <c r="E13" s="39"/>
    </row>
    <row r="14" spans="2:5">
      <c r="B14" s="37"/>
      <c r="C14" s="38"/>
      <c r="D14" s="38"/>
      <c r="E14" s="39"/>
    </row>
    <row r="15" spans="2:5">
      <c r="B15" s="37"/>
      <c r="C15" s="38"/>
      <c r="D15" s="38"/>
      <c r="E15" s="39"/>
    </row>
    <row r="16" spans="2:5">
      <c r="B16" s="37"/>
      <c r="C16" s="38"/>
      <c r="D16" s="38"/>
      <c r="E16" s="39"/>
    </row>
    <row r="17" spans="2:5">
      <c r="B17" s="37"/>
      <c r="C17" s="38"/>
      <c r="D17" s="38"/>
      <c r="E17" s="39"/>
    </row>
    <row r="18" spans="2:5">
      <c r="B18" s="37"/>
      <c r="C18" s="38"/>
      <c r="D18" s="38"/>
      <c r="E18" s="39"/>
    </row>
    <row r="19" spans="2:5">
      <c r="B19" s="37"/>
      <c r="C19" s="38"/>
      <c r="D19" s="38"/>
      <c r="E19" s="39"/>
    </row>
    <row r="20" spans="2:5">
      <c r="B20" s="37"/>
      <c r="C20" s="38"/>
      <c r="D20" s="38"/>
      <c r="E20" s="39"/>
    </row>
    <row r="21" spans="2:5">
      <c r="B21" s="37"/>
      <c r="C21" s="38"/>
      <c r="D21" s="38"/>
      <c r="E21" s="39"/>
    </row>
    <row r="22" spans="2:5">
      <c r="B22" s="37"/>
      <c r="C22" s="38"/>
      <c r="D22" s="38"/>
      <c r="E22" s="39"/>
    </row>
    <row r="23" spans="2:5">
      <c r="B23" s="37"/>
      <c r="C23" s="38"/>
      <c r="D23" s="38"/>
      <c r="E23" s="39"/>
    </row>
    <row r="24" spans="2:5">
      <c r="B24" s="40"/>
      <c r="C24" s="41"/>
      <c r="D24" s="41"/>
      <c r="E24" s="42"/>
    </row>
  </sheetData>
  <phoneticPr fontId="11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8DEE6-19DF-4753-A83C-BEE40D928994}">
  <dimension ref="A1:F39"/>
  <sheetViews>
    <sheetView showGridLines="0" workbookViewId="0">
      <selection activeCell="C2" sqref="C2"/>
    </sheetView>
  </sheetViews>
  <sheetFormatPr defaultRowHeight="16.5"/>
  <cols>
    <col min="2" max="2" width="23.625" customWidth="1"/>
    <col min="3" max="3" width="70.625" customWidth="1"/>
    <col min="4" max="4" width="87.875" customWidth="1"/>
    <col min="5" max="5" width="22.625" customWidth="1"/>
    <col min="6" max="6" width="2.125" bestFit="1" customWidth="1"/>
  </cols>
  <sheetData>
    <row r="1" spans="2:5">
      <c r="B1" s="45"/>
      <c r="C1" s="45"/>
      <c r="D1" s="45"/>
      <c r="E1" s="45"/>
    </row>
    <row r="2" spans="2:5" ht="20.25">
      <c r="B2" s="46" t="s">
        <v>6</v>
      </c>
      <c r="C2" s="47"/>
      <c r="D2" s="48"/>
      <c r="E2" s="48" t="s">
        <v>7</v>
      </c>
    </row>
    <row r="3" spans="2:5">
      <c r="B3" s="45"/>
      <c r="C3" s="45"/>
      <c r="D3" s="45"/>
      <c r="E3" s="45"/>
    </row>
    <row r="4" spans="2:5">
      <c r="B4" s="45" t="s">
        <v>8</v>
      </c>
      <c r="C4" s="45"/>
      <c r="D4" s="45"/>
      <c r="E4" s="45"/>
    </row>
    <row r="5" spans="2:5">
      <c r="B5" s="45" t="s">
        <v>9</v>
      </c>
      <c r="C5" s="45"/>
      <c r="D5" s="45"/>
      <c r="E5" s="45"/>
    </row>
    <row r="6" spans="2:5">
      <c r="B6" s="45"/>
      <c r="C6" s="45"/>
      <c r="D6" s="45"/>
      <c r="E6" s="45"/>
    </row>
    <row r="7" spans="2:5">
      <c r="B7" s="49" t="s">
        <v>10</v>
      </c>
      <c r="C7" s="49" t="s">
        <v>11</v>
      </c>
      <c r="D7" s="49" t="s">
        <v>12</v>
      </c>
      <c r="E7" s="49" t="s">
        <v>13</v>
      </c>
    </row>
    <row r="8" spans="2:5" ht="66">
      <c r="B8" s="50" t="s">
        <v>14</v>
      </c>
      <c r="C8" s="51" t="s">
        <v>15</v>
      </c>
      <c r="D8" s="52" t="s">
        <v>16</v>
      </c>
      <c r="E8" s="53"/>
    </row>
    <row r="9" spans="2:5">
      <c r="B9" s="54" t="s">
        <v>17</v>
      </c>
      <c r="C9" s="55" t="s">
        <v>18</v>
      </c>
      <c r="D9" s="56" t="s">
        <v>19</v>
      </c>
      <c r="E9" s="57"/>
    </row>
    <row r="10" spans="2:5">
      <c r="B10" s="54" t="s">
        <v>20</v>
      </c>
      <c r="C10" s="51" t="s">
        <v>21</v>
      </c>
      <c r="D10" s="52" t="s">
        <v>22</v>
      </c>
      <c r="E10" s="53"/>
    </row>
    <row r="11" spans="2:5">
      <c r="B11" s="54" t="s">
        <v>23</v>
      </c>
      <c r="C11" s="55" t="s">
        <v>24</v>
      </c>
      <c r="D11" s="56" t="s">
        <v>25</v>
      </c>
      <c r="E11" s="57"/>
    </row>
    <row r="12" spans="2:5">
      <c r="B12" s="54" t="s">
        <v>26</v>
      </c>
      <c r="C12" s="58" t="s">
        <v>27</v>
      </c>
      <c r="D12" s="56" t="s">
        <v>28</v>
      </c>
      <c r="E12" s="57"/>
    </row>
    <row r="13" spans="2:5" ht="66">
      <c r="B13" s="54" t="s">
        <v>29</v>
      </c>
      <c r="C13" s="51" t="s">
        <v>30</v>
      </c>
      <c r="D13" s="52" t="s">
        <v>31</v>
      </c>
      <c r="E13" s="53"/>
    </row>
    <row r="14" spans="2:5" ht="66">
      <c r="B14" s="54" t="s">
        <v>32</v>
      </c>
      <c r="C14" s="55" t="s">
        <v>33</v>
      </c>
      <c r="D14" s="56" t="s">
        <v>34</v>
      </c>
      <c r="E14" s="57"/>
    </row>
    <row r="15" spans="2:5" ht="33">
      <c r="B15" s="54" t="s">
        <v>35</v>
      </c>
      <c r="C15" s="59" t="s">
        <v>36</v>
      </c>
      <c r="D15" s="52" t="s">
        <v>37</v>
      </c>
      <c r="E15" s="53" t="s">
        <v>38</v>
      </c>
    </row>
    <row r="16" spans="2:5" ht="33">
      <c r="B16" s="54" t="s">
        <v>39</v>
      </c>
      <c r="C16" s="58" t="s">
        <v>36</v>
      </c>
      <c r="D16" s="56" t="s">
        <v>40</v>
      </c>
      <c r="E16" s="57" t="s">
        <v>38</v>
      </c>
    </row>
    <row r="17" spans="1:6">
      <c r="A17" s="45"/>
      <c r="B17" s="54" t="s">
        <v>41</v>
      </c>
      <c r="C17" s="59" t="s">
        <v>42</v>
      </c>
      <c r="D17" s="52" t="s">
        <v>42</v>
      </c>
      <c r="E17" s="53" t="s">
        <v>38</v>
      </c>
      <c r="F17" s="45"/>
    </row>
    <row r="18" spans="1:6" ht="33">
      <c r="A18" s="45"/>
      <c r="B18" s="54" t="s">
        <v>43</v>
      </c>
      <c r="C18" s="58" t="s">
        <v>44</v>
      </c>
      <c r="D18" s="56" t="s">
        <v>45</v>
      </c>
      <c r="E18" s="57" t="s">
        <v>46</v>
      </c>
      <c r="F18" s="45"/>
    </row>
    <row r="19" spans="1:6">
      <c r="A19" s="60"/>
      <c r="B19" s="61" t="s">
        <v>47</v>
      </c>
      <c r="C19" s="59" t="s">
        <v>48</v>
      </c>
      <c r="D19" s="52" t="s">
        <v>49</v>
      </c>
      <c r="E19" s="53" t="s">
        <v>50</v>
      </c>
      <c r="F19" s="45"/>
    </row>
    <row r="20" spans="1:6" ht="49.5">
      <c r="A20" s="45"/>
      <c r="B20" s="54" t="s">
        <v>51</v>
      </c>
      <c r="C20" s="55" t="s">
        <v>52</v>
      </c>
      <c r="D20" s="56" t="s">
        <v>53</v>
      </c>
      <c r="E20" s="57" t="s">
        <v>54</v>
      </c>
      <c r="F20" s="45"/>
    </row>
    <row r="23" spans="1:6" ht="20.25">
      <c r="A23" s="45"/>
      <c r="B23" s="46" t="s">
        <v>55</v>
      </c>
      <c r="C23" s="47"/>
      <c r="D23" s="47"/>
      <c r="E23" s="48" t="s">
        <v>56</v>
      </c>
      <c r="F23" s="45"/>
    </row>
    <row r="24" spans="1:6">
      <c r="A24" s="45"/>
      <c r="B24" s="45"/>
      <c r="C24" s="45"/>
      <c r="D24" s="45"/>
      <c r="E24" s="45"/>
      <c r="F24" s="45"/>
    </row>
    <row r="25" spans="1:6">
      <c r="A25" s="45"/>
      <c r="B25" s="45" t="s">
        <v>57</v>
      </c>
      <c r="C25" s="45"/>
      <c r="D25" s="45"/>
      <c r="E25" s="45"/>
      <c r="F25" s="45"/>
    </row>
    <row r="26" spans="1:6">
      <c r="A26" s="45"/>
      <c r="B26" s="45"/>
      <c r="C26" s="45"/>
      <c r="D26" s="45"/>
      <c r="E26" s="45"/>
      <c r="F26" s="45"/>
    </row>
    <row r="27" spans="1:6">
      <c r="A27" s="45"/>
      <c r="B27" s="49" t="s">
        <v>58</v>
      </c>
      <c r="C27" s="49" t="s">
        <v>11</v>
      </c>
      <c r="D27" s="49" t="s">
        <v>12</v>
      </c>
      <c r="E27" s="49" t="s">
        <v>13</v>
      </c>
      <c r="F27" s="45"/>
    </row>
    <row r="28" spans="1:6" ht="33">
      <c r="A28" s="45"/>
      <c r="B28" s="50" t="s">
        <v>59</v>
      </c>
      <c r="C28" s="51" t="s">
        <v>60</v>
      </c>
      <c r="D28" s="62" t="s">
        <v>61</v>
      </c>
      <c r="E28" s="63" t="s">
        <v>62</v>
      </c>
      <c r="F28" s="45"/>
    </row>
    <row r="29" spans="1:6" ht="33">
      <c r="A29" s="45"/>
      <c r="B29" s="54" t="s">
        <v>63</v>
      </c>
      <c r="C29" s="55" t="s">
        <v>64</v>
      </c>
      <c r="D29" s="56" t="s">
        <v>65</v>
      </c>
      <c r="E29" s="57" t="s">
        <v>62</v>
      </c>
      <c r="F29" s="45"/>
    </row>
    <row r="30" spans="1:6" ht="66">
      <c r="A30" s="45"/>
      <c r="B30" s="54" t="s">
        <v>66</v>
      </c>
      <c r="C30" s="51" t="s">
        <v>67</v>
      </c>
      <c r="D30" s="62" t="s">
        <v>68</v>
      </c>
      <c r="E30" s="53" t="s">
        <v>62</v>
      </c>
      <c r="F30" s="45"/>
    </row>
    <row r="31" spans="1:6" ht="214.5">
      <c r="A31" s="45"/>
      <c r="B31" s="54" t="s">
        <v>69</v>
      </c>
      <c r="C31" s="55" t="s">
        <v>70</v>
      </c>
      <c r="D31" s="56" t="s">
        <v>71</v>
      </c>
      <c r="E31" s="57" t="s">
        <v>62</v>
      </c>
      <c r="F31" s="45"/>
    </row>
    <row r="32" spans="1:6" ht="115.5">
      <c r="A32" s="45"/>
      <c r="B32" s="54" t="s">
        <v>72</v>
      </c>
      <c r="C32" s="51" t="s">
        <v>73</v>
      </c>
      <c r="D32" s="62" t="s">
        <v>74</v>
      </c>
      <c r="E32" s="53" t="s">
        <v>62</v>
      </c>
      <c r="F32" s="45" t="s">
        <v>75</v>
      </c>
    </row>
    <row r="33" spans="2:5" ht="181.5">
      <c r="B33" s="54" t="s">
        <v>76</v>
      </c>
      <c r="C33" s="55" t="s">
        <v>77</v>
      </c>
      <c r="D33" s="56" t="s">
        <v>78</v>
      </c>
      <c r="E33" s="57" t="s">
        <v>79</v>
      </c>
    </row>
    <row r="34" spans="2:5" ht="99">
      <c r="B34" s="54" t="s">
        <v>80</v>
      </c>
      <c r="C34" s="51" t="s">
        <v>81</v>
      </c>
      <c r="D34" s="62" t="s">
        <v>82</v>
      </c>
      <c r="E34" s="53" t="s">
        <v>79</v>
      </c>
    </row>
    <row r="35" spans="2:5" ht="66">
      <c r="B35" s="54" t="s">
        <v>83</v>
      </c>
      <c r="C35" s="55" t="s">
        <v>84</v>
      </c>
      <c r="D35" s="56" t="s">
        <v>85</v>
      </c>
      <c r="E35" s="57" t="s">
        <v>86</v>
      </c>
    </row>
    <row r="36" spans="2:5" ht="66">
      <c r="B36" s="54" t="s">
        <v>87</v>
      </c>
      <c r="C36" s="51" t="s">
        <v>88</v>
      </c>
      <c r="D36" s="62" t="s">
        <v>89</v>
      </c>
      <c r="E36" s="53" t="s">
        <v>86</v>
      </c>
    </row>
    <row r="37" spans="2:5" ht="82.5">
      <c r="B37" s="54" t="s">
        <v>90</v>
      </c>
      <c r="C37" s="55" t="s">
        <v>91</v>
      </c>
      <c r="D37" s="56" t="s">
        <v>92</v>
      </c>
      <c r="E37" s="57" t="s">
        <v>86</v>
      </c>
    </row>
    <row r="38" spans="2:5" ht="82.5">
      <c r="B38" s="54" t="s">
        <v>93</v>
      </c>
      <c r="C38" s="51" t="s">
        <v>94</v>
      </c>
      <c r="D38" s="62" t="s">
        <v>95</v>
      </c>
      <c r="E38" s="53" t="s">
        <v>86</v>
      </c>
    </row>
    <row r="39" spans="2:5" ht="49.5">
      <c r="B39" s="54" t="s">
        <v>96</v>
      </c>
      <c r="C39" s="55" t="s">
        <v>97</v>
      </c>
      <c r="D39" s="56" t="s">
        <v>98</v>
      </c>
      <c r="E39" s="57" t="s">
        <v>99</v>
      </c>
    </row>
  </sheetData>
  <phoneticPr fontId="1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trixBook Code="C:\BIMATRIX\down\iGridDownload\657079DE87AE422CB8941B57FD66B5EA.xlsx" Name="657079DE87AE422CB8941B57FD66B5EA.xlsx" Description="" FullName="C:\BIMATRIX\down\iGridDownload\657079DE87AE422CB8941B57FD66B5EA.xlsx" FolderCode="" LastModifyDate="0001-01-01 00:00:00" EnableCache="True" CacheOption="0" DocumentVersion="7.0.500.337" HidePrevSheetConditionControl="0" OpenByXLViewer="0">
  <Sheets>
    <Sheet Code="SH96911F65C078FE18" Name="V_MAIN" ConditionSheetCode="">
      <RefreshProperty IsActivateRefresh="False" OnActivate="" OnRefresh="" BeforeMacro="" AfterMacro="" Password=""/>
    </Sheet>
    <Sheet Code="SHD48D428C9E7DBF8D" Name="P1" ConditionSheetCode="">
      <RefreshProperty IsActivateRefresh="False" OnActivate="" OnRefresh="" BeforeMacro="" AfterMacro="" Password=""/>
    </Sheet>
    <Sheet Code="SHAA421C7EA147D084" Name="T_MAIN" ConditionSheetCode="">
      <RefreshProperty IsActivateRefresh="False" OnActivate="" OnRefresh="" BeforeMacro="" AfterMacro="" Password=""/>
    </Sheet>
    <Sheet Code="SH909FD78FE61A10C9" Name="V_SUMMARY" ConditionSheetCode="">
      <RefreshProperty IsActivateRefresh="False" OnActivate="" OnRefresh="" BeforeMacro="" AfterMacro="" Password=""/>
    </Sheet>
    <Sheet Code="SH52082D528B18AC45" Name="T_SUMMARY" ConditionSheetCode="">
      <RefreshProperty IsActivateRefresh="False" OnActivate="" OnRefresh="" BeforeMacro="" AfterMacro="" Password=""/>
    </Sheet>
    <Sheet Code="SH4A8230E9CBC73041" Name="V_DETAIL1" ConditionSheetCode="">
      <RefreshProperty IsActivateRefresh="False" OnActivate="" OnRefresh="" BeforeMacro="" AfterMacro="" Password=""/>
    </Sheet>
    <Sheet Code="SH7F4E08A56C0F3A13" Name="T_DETAIL" ConditionSheetCode="">
      <RefreshProperty IsActivateRefresh="False" OnActivate="" OnRefresh="" BeforeMacro="" AfterMacro="" Password=""/>
    </Sheet>
    <Sheet Code="SH8D0A1444AB93A94A" Name="V_DETAIL2" ConditionSheetCode="">
      <RefreshProperty IsActivateRefresh="False" OnActivate="" OnRefresh="" BeforeMacro="" AfterMacro="" Password=""/>
    </Sheet>
    <Sheet Code="SHF5B4250C98C142E6" Name="D1" ConditionSheetCode="">
      <RefreshProperty IsActivateRefresh="False" OnActivate="" OnRefresh="" BeforeMacro="" AfterMacro="" Password=""/>
    </Sheet>
    <Sheet Code="SH2A86B5ABB12FB1EA" Name="MX-GRID 사용안내" ConditionSheetCode="">
      <RefreshProperty IsActivateRefresh="False" OnActivate="" OnRefresh="" BeforeMacro="" AfterMacro="" Password=""/>
    </Sheet>
  </Sheets>
  <DataSets/>
  <DatasetReference/>
  <ConditionInfo/>
  <ActionPlanInfo><![CDATA[<ActionPlanModel xmlns="http://schemas.datacontract.org/2004/07/BIMATRIX.MATRIX.DesignerModule.Model.ActionPlan" xmlns:i="http://www.w3.org/2001/XMLSchema-instance"><Elements><ActionElementBase i:type="FolderElement"><Childs><ActionElementBase i:type="BookElement"><Childs/><ControlType>None</ControlType><Events><ActionEvent i:type="OpenDocumentCompleteEvent"><Actions><ActionItem i:type="MacroCallAction"><ASyncExecute>false</ASyncExecute><Description i:nil="true"/><Index>0</Index><IsFixed>true</IsFixed><Name>Call Macro</Name><Parameters xmlns:a="http://schemas.datacontract.org/2004/07/BIMATRIX.MATRIX.DesignerModule.Common"/></ActionItem><ActionItem i:type="RefreshAction"><ASyncExecute>true</ASyncExecute><Description i:nil="true"/><Index>0</Index><IsFixed>true</IsFixed><Name>Refresh</Name><Parameters xmlns:a="http://schemas.datacontract.org/2004/07/BIMATRIX.MATRIX.DesignerModule.Common"/></ActionItem><ActionItem i:type="MacroCallAction"><ASyncExecute>false</ASyncExecute><Description i:nil="true"/><Index>0</Index><IsFixed>true</IsFixed><Name>Call Macro</Name><Parameters xmlns:a="http://schemas.datacontract.org/2004/07/BIMATRIX.MATRIX.DesignerModule.Common"/></ActionItem></Actions><EventType>OpenDocumentComplete</EventType><WorkFlowXML i:nil="true"/></ActionEvent></Events><ID>Report</ID><IsFixed>true</IsFixed><Name>Report (Open)</Name><Type>Book</Type></ActionElementBase><ActionElementBase i:type="RefreshButtonElement"><Childs/><ControlType>RefreshButton</ControlType><Events><ActionEvent i:type="LButtonClickEvent"><Actions/><EventType>LButtonClick</EventType><WorkFlowXML>&lt;Activity x:Class="Click" xmlns="http://schemas.microsoft.com/netfx/2009/xaml/activities" xmlns:bmdi="clr-namespace:BIMATRIX.MATRIX.DesignerModule.Interface;assembly=BIMATRIX.MATRIX.DesignerModule" xmlns:bmdwa="clr-namespace:BIMATRIX.MATRIX.DesignerModule.WorkFlow.Activities;assembly=BIMATRIX.MATRIX.DesignerModule" xmlns:bmdwm="clr-namespace:BIMATRIX.MATRIX.DesignerModule.WorkFlow.Model;assembly=BIMATRIX.MATRIX.DesignerModule" xmlns:bmm="clr-namespace:BIMATRIX.MATRIX.MultiLanguagePack;assembly=BIMATRIX.MATRIX.MultiLanguagePack" xmlns:mva="clr-namespace:Microsoft.VisualBasic.Activities;assembly=System.Activities" xmlns:sads="http://schemas.microsoft.com/netfx/2010/xaml/activities/debugger" xmlns:scg="clr-namespace:System.Collections.Generic;assembly=mscorlib" xmlns:x="http://schemas.microsoft.com/winfx/2006/xaml"&gt;&#xD;
  &lt;x:Members&gt;&#xD;
    &lt;x:Property Name="app" Type="InArgument(bmdwm:XLWorkFlowModel)" /&gt;&#xD;
    &lt;x:Property Name="env" Type="InArgument(bmdi:IMatrixProperty)" /&gt;&#xD;
    &lt;x:Property Name="ActiveCell" Type="InArgument(bmdwm:XLActiveCell)" /&gt;&#xD;
    &lt;x:Property Name="ActiveSheet" Type="InArgument(bmdwm:XLActiveSheet)" /&gt;&#xD;
    &lt;x:Property Name="Strings" Type="InArgument(bmm:LanguageManager)" /&gt;&#xD;
    &lt;x:Property Name="ViewModel" Type="InArgument(bmdi:IMatrixViewModel)" /&gt;&#xD;
  &lt;/x:Members&gt;&#xD;
  &lt;mva:VisualBasic.Settings&gt;Assembly references and imported namespaces for internal implementation&lt;/mva:VisualBasic.Settings&gt;&#xD;
  &lt;Sequence DisplayName="Click"&gt;&#xD;
    &lt;Switch x:TypeArguments="x:String" DisplayName="조회 설정" Expression="[&amp;quot;D1&amp;quot;]"&gt;&#xD;
      &lt;Switch.Default&gt;&#xD;
        &lt;bmdwa:MessageBox SourceJson="{x:Null}" SourceXML="{x:Null}" ToolTipText="{x:Null}" Button="OK" Caption="{x:Null}" DefaultResult="None" DisplayName="MessageBox" Icon="None" LinkedCell="{x:Null}" Message="[Strings.msgNoDataset]" Options="{x:Null}" Result="{x:Null}" /&gt;&#xD;
      &lt;/Switch.Default&gt;&#xD;
      &lt;Sequence x:Key="MX-GRID 사용안내"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x:Key="Sheet3"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x:Key="Sheet4"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x:Key="P1"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x:Key="D1" DisplayName="Refresh Sequence"&gt;&#xD;
        &lt;bmdwa:RefreshData SourceJson="{x:Null}" SourceXML="{x:Null}" ToolTipText="{x:Null}" DataSets="[&amp;quot;&amp;quot;]"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x:Key="V_MAIN"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x:Key="Sheet1"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x:Key="T_MAIN" DisplayName="Refresh Sequence"&gt;&#xD;
        &lt;bmdwa:RefreshData SourceJson="{x:Null}" SourceXML="{x:Null}" ToolTipText="{x:Null}" DataSets="[&amp;quot;DS(1)&amp;quot;]"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x:Key="T_SUMMARY"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x:Key="V_SUMMARY"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x:Key="V_DETAIL1"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x:Key="T_DETAIL"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x:Key="V_정규직 (2)"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x:Key="V_DETAIL2"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  &lt;Sequence x:Key="V_부서별" DisplayName="Refresh Sequence"&gt;&#xD;
        &lt;bmdwa:RefreshData SourceJson="{x:Null}" SourceXML="{x:Null}" ToolTipText="{x:Null}" DataSets="{x:Null}" DisplayName="Refresh" Result="{x:Null}" UseProgress="True"&gt;&#xD;
          &lt;bmdwa:RefreshData.DataSetDictionary&gt;&#xD;
            &lt;scg:Dictionary x:TypeArguments="x:String, x:String" /&gt;&#xD;
          &lt;/bmdwa:RefreshData.DataSetDictionary&gt;&#xD;
        &lt;/bmdwa:RefreshData&gt;&#xD;
      &lt;/Sequence&gt;&#xD;
    &lt;/Switch&gt;&#xD;
  &lt;/Sequence&gt;&#xD;
&lt;/Activity&gt;</WorkFlowXML></ActionEvent></Events><ID>Report_BTNRefresh</ID><IsFixed>true</IsFixed><Name>Refresh Button</Name><Type>Control</Type></ActionElementBase></Childs><ControlType>None</ControlType><Events/><ID>FLDReport</ID><IsFixed>true</IsFixed><Name>Report</Name><Type>Folder</Type></ActionElementBase><ActionElementBase i:type="FolderElement"><Childs/><ControlType>None</ControlType><Events/><ID>FLDObject</ID><IsFixed>true</IsFixed><Name>Object</Name><Type>Folder</Type></ActionElementBase></Elements><ExecutePlans xmlns:a="http://schemas.microsoft.com/2003/10/Serialization/Arrays"/></ActionPlanModel>]]></ActionPlanInfo>
  <ExecutePlanListInfo><![CDATA[<ExecutePlanList xmlns="http://schemas.datacontract.org/2004/07/BIMATRIX.MATRIX.DesignerModule.Model.CRUD" xmlns:i="http://www.w3.org/2001/XMLSchema-instance"><ExecuteList i:nil="true"/></ExecutePlanList>]]></ExecutePlanListInfo>
</MatrixBook>
</file>

<file path=customXml/itemProps1.xml><?xml version="1.0" encoding="utf-8"?>
<ds:datastoreItem xmlns:ds="http://schemas.openxmlformats.org/officeDocument/2006/customXml" ds:itemID="{F7CF068D-41DC-429B-913F-E1C5097D34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V_SUMMARY</vt:lpstr>
      <vt:lpstr>T_SUMMARY</vt:lpstr>
      <vt:lpstr>V_MAIN</vt:lpstr>
      <vt:lpstr>T_MAIN</vt:lpstr>
      <vt:lpstr>V_DETAIL1</vt:lpstr>
      <vt:lpstr>V_DETAIL2</vt:lpstr>
      <vt:lpstr>T_DETAIL</vt:lpstr>
      <vt:lpstr>D1</vt:lpstr>
      <vt:lpstr>P1</vt:lpstr>
      <vt:lpstr>MX-GRID 사용안내</vt:lpstr>
      <vt:lpstr>VS_TYPE</vt:lpstr>
      <vt:lpstr>VS_YM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2025-09-05T06:46:09Z</dcterms:created>
  <dcterms:modified xsi:type="dcterms:W3CDTF">2026-03-04T01:28:28Z</dcterms:modified>
</cp:coreProperties>
</file>