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90AB6AF3-3979-4E51-810F-DE6C877E77CB}" xr6:coauthVersionLast="36" xr6:coauthVersionMax="36" xr10:uidLastSave="{00000000-0000-0000-0000-000000000000}"/>
  <bookViews>
    <workbookView xWindow="-28920" yWindow="-1485" windowWidth="29040" windowHeight="15720" xr2:uid="{5C35EA2D-A4D3-4D76-BC5D-5A676F714599}"/>
  </bookViews>
  <sheets>
    <sheet name="V1" sheetId="5" r:id="rId1"/>
    <sheet name="D1" sheetId="21" r:id="rId2"/>
    <sheet name="epa_sim_data" sheetId="19" r:id="rId3"/>
    <sheet name="P1" sheetId="13" r:id="rId4"/>
  </sheets>
  <definedNames>
    <definedName name="_C_VS_SCENARIO_INFO">'V1'!$D$3:$F$3</definedName>
    <definedName name="_xlnm._FilterDatabase" localSheetId="1" hidden="1">'D1'!$A$1:$H$1</definedName>
    <definedName name="CRUD_epa_sim_data" localSheetId="2">epa_sim_data!$B$2</definedName>
    <definedName name="VS_SCENARIO">'P1'!$C$8</definedName>
    <definedName name="VS_SCENARIO_SV">'P1'!$C$9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9" l="1"/>
  <c r="F18" i="19"/>
  <c r="F14" i="19"/>
  <c r="F10" i="19"/>
  <c r="F6" i="19"/>
  <c r="E22" i="19"/>
  <c r="E18" i="19"/>
  <c r="E14" i="19"/>
  <c r="E10" i="19"/>
  <c r="E6" i="19"/>
  <c r="D22" i="19"/>
  <c r="D18" i="19"/>
  <c r="D14" i="19"/>
  <c r="D10" i="19"/>
  <c r="D6" i="19"/>
  <c r="C6" i="19"/>
  <c r="C10" i="19"/>
  <c r="C14" i="19"/>
  <c r="C18" i="19"/>
  <c r="C22" i="19"/>
  <c r="G8" i="5"/>
  <c r="H8" i="5"/>
  <c r="I8" i="5"/>
  <c r="J8" i="5"/>
  <c r="G9" i="5"/>
  <c r="H9" i="5"/>
  <c r="I9" i="5"/>
  <c r="J9" i="5"/>
  <c r="H7" i="5"/>
  <c r="I7" i="5"/>
  <c r="J7" i="5"/>
  <c r="G7" i="5"/>
  <c r="F9" i="5"/>
  <c r="F8" i="5"/>
  <c r="F7" i="5"/>
  <c r="I3" i="2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2" i="21"/>
  <c r="D3" i="5"/>
  <c r="E20" i="19" l="1"/>
  <c r="E21" i="19"/>
  <c r="E16" i="19"/>
  <c r="E17" i="19"/>
  <c r="E12" i="19"/>
  <c r="E13" i="19"/>
  <c r="E8" i="19"/>
  <c r="E9" i="19"/>
  <c r="E19" i="19"/>
  <c r="E15" i="19"/>
  <c r="E11" i="19"/>
  <c r="E7" i="19"/>
  <c r="E5" i="19"/>
  <c r="E4" i="19"/>
  <c r="E3" i="19"/>
  <c r="C16" i="19"/>
  <c r="C17" i="19"/>
  <c r="C19" i="19"/>
  <c r="C20" i="19"/>
  <c r="C21" i="19"/>
  <c r="D21" i="19"/>
  <c r="D20" i="19"/>
  <c r="D19" i="19"/>
  <c r="D17" i="19"/>
  <c r="D16" i="19"/>
  <c r="D15" i="19"/>
  <c r="D13" i="19"/>
  <c r="D12" i="19"/>
  <c r="D11" i="19"/>
  <c r="D9" i="19"/>
  <c r="D8" i="19"/>
  <c r="D7" i="19"/>
  <c r="D5" i="19"/>
  <c r="D4" i="19"/>
  <c r="D3" i="19"/>
  <c r="C4" i="19"/>
  <c r="C5" i="19"/>
  <c r="C7" i="19"/>
  <c r="C8" i="19"/>
  <c r="C9" i="19"/>
  <c r="C11" i="19"/>
  <c r="C12" i="19"/>
  <c r="C13" i="19"/>
  <c r="C15" i="19"/>
  <c r="C3" i="19"/>
  <c r="H23" i="5"/>
  <c r="H22" i="5"/>
  <c r="H21" i="5"/>
  <c r="H20" i="5"/>
  <c r="H19" i="5"/>
  <c r="F21" i="19"/>
  <c r="F20" i="19"/>
  <c r="F19" i="19"/>
  <c r="F17" i="19"/>
  <c r="F16" i="19"/>
  <c r="F15" i="19"/>
  <c r="F13" i="19"/>
  <c r="F12" i="19"/>
  <c r="F11" i="19"/>
  <c r="F3" i="19"/>
  <c r="F7" i="19"/>
  <c r="H10" i="5" l="1"/>
  <c r="I21" i="5" s="1"/>
  <c r="J21" i="5" s="1"/>
  <c r="I10" i="5"/>
  <c r="I22" i="5" s="1"/>
  <c r="J22" i="5" s="1"/>
  <c r="J10" i="5"/>
  <c r="I23" i="5" s="1"/>
  <c r="J23" i="5" s="1"/>
  <c r="F9" i="19" l="1"/>
  <c r="F8" i="19"/>
  <c r="F4" i="19"/>
  <c r="F5" i="19"/>
  <c r="G10" i="5" l="1"/>
  <c r="I20" i="5" s="1"/>
  <c r="J20" i="5" s="1"/>
  <c r="F10" i="5"/>
  <c r="I19" i="5" s="1"/>
  <c r="J19" i="5" s="1"/>
  <c r="A1" i="5"/>
</calcChain>
</file>

<file path=xl/sharedStrings.xml><?xml version="1.0" encoding="utf-8"?>
<sst xmlns="http://schemas.openxmlformats.org/spreadsheetml/2006/main" count="124" uniqueCount="54">
  <si>
    <t xml:space="preserve"> ▣ 변수 목록</t>
    <phoneticPr fontId="0" type="noConversion"/>
  </si>
  <si>
    <t>변수 명</t>
    <phoneticPr fontId="0" type="noConversion"/>
  </si>
  <si>
    <t>변수 값</t>
    <phoneticPr fontId="0" type="noConversion"/>
  </si>
  <si>
    <t>초기값</t>
    <phoneticPr fontId="0" type="noConversion"/>
  </si>
  <si>
    <t>설명</t>
    <phoneticPr fontId="0" type="noConversion"/>
  </si>
  <si>
    <t>Scenario</t>
    <phoneticPr fontId="2" type="noConversion"/>
  </si>
  <si>
    <t>설명</t>
    <phoneticPr fontId="2" type="noConversion"/>
  </si>
  <si>
    <t>구분</t>
    <phoneticPr fontId="2" type="noConversion"/>
  </si>
  <si>
    <t>생산 효율(%)</t>
    <phoneticPr fontId="2" type="noConversion"/>
  </si>
  <si>
    <t>판매 단가($)</t>
    <phoneticPr fontId="2" type="noConversion"/>
  </si>
  <si>
    <t>유지보수비($)</t>
    <phoneticPr fontId="2" type="noConversion"/>
  </si>
  <si>
    <t>장비 연식별 생산성 및 수익 추이</t>
    <phoneticPr fontId="2" type="noConversion"/>
  </si>
  <si>
    <t>ROW_STATUS</t>
  </si>
  <si>
    <t>CREATE_USER</t>
  </si>
  <si>
    <t>CREATE_DATE</t>
  </si>
  <si>
    <t>UPDATE_USER</t>
  </si>
  <si>
    <t>UPDATE_DATE</t>
  </si>
  <si>
    <t>N</t>
  </si>
  <si>
    <t>기계 성능 저하율</t>
    <phoneticPr fontId="2" type="noConversion"/>
  </si>
  <si>
    <t>제품 개당 단가</t>
    <phoneticPr fontId="2" type="noConversion"/>
  </si>
  <si>
    <t>시간당 수리 단가</t>
    <phoneticPr fontId="2" type="noConversion"/>
  </si>
  <si>
    <t>VS_SCENARIO</t>
    <phoneticPr fontId="2" type="noConversion"/>
  </si>
  <si>
    <t>조회 조건</t>
    <phoneticPr fontId="2" type="noConversion"/>
  </si>
  <si>
    <t>저장 조건</t>
    <phoneticPr fontId="2" type="noConversion"/>
  </si>
  <si>
    <t>Type A</t>
    <phoneticPr fontId="2" type="noConversion"/>
  </si>
  <si>
    <t>(판매 단가 * 생산효율)
- 유지보수비</t>
    <phoneticPr fontId="2" type="noConversion"/>
  </si>
  <si>
    <t>분석년도</t>
    <phoneticPr fontId="2" type="noConversion"/>
  </si>
  <si>
    <t>순 가동 이익($)</t>
    <phoneticPr fontId="2" type="noConversion"/>
  </si>
  <si>
    <t>순 가동 이익($)</t>
    <phoneticPr fontId="2" type="noConversion"/>
  </si>
  <si>
    <t>수익 상태</t>
    <phoneticPr fontId="2" type="noConversion"/>
  </si>
  <si>
    <t>SCENARIO_NM</t>
  </si>
  <si>
    <t>CATEGORY_CD</t>
  </si>
  <si>
    <t>YEAR</t>
  </si>
  <si>
    <t>SIM_DATA</t>
  </si>
  <si>
    <t>VS_SCENARIO_SV</t>
    <phoneticPr fontId="2" type="noConversion"/>
  </si>
  <si>
    <t>scenario_nm</t>
    <phoneticPr fontId="2" type="noConversion"/>
  </si>
  <si>
    <t>category_cd</t>
    <phoneticPr fontId="2" type="noConversion"/>
  </si>
  <si>
    <t>year</t>
    <phoneticPr fontId="2" type="noConversion"/>
  </si>
  <si>
    <t>sim_data</t>
    <phoneticPr fontId="2" type="noConversion"/>
  </si>
  <si>
    <t>create_user</t>
    <phoneticPr fontId="2" type="noConversion"/>
  </si>
  <si>
    <t>create_date</t>
    <phoneticPr fontId="2" type="noConversion"/>
  </si>
  <si>
    <t>update_user</t>
    <phoneticPr fontId="2" type="noConversion"/>
  </si>
  <si>
    <t>update_date</t>
    <phoneticPr fontId="2" type="noConversion"/>
  </si>
  <si>
    <t>Type A</t>
  </si>
  <si>
    <t>생산 효율(%)</t>
  </si>
  <si>
    <t>2026</t>
  </si>
  <si>
    <t>hjje1401</t>
  </si>
  <si>
    <t>판매 단가($)</t>
  </si>
  <si>
    <t>유지보수비($)</t>
  </si>
  <si>
    <t>2027</t>
  </si>
  <si>
    <t>2028</t>
  </si>
  <si>
    <t>2029</t>
  </si>
  <si>
    <t>2030</t>
  </si>
  <si>
    <t>category_cd / year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</si>
</sst>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);_(* \(#,##0\);_(* &quot;-&quot;_);_(@_)"/>
    <numFmt numFmtId="177" formatCode="#,##0.0_ "/>
    <numFmt numFmtId="179" formatCode="yyyy/mm/dd\ hh:mm:ss"/>
    <numFmt numFmtId="180" formatCode="0.0_);[Red]\(0.0\)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color rgb="FF6B778C"/>
      <name val="맑은 고딕"/>
      <family val="3"/>
      <charset val="129"/>
      <scheme val="major"/>
    </font>
    <font>
      <sz val="10"/>
      <color rgb="FF172B4D"/>
      <name val="맑은 고딕"/>
      <family val="3"/>
      <charset val="129"/>
      <scheme val="major"/>
    </font>
    <font>
      <sz val="10"/>
      <color rgb="FF6B778C"/>
      <name val="맑은 고딕"/>
      <family val="3"/>
      <charset val="129"/>
      <scheme val="major"/>
    </font>
    <font>
      <sz val="11"/>
      <color rgb="FF172B4D"/>
      <name val="맑은 고딕"/>
      <family val="3"/>
      <charset val="129"/>
      <scheme val="major"/>
    </font>
    <font>
      <sz val="12"/>
      <color rgb="FF6B778C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color rgb="FF172B4D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rgb="FFEBF1DE"/>
        <bgColor indexed="64"/>
      </patternFill>
    </fill>
  </fills>
  <borders count="22">
    <border>
      <left/>
      <right/>
      <top/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/>
      <diagonal/>
    </border>
    <border>
      <left/>
      <right style="thin">
        <color rgb="FFDFE1E6"/>
      </right>
      <top style="thin">
        <color rgb="FFDFE1E6"/>
      </top>
      <bottom/>
      <diagonal/>
    </border>
    <border>
      <left/>
      <right style="thin">
        <color rgb="FFDFE1E6"/>
      </right>
      <top/>
      <bottom/>
      <diagonal/>
    </border>
    <border>
      <left/>
      <right style="thin">
        <color rgb="FFDFE1E6"/>
      </right>
      <top/>
      <bottom style="thin">
        <color rgb="FFDFE1E6"/>
      </bottom>
      <diagonal/>
    </border>
    <border>
      <left/>
      <right/>
      <top/>
      <bottom style="thin">
        <color rgb="FFDFE1E6"/>
      </bottom>
      <diagonal/>
    </border>
    <border>
      <left style="thin">
        <color rgb="FFDFE1E6"/>
      </left>
      <right/>
      <top/>
      <bottom style="thin">
        <color rgb="FFDFE1E6"/>
      </bottom>
      <diagonal/>
    </border>
    <border>
      <left style="thin">
        <color rgb="FFDFE1E6"/>
      </left>
      <right/>
      <top/>
      <bottom/>
      <diagonal/>
    </border>
    <border>
      <left style="thin">
        <color rgb="FFDFE1E6"/>
      </left>
      <right/>
      <top style="thin">
        <color rgb="FFDFE1E6"/>
      </top>
      <bottom/>
      <diagonal/>
    </border>
    <border>
      <left style="thin">
        <color rgb="FFDFE1E6"/>
      </left>
      <right/>
      <top style="thin">
        <color rgb="FFDFE1E6"/>
      </top>
      <bottom style="thin">
        <color rgb="FFDFE1E6"/>
      </bottom>
      <diagonal/>
    </border>
    <border>
      <left style="thin">
        <color rgb="FFDFE1E6"/>
      </left>
      <right style="thin">
        <color rgb="FFDFE1E6"/>
      </right>
      <top/>
      <bottom style="thin">
        <color rgb="FFDFE1E6"/>
      </bottom>
      <diagonal/>
    </border>
    <border>
      <left/>
      <right style="thin">
        <color rgb="FFDFE1E6"/>
      </right>
      <top style="thin">
        <color rgb="FFDFE1E6"/>
      </top>
      <bottom style="thin">
        <color rgb="FFDFE1E6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0" fillId="5" borderId="4" xfId="5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5" fillId="7" borderId="0" xfId="0" applyFont="1" applyFill="1">
      <alignment vertical="center"/>
    </xf>
    <xf numFmtId="0" fontId="4" fillId="7" borderId="10" xfId="0" applyFont="1" applyFill="1" applyBorder="1">
      <alignment vertical="center"/>
    </xf>
    <xf numFmtId="0" fontId="5" fillId="7" borderId="10" xfId="0" applyFont="1" applyFill="1" applyBorder="1">
      <alignment vertical="center"/>
    </xf>
    <xf numFmtId="0" fontId="5" fillId="7" borderId="11" xfId="0" applyFont="1" applyFill="1" applyBorder="1">
      <alignment vertical="center"/>
    </xf>
    <xf numFmtId="0" fontId="5" fillId="7" borderId="12" xfId="0" applyFont="1" applyFill="1" applyBorder="1">
      <alignment vertical="center"/>
    </xf>
    <xf numFmtId="0" fontId="5" fillId="7" borderId="13" xfId="0" applyFont="1" applyFill="1" applyBorder="1">
      <alignment vertical="center"/>
    </xf>
    <xf numFmtId="0" fontId="5" fillId="7" borderId="14" xfId="0" applyFont="1" applyFill="1" applyBorder="1">
      <alignment vertical="center"/>
    </xf>
    <xf numFmtId="0" fontId="5" fillId="7" borderId="0" xfId="0" applyFont="1" applyFill="1" applyAlignment="1">
      <alignment vertical="center" wrapText="1"/>
    </xf>
    <xf numFmtId="0" fontId="5" fillId="7" borderId="0" xfId="0" applyFont="1" applyFill="1" applyProtection="1">
      <alignment vertical="center"/>
      <protection locked="0"/>
    </xf>
    <xf numFmtId="0" fontId="5" fillId="7" borderId="15" xfId="0" applyFont="1" applyFill="1" applyBorder="1">
      <alignment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Protection="1">
      <alignment vertical="center"/>
      <protection locked="0"/>
    </xf>
    <xf numFmtId="0" fontId="5" fillId="7" borderId="17" xfId="0" applyFont="1" applyFill="1" applyBorder="1">
      <alignment vertical="center"/>
    </xf>
    <xf numFmtId="0" fontId="5" fillId="7" borderId="16" xfId="0" applyFont="1" applyFill="1" applyBorder="1">
      <alignment vertical="center"/>
    </xf>
    <xf numFmtId="0" fontId="5" fillId="7" borderId="18" xfId="0" applyFont="1" applyFill="1" applyBorder="1">
      <alignment vertical="center"/>
    </xf>
    <xf numFmtId="0" fontId="6" fillId="7" borderId="11" xfId="0" applyFont="1" applyFill="1" applyBorder="1">
      <alignment vertical="center"/>
    </xf>
    <xf numFmtId="0" fontId="4" fillId="7" borderId="18" xfId="0" applyFont="1" applyFill="1" applyBorder="1">
      <alignment vertical="center"/>
    </xf>
    <xf numFmtId="0" fontId="5" fillId="7" borderId="11" xfId="0" applyFont="1" applyFill="1" applyBorder="1" applyAlignment="1">
      <alignment vertical="center" wrapText="1"/>
    </xf>
    <xf numFmtId="0" fontId="5" fillId="7" borderId="11" xfId="0" applyFont="1" applyFill="1" applyBorder="1" applyProtection="1">
      <alignment vertical="center"/>
      <protection locked="0"/>
    </xf>
    <xf numFmtId="0" fontId="0" fillId="0" borderId="0" xfId="0" applyNumberFormat="1">
      <alignment vertical="center"/>
    </xf>
    <xf numFmtId="0" fontId="8" fillId="2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 applyProtection="1">
      <alignment horizontal="center" vertical="center"/>
    </xf>
    <xf numFmtId="0" fontId="12" fillId="7" borderId="0" xfId="0" applyFont="1" applyFill="1">
      <alignment vertical="center"/>
    </xf>
    <xf numFmtId="0" fontId="14" fillId="7" borderId="0" xfId="0" applyFont="1" applyFill="1">
      <alignment vertical="center"/>
    </xf>
    <xf numFmtId="0" fontId="0" fillId="9" borderId="0" xfId="0" applyFill="1">
      <alignment vertical="center"/>
    </xf>
    <xf numFmtId="9" fontId="11" fillId="8" borderId="19" xfId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5" fillId="7" borderId="9" xfId="0" applyFont="1" applyFill="1" applyBorder="1" applyAlignment="1" applyProtection="1">
      <alignment horizontal="center" vertical="center"/>
      <protection locked="0"/>
    </xf>
    <xf numFmtId="0" fontId="15" fillId="7" borderId="9" xfId="0" applyFont="1" applyFill="1" applyBorder="1" applyAlignment="1">
      <alignment horizontal="center" vertical="center"/>
    </xf>
    <xf numFmtId="177" fontId="15" fillId="7" borderId="9" xfId="0" applyNumberFormat="1" applyFont="1" applyFill="1" applyBorder="1" applyAlignment="1">
      <alignment horizontal="center" vertical="center"/>
    </xf>
    <xf numFmtId="177" fontId="15" fillId="7" borderId="9" xfId="0" applyNumberFormat="1" applyFont="1" applyFill="1" applyBorder="1" applyAlignment="1" applyProtection="1">
      <alignment horizontal="center" vertical="center"/>
      <protection locked="0"/>
    </xf>
    <xf numFmtId="177" fontId="11" fillId="7" borderId="20" xfId="3" applyNumberFormat="1" applyFont="1" applyFill="1" applyBorder="1" applyAlignment="1" applyProtection="1">
      <alignment horizontal="center" vertical="center"/>
    </xf>
    <xf numFmtId="177" fontId="11" fillId="7" borderId="19" xfId="3" applyNumberFormat="1" applyFont="1" applyFill="1" applyBorder="1" applyAlignment="1" applyProtection="1">
      <alignment horizontal="center" vertical="center"/>
    </xf>
    <xf numFmtId="0" fontId="0" fillId="0" borderId="0" xfId="0" applyFill="1">
      <alignment vertical="center"/>
    </xf>
    <xf numFmtId="9" fontId="0" fillId="3" borderId="0" xfId="0" applyNumberFormat="1" applyFill="1">
      <alignment vertical="center"/>
    </xf>
    <xf numFmtId="14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0" fillId="7" borderId="19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19" xfId="0" applyFont="1" applyFill="1" applyBorder="1" applyAlignment="1" applyProtection="1">
      <alignment horizontal="center" vertical="center" wrapText="1"/>
    </xf>
    <xf numFmtId="0" fontId="10" fillId="7" borderId="21" xfId="0" applyFont="1" applyFill="1" applyBorder="1" applyAlignment="1" applyProtection="1">
      <alignment horizontal="center" vertical="center" wrapText="1"/>
    </xf>
    <xf numFmtId="177" fontId="0" fillId="0" borderId="0" xfId="0" applyNumberFormat="1" applyFill="1">
      <alignment vertical="center"/>
    </xf>
    <xf numFmtId="180" fontId="11" fillId="8" borderId="19" xfId="1" applyNumberFormat="1" applyFont="1" applyFill="1" applyBorder="1" applyAlignment="1" applyProtection="1">
      <alignment horizontal="center" vertical="center"/>
      <protection locked="0"/>
    </xf>
  </cellXfs>
  <cellStyles count="6">
    <cellStyle name="Comma [0] 2" xfId="2" xr:uid="{AA80E44A-729E-4C68-9030-4F09CCF6E8C9}"/>
    <cellStyle name="백분율" xfId="1" builtinId="5"/>
    <cellStyle name="쉼표 [0]" xfId="3" builtinId="6"/>
    <cellStyle name="쉼표 [0] 4" xfId="4" xr:uid="{002DCE7D-E3E8-4B8A-A46C-59E840EE653B}"/>
    <cellStyle name="쉼표 [0] 4 2" xfId="5" xr:uid="{1DD97C09-FFE3-4D52-937D-2D32DA5C4F80}"/>
    <cellStyle name="표준" xfId="0" builtinId="0"/>
  </cellStyles>
  <dxfs count="0"/>
  <tableStyles count="0" defaultTableStyle="TableStyleMedium2" defaultPivotStyle="PivotStyleLight16"/>
  <colors>
    <mruColors>
      <color rgb="FFDFE1E6"/>
      <color rgb="FFFEFFFF"/>
      <color rgb="FFFEF5F0"/>
      <color rgb="FF3D6BBD"/>
      <color rgb="FF5D84CB"/>
      <color rgb="FFFF66CC"/>
      <color rgb="FFE6EBF6"/>
      <color rgb="FF172B4D"/>
      <color rgb="FF6B778C"/>
      <color rgb="FFA1A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'V1'!$C$8</c:f>
              <c:strCache>
                <c:ptCount val="1"/>
                <c:pt idx="0">
                  <c:v>판매 단가($)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'V1'!$F$6:$J$6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'V1'!$F$8:$J$8</c:f>
              <c:numCache>
                <c:formatCode>General</c:formatCode>
                <c:ptCount val="5"/>
                <c:pt idx="0">
                  <c:v>200</c:v>
                </c:pt>
                <c:pt idx="1">
                  <c:v>150</c:v>
                </c:pt>
                <c:pt idx="2">
                  <c:v>100</c:v>
                </c:pt>
                <c:pt idx="3">
                  <c:v>50</c:v>
                </c:pt>
                <c:pt idx="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33E-44AE-848C-3D2529A1D45F}"/>
            </c:ext>
          </c:extLst>
        </c:ser>
        <c:ser>
          <c:idx val="2"/>
          <c:order val="2"/>
          <c:tx>
            <c:strRef>
              <c:f>'V1'!$C$10</c:f>
              <c:strCache>
                <c:ptCount val="1"/>
                <c:pt idx="0">
                  <c:v>순 가동 이익($)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'V1'!$F$6:$J$6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'V1'!$F$10:$J$10</c:f>
              <c:numCache>
                <c:formatCode>#,##0.0_ </c:formatCode>
                <c:ptCount val="5"/>
                <c:pt idx="0">
                  <c:v>80</c:v>
                </c:pt>
                <c:pt idx="1">
                  <c:v>40</c:v>
                </c:pt>
                <c:pt idx="2">
                  <c:v>10</c:v>
                </c:pt>
                <c:pt idx="3">
                  <c:v>-20</c:v>
                </c:pt>
                <c:pt idx="4">
                  <c:v>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33E-44AE-848C-3D2529A1D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911759"/>
        <c:axId val="212881759"/>
      </c:barChart>
      <c:lineChart>
        <c:grouping val="standard"/>
        <c:varyColors val="0"/>
        <c:ser>
          <c:idx val="0"/>
          <c:order val="0"/>
          <c:tx>
            <c:strRef>
              <c:f>'V1'!$C$7</c:f>
              <c:strCache>
                <c:ptCount val="1"/>
                <c:pt idx="0">
                  <c:v>생산 효율(%)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'V1'!$F$6:$J$6</c:f>
              <c:numCache>
                <c:formatCode>General</c:formatCod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numCache>
            </c:numRef>
          </c:cat>
          <c:val>
            <c:numRef>
              <c:f>'V1'!$F$7:$J$7</c:f>
              <c:numCache>
                <c:formatCode>0%</c:formatCode>
                <c:ptCount val="5"/>
                <c:pt idx="0">
                  <c:v>0.9</c:v>
                </c:pt>
                <c:pt idx="1">
                  <c:v>0.8</c:v>
                </c:pt>
                <c:pt idx="2">
                  <c:v>0.70000000000000007</c:v>
                </c:pt>
                <c:pt idx="3">
                  <c:v>0.6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33E-44AE-848C-3D2529A1D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110639"/>
        <c:axId val="1844313375"/>
      </c:lineChart>
      <c:catAx>
        <c:axId val="22091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2881759"/>
        <c:crosses val="autoZero"/>
        <c:auto val="1"/>
        <c:lblAlgn val="ctr"/>
        <c:lblOffset val="100"/>
        <c:noMultiLvlLbl val="0"/>
      </c:catAx>
      <c:valAx>
        <c:axId val="21288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0911759"/>
        <c:crosses val="autoZero"/>
        <c:crossBetween val="between"/>
      </c:valAx>
      <c:valAx>
        <c:axId val="184431337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8110639"/>
        <c:crosses val="max"/>
        <c:crossBetween val="between"/>
      </c:valAx>
      <c:catAx>
        <c:axId val="1768110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43133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</xdr:colOff>
      <xdr:row>16</xdr:row>
      <xdr:rowOff>0</xdr:rowOff>
    </xdr:from>
    <xdr:to>
      <xdr:col>6</xdr:col>
      <xdr:colOff>1104900</xdr:colOff>
      <xdr:row>23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9A785D4-4780-45FF-AE42-A345E1C1D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8253-4D66-4A45-8872-B832B7A04F9D}">
  <dimension ref="A1:K25"/>
  <sheetViews>
    <sheetView showGridLines="0" tabSelected="1" zoomScaleNormal="100" workbookViewId="0">
      <selection activeCell="F7" sqref="F7"/>
    </sheetView>
  </sheetViews>
  <sheetFormatPr defaultRowHeight="19.5" customHeight="1" x14ac:dyDescent="0.3"/>
  <cols>
    <col min="1" max="1" width="8" style="1" bestFit="1" customWidth="1"/>
    <col min="2" max="2" width="2.5" style="1" customWidth="1"/>
    <col min="3" max="3" width="13.625" style="1" customWidth="1"/>
    <col min="4" max="5" width="10.625" style="1" customWidth="1"/>
    <col min="6" max="10" width="16.625" style="1" customWidth="1"/>
    <col min="11" max="11" width="2.5" style="1" customWidth="1"/>
    <col min="12" max="16384" width="9" style="1"/>
  </cols>
  <sheetData>
    <row r="1" spans="1:11" ht="13.5" x14ac:dyDescent="0.3">
      <c r="A1" s="1" t="str">
        <f>_xll.AUD_HIDE_COLUMNS(TRUE)</f>
        <v>HIDDEN</v>
      </c>
    </row>
    <row r="2" spans="1:11" ht="9" customHeight="1" x14ac:dyDescent="0.3">
      <c r="B2" s="33"/>
      <c r="C2" s="32"/>
      <c r="D2" s="20"/>
      <c r="E2" s="20"/>
      <c r="F2" s="20"/>
      <c r="G2" s="20"/>
      <c r="H2" s="20"/>
      <c r="I2" s="20"/>
      <c r="J2" s="20"/>
      <c r="K2" s="21"/>
    </row>
    <row r="3" spans="1:11" ht="23.25" customHeight="1" x14ac:dyDescent="0.3">
      <c r="B3" s="29"/>
      <c r="C3" s="40" t="s">
        <v>5</v>
      </c>
      <c r="D3" s="56" t="str">
        <f>'D1'!A2</f>
        <v>Type A</v>
      </c>
      <c r="E3" s="56"/>
      <c r="F3" s="56"/>
      <c r="G3" s="25"/>
      <c r="H3" s="25"/>
      <c r="I3" s="17"/>
      <c r="J3" s="17"/>
      <c r="K3" s="22"/>
    </row>
    <row r="4" spans="1:11" ht="9" customHeight="1" x14ac:dyDescent="0.3">
      <c r="B4" s="30"/>
      <c r="C4" s="26"/>
      <c r="D4" s="26"/>
      <c r="E4" s="26"/>
      <c r="F4" s="26"/>
      <c r="G4" s="26"/>
      <c r="H4" s="26"/>
      <c r="I4" s="26"/>
      <c r="J4" s="26"/>
      <c r="K4" s="23"/>
    </row>
    <row r="5" spans="1:11" ht="15" customHeight="1" x14ac:dyDescent="0.3">
      <c r="B5" s="31"/>
      <c r="C5" s="18"/>
      <c r="D5" s="19"/>
      <c r="E5" s="19"/>
      <c r="F5" s="19"/>
      <c r="G5" s="19"/>
      <c r="H5" s="19"/>
      <c r="I5" s="19"/>
      <c r="J5" s="19"/>
      <c r="K5" s="21"/>
    </row>
    <row r="6" spans="1:11" ht="36" customHeight="1" x14ac:dyDescent="0.3">
      <c r="B6" s="29"/>
      <c r="C6" s="37" t="s">
        <v>7</v>
      </c>
      <c r="D6" s="59" t="s">
        <v>6</v>
      </c>
      <c r="E6" s="59"/>
      <c r="F6" s="45">
        <v>2026</v>
      </c>
      <c r="G6" s="45">
        <v>2027</v>
      </c>
      <c r="H6" s="45">
        <v>2028</v>
      </c>
      <c r="I6" s="45">
        <v>2029</v>
      </c>
      <c r="J6" s="44">
        <v>2030</v>
      </c>
      <c r="K6" s="22"/>
    </row>
    <row r="7" spans="1:11" ht="33.950000000000003" customHeight="1" x14ac:dyDescent="0.3">
      <c r="B7" s="29"/>
      <c r="C7" s="38" t="s">
        <v>8</v>
      </c>
      <c r="D7" s="60" t="s">
        <v>18</v>
      </c>
      <c r="E7" s="61"/>
      <c r="F7" s="43">
        <f>IFERROR(INDEX('D1'!$D:$D, MATCH($C7&amp;F$6, 'D1'!$I:$I, 0)), "" )</f>
        <v>0.9</v>
      </c>
      <c r="G7" s="43">
        <f>IFERROR(INDEX('D1'!$D:$D, MATCH($C7&amp;G$6, 'D1'!$I:$I, 0)), "" )</f>
        <v>0.8</v>
      </c>
      <c r="H7" s="43">
        <f>IFERROR(INDEX('D1'!$D:$D, MATCH($C7&amp;H$6, 'D1'!$I:$I, 0)), "" )</f>
        <v>0.70000000000000007</v>
      </c>
      <c r="I7" s="43">
        <f>IFERROR(INDEX('D1'!$D:$D, MATCH($C7&amp;I$6, 'D1'!$I:$I, 0)), "" )</f>
        <v>0.6</v>
      </c>
      <c r="J7" s="43">
        <f>IFERROR(INDEX('D1'!$D:$D, MATCH($C7&amp;J$6, 'D1'!$I:$I, 0)), "" )</f>
        <v>0.5</v>
      </c>
      <c r="K7" s="22"/>
    </row>
    <row r="8" spans="1:11" ht="33.950000000000003" customHeight="1" x14ac:dyDescent="0.3">
      <c r="B8" s="29"/>
      <c r="C8" s="38" t="s">
        <v>9</v>
      </c>
      <c r="D8" s="57" t="s">
        <v>19</v>
      </c>
      <c r="E8" s="58"/>
      <c r="F8" s="65">
        <f>IFERROR(INDEX('D1'!$D:$D, MATCH($C8&amp;F$6, 'D1'!$I:$I, 0)), "" )</f>
        <v>200</v>
      </c>
      <c r="G8" s="65">
        <f>IFERROR(INDEX('D1'!$D:$D, MATCH($C8&amp;G$6, 'D1'!$I:$I, 0)), "" )</f>
        <v>150</v>
      </c>
      <c r="H8" s="65">
        <f>IFERROR(INDEX('D1'!$D:$D, MATCH($C8&amp;H$6, 'D1'!$I:$I, 0)), "" )</f>
        <v>100</v>
      </c>
      <c r="I8" s="65">
        <f>IFERROR(INDEX('D1'!$D:$D, MATCH($C8&amp;I$6, 'D1'!$I:$I, 0)), "" )</f>
        <v>50</v>
      </c>
      <c r="J8" s="65">
        <f>IFERROR(INDEX('D1'!$D:$D, MATCH($C8&amp;J$6, 'D1'!$I:$I, 0)), "" )</f>
        <v>30</v>
      </c>
      <c r="K8" s="22"/>
    </row>
    <row r="9" spans="1:11" ht="33.950000000000003" customHeight="1" x14ac:dyDescent="0.3">
      <c r="B9" s="29"/>
      <c r="C9" s="38" t="s">
        <v>10</v>
      </c>
      <c r="D9" s="57" t="s">
        <v>20</v>
      </c>
      <c r="E9" s="58"/>
      <c r="F9" s="65">
        <f>IFERROR(INDEX('D1'!$D:$D, MATCH($C9&amp;F$6, 'D1'!$I:$I, 0)), "" )</f>
        <v>100</v>
      </c>
      <c r="G9" s="65">
        <f>IFERROR(INDEX('D1'!$D:$D, MATCH($C9&amp;G$6, 'D1'!$I:$I, 0)), "" )</f>
        <v>80</v>
      </c>
      <c r="H9" s="65">
        <f>IFERROR(INDEX('D1'!$D:$D, MATCH($C9&amp;H$6, 'D1'!$I:$I, 0)), "" )</f>
        <v>60</v>
      </c>
      <c r="I9" s="65">
        <f>IFERROR(INDEX('D1'!$D:$D, MATCH($C9&amp;I$6, 'D1'!$I:$I, 0)), "" )</f>
        <v>50</v>
      </c>
      <c r="J9" s="65">
        <f>IFERROR(INDEX('D1'!$D:$D, MATCH($C9&amp;J$6, 'D1'!$I:$I, 0)), "" )</f>
        <v>30</v>
      </c>
      <c r="K9" s="22"/>
    </row>
    <row r="10" spans="1:11" ht="33.950000000000003" customHeight="1" x14ac:dyDescent="0.3">
      <c r="B10" s="29"/>
      <c r="C10" s="39" t="s">
        <v>28</v>
      </c>
      <c r="D10" s="62" t="s">
        <v>25</v>
      </c>
      <c r="E10" s="63"/>
      <c r="F10" s="50">
        <f>(F8 * F7) - F9</f>
        <v>80</v>
      </c>
      <c r="G10" s="51">
        <f>(G8 * G7) - G9</f>
        <v>40</v>
      </c>
      <c r="H10" s="50">
        <f>(H8 * H7) - H9</f>
        <v>10</v>
      </c>
      <c r="I10" s="51">
        <f>(I8 * I7) - I9</f>
        <v>-20</v>
      </c>
      <c r="J10" s="50">
        <f>(J8 * J7) - J9</f>
        <v>-15</v>
      </c>
      <c r="K10" s="22"/>
    </row>
    <row r="11" spans="1:11" ht="15" customHeight="1" x14ac:dyDescent="0.3">
      <c r="B11" s="30"/>
      <c r="C11" s="26"/>
      <c r="D11" s="27"/>
      <c r="E11" s="28"/>
      <c r="F11" s="28"/>
      <c r="G11" s="28"/>
      <c r="H11" s="28"/>
      <c r="I11" s="26"/>
      <c r="J11" s="26"/>
      <c r="K11" s="23"/>
    </row>
    <row r="12" spans="1:11" ht="15" customHeight="1" x14ac:dyDescent="0.3">
      <c r="H12" s="16"/>
    </row>
    <row r="13" spans="1:11" ht="15" customHeight="1" x14ac:dyDescent="0.3">
      <c r="B13" s="31"/>
      <c r="C13" s="20"/>
      <c r="D13" s="34"/>
      <c r="E13" s="35"/>
      <c r="F13" s="35"/>
      <c r="G13" s="35"/>
      <c r="H13" s="35"/>
      <c r="I13" s="20"/>
      <c r="J13" s="20"/>
      <c r="K13" s="21"/>
    </row>
    <row r="14" spans="1:11" ht="15" customHeight="1" x14ac:dyDescent="0.3">
      <c r="B14" s="29"/>
      <c r="C14" s="41" t="s">
        <v>11</v>
      </c>
      <c r="D14" s="24"/>
      <c r="E14" s="25"/>
      <c r="F14" s="25"/>
      <c r="G14" s="25"/>
      <c r="H14" s="25"/>
      <c r="I14" s="17"/>
      <c r="J14" s="17"/>
      <c r="K14" s="22"/>
    </row>
    <row r="15" spans="1:11" ht="15" customHeight="1" x14ac:dyDescent="0.3">
      <c r="B15" s="30"/>
      <c r="C15" s="26"/>
      <c r="D15" s="27"/>
      <c r="E15" s="28"/>
      <c r="F15" s="28"/>
      <c r="G15" s="28"/>
      <c r="H15" s="28"/>
      <c r="I15" s="26"/>
      <c r="J15" s="26"/>
      <c r="K15" s="23"/>
    </row>
    <row r="16" spans="1:11" ht="15" customHeight="1" x14ac:dyDescent="0.3">
      <c r="B16" s="31"/>
      <c r="C16" s="20"/>
      <c r="D16" s="34"/>
      <c r="E16" s="35"/>
      <c r="F16" s="35"/>
      <c r="G16" s="35"/>
      <c r="H16" s="35"/>
      <c r="I16" s="20"/>
      <c r="J16" s="20"/>
      <c r="K16" s="21"/>
    </row>
    <row r="17" spans="2:11" ht="29.25" customHeight="1" x14ac:dyDescent="0.3">
      <c r="B17" s="29"/>
      <c r="C17" s="17"/>
      <c r="D17" s="24"/>
      <c r="E17" s="25"/>
      <c r="F17" s="25"/>
      <c r="G17" s="25"/>
      <c r="H17" s="45" t="s">
        <v>26</v>
      </c>
      <c r="I17" s="45" t="s">
        <v>27</v>
      </c>
      <c r="J17" s="44" t="s">
        <v>29</v>
      </c>
      <c r="K17" s="22"/>
    </row>
    <row r="18" spans="2:11" ht="6" customHeight="1" x14ac:dyDescent="0.3">
      <c r="B18" s="29"/>
      <c r="C18" s="17"/>
      <c r="D18" s="24"/>
      <c r="E18" s="25"/>
      <c r="F18" s="25"/>
      <c r="G18" s="25"/>
      <c r="H18" s="25"/>
      <c r="I18" s="17"/>
      <c r="J18" s="17"/>
      <c r="K18" s="22"/>
    </row>
    <row r="19" spans="2:11" ht="29.25" customHeight="1" x14ac:dyDescent="0.3">
      <c r="B19" s="29"/>
      <c r="C19" s="17"/>
      <c r="D19" s="24"/>
      <c r="E19" s="25"/>
      <c r="F19" s="25"/>
      <c r="G19" s="25"/>
      <c r="H19" s="46" t="str">
        <f>F6&amp;"년"</f>
        <v>2026년</v>
      </c>
      <c r="I19" s="48">
        <f>F10</f>
        <v>80</v>
      </c>
      <c r="J19" s="47" t="str">
        <f>IF($I19&gt;=50,"정상 운영", IF($I19&gt;30, "교체 준비 단계", "교체 권고"))</f>
        <v>정상 운영</v>
      </c>
      <c r="K19" s="22"/>
    </row>
    <row r="20" spans="2:11" ht="29.25" customHeight="1" x14ac:dyDescent="0.3">
      <c r="B20" s="29"/>
      <c r="C20" s="17"/>
      <c r="D20" s="24"/>
      <c r="E20" s="25"/>
      <c r="F20" s="25"/>
      <c r="G20" s="25"/>
      <c r="H20" s="46" t="str">
        <f>G6&amp;"년"</f>
        <v>2027년</v>
      </c>
      <c r="I20" s="48">
        <f>G10</f>
        <v>40</v>
      </c>
      <c r="J20" s="47" t="str">
        <f t="shared" ref="J20:J23" si="0">IF($I20&gt;=50,"정상 운영", IF($I20&gt;30, "교체 준비 단계", "교체 권고"))</f>
        <v>교체 준비 단계</v>
      </c>
      <c r="K20" s="22"/>
    </row>
    <row r="21" spans="2:11" ht="29.25" customHeight="1" x14ac:dyDescent="0.3">
      <c r="B21" s="29"/>
      <c r="C21" s="17"/>
      <c r="D21" s="24"/>
      <c r="E21" s="25"/>
      <c r="F21" s="25"/>
      <c r="G21" s="25"/>
      <c r="H21" s="46" t="str">
        <f>H6&amp;"년"</f>
        <v>2028년</v>
      </c>
      <c r="I21" s="48">
        <f>H10</f>
        <v>10</v>
      </c>
      <c r="J21" s="47" t="str">
        <f t="shared" si="0"/>
        <v>교체 권고</v>
      </c>
      <c r="K21" s="22"/>
    </row>
    <row r="22" spans="2:11" ht="29.25" customHeight="1" x14ac:dyDescent="0.3">
      <c r="B22" s="29"/>
      <c r="C22" s="17"/>
      <c r="D22" s="24"/>
      <c r="E22" s="25"/>
      <c r="F22" s="25"/>
      <c r="G22" s="25"/>
      <c r="H22" s="46" t="str">
        <f>I6&amp;"년"</f>
        <v>2029년</v>
      </c>
      <c r="I22" s="48">
        <f>I10</f>
        <v>-20</v>
      </c>
      <c r="J22" s="47" t="str">
        <f t="shared" si="0"/>
        <v>교체 권고</v>
      </c>
      <c r="K22" s="22"/>
    </row>
    <row r="23" spans="2:11" ht="29.25" customHeight="1" x14ac:dyDescent="0.3">
      <c r="B23" s="29"/>
      <c r="C23" s="17"/>
      <c r="D23" s="24"/>
      <c r="E23" s="25"/>
      <c r="F23" s="25"/>
      <c r="G23" s="25"/>
      <c r="H23" s="46" t="str">
        <f>J6&amp;"년"</f>
        <v>2030년</v>
      </c>
      <c r="I23" s="49">
        <f>J10</f>
        <v>-15</v>
      </c>
      <c r="J23" s="47" t="str">
        <f t="shared" si="0"/>
        <v>교체 권고</v>
      </c>
      <c r="K23" s="22"/>
    </row>
    <row r="24" spans="2:11" ht="15" customHeight="1" x14ac:dyDescent="0.3">
      <c r="B24" s="30"/>
      <c r="C24" s="26"/>
      <c r="D24" s="27"/>
      <c r="E24" s="28"/>
      <c r="F24" s="28"/>
      <c r="G24" s="28"/>
      <c r="H24" s="28"/>
      <c r="I24" s="26"/>
      <c r="J24" s="26"/>
      <c r="K24" s="23"/>
    </row>
    <row r="25" spans="2:11" ht="29.25" customHeight="1" x14ac:dyDescent="0.3">
      <c r="D25" s="15"/>
      <c r="E25" s="16"/>
      <c r="F25" s="16"/>
      <c r="G25" s="16"/>
      <c r="H25" s="16"/>
    </row>
  </sheetData>
  <sheetProtection sheet="1" selectLockedCells="1"/>
  <mergeCells count="6">
    <mergeCell ref="D3:F3"/>
    <mergeCell ref="D8:E8"/>
    <mergeCell ref="D6:E6"/>
    <mergeCell ref="D7:E7"/>
    <mergeCell ref="D10:E10"/>
    <mergeCell ref="D9:E9"/>
  </mergeCells>
  <phoneticPr fontId="2" type="noConversion"/>
  <conditionalFormatting sqref="I19:I23">
    <cfRule type="iconSet" priority="1">
      <iconSet iconSet="3Signs">
        <cfvo type="percent" val="0"/>
        <cfvo type="num" val="10" gte="0"/>
        <cfvo type="num" val="50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CDB5-059A-4AD8-9C5D-BF0E4209E1DF}">
  <dimension ref="A1:I16"/>
  <sheetViews>
    <sheetView showGridLines="0" workbookViewId="0">
      <selection activeCell="I2" sqref="I2"/>
    </sheetView>
  </sheetViews>
  <sheetFormatPr defaultRowHeight="16.5" x14ac:dyDescent="0.3"/>
  <cols>
    <col min="1" max="1" width="14.25" bestFit="1" customWidth="1"/>
    <col min="2" max="2" width="31.5" bestFit="1" customWidth="1"/>
    <col min="3" max="3" width="24.125" bestFit="1" customWidth="1"/>
    <col min="4" max="4" width="11.375" bestFit="1" customWidth="1"/>
    <col min="5" max="5" width="13" bestFit="1" customWidth="1"/>
    <col min="6" max="6" width="19.25" bestFit="1" customWidth="1"/>
    <col min="7" max="7" width="13.875" bestFit="1" customWidth="1"/>
    <col min="8" max="8" width="19.25" bestFit="1" customWidth="1"/>
    <col min="9" max="9" width="31.625" bestFit="1" customWidth="1"/>
  </cols>
  <sheetData>
    <row r="1" spans="1:9" x14ac:dyDescent="0.3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s="2" t="s">
        <v>53</v>
      </c>
    </row>
    <row r="2" spans="1:9" x14ac:dyDescent="0.3">
      <c r="A2" s="36" t="s">
        <v>43</v>
      </c>
      <c r="B2" s="36" t="s">
        <v>44</v>
      </c>
      <c r="C2" s="36" t="s">
        <v>45</v>
      </c>
      <c r="D2" s="36">
        <v>0.9</v>
      </c>
      <c r="E2" s="36" t="s">
        <v>46</v>
      </c>
      <c r="F2" s="55">
        <v>46098.626215277778</v>
      </c>
      <c r="G2" s="36"/>
      <c r="H2" s="55"/>
      <c r="I2" t="str">
        <f>B2&amp;C2</f>
        <v>생산 효율(%)2026</v>
      </c>
    </row>
    <row r="3" spans="1:9" x14ac:dyDescent="0.3">
      <c r="A3" s="36" t="s">
        <v>43</v>
      </c>
      <c r="B3" s="36" t="s">
        <v>47</v>
      </c>
      <c r="C3" s="36" t="s">
        <v>45</v>
      </c>
      <c r="D3" s="36">
        <v>200</v>
      </c>
      <c r="E3" s="36" t="s">
        <v>46</v>
      </c>
      <c r="F3" s="55">
        <v>46098.626215277778</v>
      </c>
      <c r="G3" s="36"/>
      <c r="H3" s="55"/>
      <c r="I3" t="str">
        <f t="shared" ref="I3:I16" si="0">B3&amp;C3</f>
        <v>판매 단가($)2026</v>
      </c>
    </row>
    <row r="4" spans="1:9" x14ac:dyDescent="0.3">
      <c r="A4" s="36" t="s">
        <v>43</v>
      </c>
      <c r="B4" s="36" t="s">
        <v>48</v>
      </c>
      <c r="C4" s="36" t="s">
        <v>45</v>
      </c>
      <c r="D4" s="36">
        <v>100</v>
      </c>
      <c r="E4" s="36" t="s">
        <v>46</v>
      </c>
      <c r="F4" s="55">
        <v>46098.626215277778</v>
      </c>
      <c r="G4" s="36"/>
      <c r="H4" s="55"/>
      <c r="I4" t="str">
        <f t="shared" si="0"/>
        <v>유지보수비($)2026</v>
      </c>
    </row>
    <row r="5" spans="1:9" x14ac:dyDescent="0.3">
      <c r="A5" s="36" t="s">
        <v>43</v>
      </c>
      <c r="B5" s="36" t="s">
        <v>44</v>
      </c>
      <c r="C5" s="36" t="s">
        <v>49</v>
      </c>
      <c r="D5" s="36">
        <v>0.8</v>
      </c>
      <c r="E5" s="36" t="s">
        <v>46</v>
      </c>
      <c r="F5" s="55">
        <v>46098.626215277778</v>
      </c>
      <c r="G5" s="36"/>
      <c r="H5" s="55"/>
      <c r="I5" t="str">
        <f t="shared" si="0"/>
        <v>생산 효율(%)2027</v>
      </c>
    </row>
    <row r="6" spans="1:9" x14ac:dyDescent="0.3">
      <c r="A6" s="36" t="s">
        <v>43</v>
      </c>
      <c r="B6" s="36" t="s">
        <v>47</v>
      </c>
      <c r="C6" s="36" t="s">
        <v>49</v>
      </c>
      <c r="D6" s="36">
        <v>150</v>
      </c>
      <c r="E6" s="36" t="s">
        <v>46</v>
      </c>
      <c r="F6" s="55">
        <v>46098.626215277778</v>
      </c>
      <c r="G6" s="36"/>
      <c r="H6" s="55"/>
      <c r="I6" t="str">
        <f t="shared" si="0"/>
        <v>판매 단가($)2027</v>
      </c>
    </row>
    <row r="7" spans="1:9" x14ac:dyDescent="0.3">
      <c r="A7" s="36" t="s">
        <v>43</v>
      </c>
      <c r="B7" s="36" t="s">
        <v>48</v>
      </c>
      <c r="C7" s="36" t="s">
        <v>49</v>
      </c>
      <c r="D7" s="36">
        <v>80</v>
      </c>
      <c r="E7" s="36" t="s">
        <v>46</v>
      </c>
      <c r="F7" s="55">
        <v>46098.626215277778</v>
      </c>
      <c r="G7" s="36"/>
      <c r="H7" s="55"/>
      <c r="I7" t="str">
        <f t="shared" si="0"/>
        <v>유지보수비($)2027</v>
      </c>
    </row>
    <row r="8" spans="1:9" x14ac:dyDescent="0.3">
      <c r="A8" s="36" t="s">
        <v>43</v>
      </c>
      <c r="B8" s="36" t="s">
        <v>44</v>
      </c>
      <c r="C8" s="36" t="s">
        <v>50</v>
      </c>
      <c r="D8" s="36">
        <v>0.70000000000000007</v>
      </c>
      <c r="E8" s="36" t="s">
        <v>46</v>
      </c>
      <c r="F8" s="55">
        <v>46098.626215277778</v>
      </c>
      <c r="G8" s="36"/>
      <c r="H8" s="55"/>
      <c r="I8" t="str">
        <f t="shared" si="0"/>
        <v>생산 효율(%)2028</v>
      </c>
    </row>
    <row r="9" spans="1:9" x14ac:dyDescent="0.3">
      <c r="A9" s="36" t="s">
        <v>43</v>
      </c>
      <c r="B9" s="36" t="s">
        <v>47</v>
      </c>
      <c r="C9" s="36" t="s">
        <v>50</v>
      </c>
      <c r="D9" s="36">
        <v>100</v>
      </c>
      <c r="E9" s="36" t="s">
        <v>46</v>
      </c>
      <c r="F9" s="55">
        <v>46098.626215277778</v>
      </c>
      <c r="G9" s="36"/>
      <c r="H9" s="55"/>
      <c r="I9" t="str">
        <f t="shared" si="0"/>
        <v>판매 단가($)2028</v>
      </c>
    </row>
    <row r="10" spans="1:9" x14ac:dyDescent="0.3">
      <c r="A10" s="36" t="s">
        <v>43</v>
      </c>
      <c r="B10" s="36" t="s">
        <v>48</v>
      </c>
      <c r="C10" s="36" t="s">
        <v>50</v>
      </c>
      <c r="D10" s="36">
        <v>60</v>
      </c>
      <c r="E10" s="36" t="s">
        <v>46</v>
      </c>
      <c r="F10" s="55">
        <v>46098.626215277778</v>
      </c>
      <c r="G10" s="36"/>
      <c r="H10" s="55"/>
      <c r="I10" t="str">
        <f t="shared" si="0"/>
        <v>유지보수비($)2028</v>
      </c>
    </row>
    <row r="11" spans="1:9" x14ac:dyDescent="0.3">
      <c r="A11" s="36" t="s">
        <v>43</v>
      </c>
      <c r="B11" s="36" t="s">
        <v>44</v>
      </c>
      <c r="C11" s="36" t="s">
        <v>51</v>
      </c>
      <c r="D11" s="36">
        <v>0.6</v>
      </c>
      <c r="E11" s="36" t="s">
        <v>46</v>
      </c>
      <c r="F11" s="55">
        <v>46098.626215277778</v>
      </c>
      <c r="G11" s="36"/>
      <c r="H11" s="55"/>
      <c r="I11" t="str">
        <f t="shared" si="0"/>
        <v>생산 효율(%)2029</v>
      </c>
    </row>
    <row r="12" spans="1:9" x14ac:dyDescent="0.3">
      <c r="A12" s="36" t="s">
        <v>43</v>
      </c>
      <c r="B12" s="36" t="s">
        <v>47</v>
      </c>
      <c r="C12" s="36" t="s">
        <v>51</v>
      </c>
      <c r="D12" s="36">
        <v>50</v>
      </c>
      <c r="E12" s="36" t="s">
        <v>46</v>
      </c>
      <c r="F12" s="55">
        <v>46098.626215277778</v>
      </c>
      <c r="G12" s="36"/>
      <c r="H12" s="55"/>
      <c r="I12" t="str">
        <f t="shared" si="0"/>
        <v>판매 단가($)2029</v>
      </c>
    </row>
    <row r="13" spans="1:9" x14ac:dyDescent="0.3">
      <c r="A13" s="36" t="s">
        <v>43</v>
      </c>
      <c r="B13" s="36" t="s">
        <v>48</v>
      </c>
      <c r="C13" s="36" t="s">
        <v>51</v>
      </c>
      <c r="D13" s="36">
        <v>50</v>
      </c>
      <c r="E13" s="36" t="s">
        <v>46</v>
      </c>
      <c r="F13" s="55">
        <v>46098.626215277778</v>
      </c>
      <c r="G13" s="36"/>
      <c r="H13" s="55"/>
      <c r="I13" t="str">
        <f t="shared" si="0"/>
        <v>유지보수비($)2029</v>
      </c>
    </row>
    <row r="14" spans="1:9" x14ac:dyDescent="0.3">
      <c r="A14" s="36" t="s">
        <v>43</v>
      </c>
      <c r="B14" s="36" t="s">
        <v>44</v>
      </c>
      <c r="C14" s="36" t="s">
        <v>52</v>
      </c>
      <c r="D14" s="36">
        <v>0.5</v>
      </c>
      <c r="E14" s="36" t="s">
        <v>46</v>
      </c>
      <c r="F14" s="55">
        <v>46098.626215277778</v>
      </c>
      <c r="G14" s="36"/>
      <c r="H14" s="55"/>
      <c r="I14" t="str">
        <f t="shared" si="0"/>
        <v>생산 효율(%)2030</v>
      </c>
    </row>
    <row r="15" spans="1:9" x14ac:dyDescent="0.3">
      <c r="A15" s="36" t="s">
        <v>43</v>
      </c>
      <c r="B15" s="36" t="s">
        <v>47</v>
      </c>
      <c r="C15" s="36" t="s">
        <v>52</v>
      </c>
      <c r="D15" s="36">
        <v>30</v>
      </c>
      <c r="E15" s="36" t="s">
        <v>46</v>
      </c>
      <c r="F15" s="55">
        <v>46098.626215277778</v>
      </c>
      <c r="G15" s="36"/>
      <c r="H15" s="55"/>
      <c r="I15" t="str">
        <f t="shared" si="0"/>
        <v>판매 단가($)2030</v>
      </c>
    </row>
    <row r="16" spans="1:9" x14ac:dyDescent="0.3">
      <c r="A16" s="36" t="s">
        <v>43</v>
      </c>
      <c r="B16" s="36" t="s">
        <v>48</v>
      </c>
      <c r="C16" s="36" t="s">
        <v>52</v>
      </c>
      <c r="D16" s="36">
        <v>30</v>
      </c>
      <c r="E16" s="36" t="s">
        <v>46</v>
      </c>
      <c r="F16" s="55">
        <v>46098.626215277778</v>
      </c>
      <c r="G16" s="36"/>
      <c r="H16" s="55"/>
      <c r="I16" t="str">
        <f t="shared" si="0"/>
        <v>유지보수비($)2030</v>
      </c>
    </row>
  </sheetData>
  <autoFilter ref="A1:H1" xr:uid="{D1ACD4BE-C163-4991-A295-AD5C8D5BF56F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3915-B977-420D-AE0C-4F631BA511E3}">
  <dimension ref="B2:J22"/>
  <sheetViews>
    <sheetView showGridLines="0" workbookViewId="0">
      <selection activeCell="B3" sqref="B3"/>
    </sheetView>
  </sheetViews>
  <sheetFormatPr defaultRowHeight="16.5" x14ac:dyDescent="0.3"/>
  <cols>
    <col min="2" max="2" width="13.625" bestFit="1" customWidth="1"/>
    <col min="3" max="3" width="14.875" bestFit="1" customWidth="1"/>
    <col min="4" max="4" width="19.5" bestFit="1" customWidth="1"/>
    <col min="5" max="5" width="7.375" customWidth="1"/>
    <col min="6" max="6" width="10.375" bestFit="1" customWidth="1"/>
    <col min="7" max="7" width="13.75" bestFit="1" customWidth="1"/>
    <col min="8" max="8" width="13.875" bestFit="1" customWidth="1"/>
    <col min="9" max="9" width="14.25" bestFit="1" customWidth="1"/>
    <col min="10" max="10" width="14.375" bestFit="1" customWidth="1"/>
  </cols>
  <sheetData>
    <row r="2" spans="2:10" x14ac:dyDescent="0.3">
      <c r="B2" s="42" t="s">
        <v>12</v>
      </c>
      <c r="C2" s="42" t="s">
        <v>30</v>
      </c>
      <c r="D2" s="42" t="s">
        <v>31</v>
      </c>
      <c r="E2" s="42" t="s">
        <v>32</v>
      </c>
      <c r="F2" s="42" t="s">
        <v>33</v>
      </c>
      <c r="G2" s="42" t="s">
        <v>13</v>
      </c>
      <c r="H2" s="42" t="s">
        <v>14</v>
      </c>
      <c r="I2" s="42" t="s">
        <v>15</v>
      </c>
      <c r="J2" s="42" t="s">
        <v>16</v>
      </c>
    </row>
    <row r="3" spans="2:10" x14ac:dyDescent="0.3">
      <c r="B3" s="2" t="s">
        <v>17</v>
      </c>
      <c r="C3" s="2" t="str">
        <f t="shared" ref="C3:C22" si="0">VS_SCENARIO_SV</f>
        <v>Type A</v>
      </c>
      <c r="D3" s="2" t="str">
        <f>'V1'!$C$7</f>
        <v>생산 효율(%)</v>
      </c>
      <c r="E3" s="2">
        <f>'V1'!$F$6</f>
        <v>2026</v>
      </c>
      <c r="F3" s="53">
        <f>'V1'!F7</f>
        <v>0.9</v>
      </c>
    </row>
    <row r="4" spans="2:10" x14ac:dyDescent="0.3">
      <c r="B4" t="s">
        <v>17</v>
      </c>
      <c r="C4" t="str">
        <f t="shared" si="0"/>
        <v>Type A</v>
      </c>
      <c r="D4" t="str">
        <f>'V1'!$C$8</f>
        <v>판매 단가($)</v>
      </c>
      <c r="E4" s="52">
        <f>'V1'!$F$6</f>
        <v>2026</v>
      </c>
      <c r="F4" s="64">
        <f>'V1'!F8</f>
        <v>200</v>
      </c>
    </row>
    <row r="5" spans="2:10" x14ac:dyDescent="0.3">
      <c r="B5" t="s">
        <v>17</v>
      </c>
      <c r="C5" t="str">
        <f t="shared" si="0"/>
        <v>Type A</v>
      </c>
      <c r="D5" t="str">
        <f>'V1'!$C$9</f>
        <v>유지보수비($)</v>
      </c>
      <c r="E5" s="52">
        <f>'V1'!$F$6</f>
        <v>2026</v>
      </c>
      <c r="F5" s="64">
        <f>'V1'!F9</f>
        <v>100</v>
      </c>
      <c r="G5" s="52"/>
      <c r="H5" s="52"/>
      <c r="I5" s="52"/>
      <c r="J5" s="52"/>
    </row>
    <row r="6" spans="2:10" x14ac:dyDescent="0.3">
      <c r="B6" t="s">
        <v>17</v>
      </c>
      <c r="C6" t="str">
        <f t="shared" si="0"/>
        <v>Type A</v>
      </c>
      <c r="D6" t="str">
        <f>'V1'!$C$10</f>
        <v>순 가동 이익($)</v>
      </c>
      <c r="E6" s="52">
        <f>'V1'!$F$6</f>
        <v>2026</v>
      </c>
      <c r="F6" s="64">
        <f>'V1'!F10</f>
        <v>80</v>
      </c>
      <c r="G6" s="52"/>
      <c r="H6" s="52"/>
      <c r="I6" s="52"/>
      <c r="J6" s="52"/>
    </row>
    <row r="7" spans="2:10" x14ac:dyDescent="0.3">
      <c r="B7" s="2" t="s">
        <v>17</v>
      </c>
      <c r="C7" s="2" t="str">
        <f t="shared" si="0"/>
        <v>Type A</v>
      </c>
      <c r="D7" s="2" t="str">
        <f>'V1'!$C$7</f>
        <v>생산 효율(%)</v>
      </c>
      <c r="E7" s="2">
        <f>'V1'!$G$6</f>
        <v>2027</v>
      </c>
      <c r="F7" s="53">
        <f>'V1'!G7</f>
        <v>0.8</v>
      </c>
      <c r="G7" s="52"/>
      <c r="H7" s="54"/>
      <c r="I7" s="52"/>
      <c r="J7" s="54"/>
    </row>
    <row r="8" spans="2:10" x14ac:dyDescent="0.3">
      <c r="B8" t="s">
        <v>17</v>
      </c>
      <c r="C8" t="str">
        <f t="shared" si="0"/>
        <v>Type A</v>
      </c>
      <c r="D8" t="str">
        <f>'V1'!$C$8</f>
        <v>판매 단가($)</v>
      </c>
      <c r="E8" s="52">
        <f>'V1'!$G$6</f>
        <v>2027</v>
      </c>
      <c r="F8" s="64">
        <f>'V1'!G8</f>
        <v>150</v>
      </c>
      <c r="G8" s="52"/>
      <c r="H8" s="54"/>
      <c r="I8" s="52"/>
      <c r="J8" s="54"/>
    </row>
    <row r="9" spans="2:10" x14ac:dyDescent="0.3">
      <c r="B9" t="s">
        <v>17</v>
      </c>
      <c r="C9" t="str">
        <f t="shared" si="0"/>
        <v>Type A</v>
      </c>
      <c r="D9" t="str">
        <f>'V1'!$C$9</f>
        <v>유지보수비($)</v>
      </c>
      <c r="E9" s="52">
        <f>'V1'!$G$6</f>
        <v>2027</v>
      </c>
      <c r="F9" s="64">
        <f>'V1'!G9</f>
        <v>80</v>
      </c>
      <c r="G9" s="52"/>
      <c r="H9" s="54"/>
      <c r="I9" s="52"/>
      <c r="J9" s="54"/>
    </row>
    <row r="10" spans="2:10" x14ac:dyDescent="0.3">
      <c r="B10" t="s">
        <v>17</v>
      </c>
      <c r="C10" t="str">
        <f t="shared" si="0"/>
        <v>Type A</v>
      </c>
      <c r="D10" t="str">
        <f>'V1'!$C$10</f>
        <v>순 가동 이익($)</v>
      </c>
      <c r="E10" s="52">
        <f>'V1'!$G$6</f>
        <v>2027</v>
      </c>
      <c r="F10" s="64">
        <f>'V1'!G10</f>
        <v>40</v>
      </c>
      <c r="G10" s="52"/>
      <c r="H10" s="54"/>
      <c r="I10" s="52"/>
      <c r="J10" s="54"/>
    </row>
    <row r="11" spans="2:10" x14ac:dyDescent="0.3">
      <c r="B11" s="2" t="s">
        <v>17</v>
      </c>
      <c r="C11" s="2" t="str">
        <f t="shared" si="0"/>
        <v>Type A</v>
      </c>
      <c r="D11" s="2" t="str">
        <f>'V1'!$C$7</f>
        <v>생산 효율(%)</v>
      </c>
      <c r="E11" s="2">
        <f>'V1'!$H$6</f>
        <v>2028</v>
      </c>
      <c r="F11" s="53">
        <f>'V1'!H7</f>
        <v>0.70000000000000007</v>
      </c>
      <c r="G11" s="52"/>
      <c r="H11" s="54"/>
      <c r="I11" s="52"/>
      <c r="J11" s="54"/>
    </row>
    <row r="12" spans="2:10" x14ac:dyDescent="0.3">
      <c r="B12" t="s">
        <v>17</v>
      </c>
      <c r="C12" t="str">
        <f t="shared" si="0"/>
        <v>Type A</v>
      </c>
      <c r="D12" t="str">
        <f>'V1'!$C$8</f>
        <v>판매 단가($)</v>
      </c>
      <c r="E12" s="52">
        <f>'V1'!$H$6</f>
        <v>2028</v>
      </c>
      <c r="F12" s="64">
        <f>'V1'!H8</f>
        <v>100</v>
      </c>
      <c r="G12" s="52"/>
      <c r="H12" s="54"/>
      <c r="I12" s="52"/>
      <c r="J12" s="54"/>
    </row>
    <row r="13" spans="2:10" x14ac:dyDescent="0.3">
      <c r="B13" t="s">
        <v>17</v>
      </c>
      <c r="C13" t="str">
        <f t="shared" si="0"/>
        <v>Type A</v>
      </c>
      <c r="D13" t="str">
        <f>'V1'!$C$9</f>
        <v>유지보수비($)</v>
      </c>
      <c r="E13" s="52">
        <f>'V1'!$H$6</f>
        <v>2028</v>
      </c>
      <c r="F13" s="64">
        <f>'V1'!H9</f>
        <v>60</v>
      </c>
      <c r="G13" s="52"/>
      <c r="H13" s="54"/>
      <c r="I13" s="52"/>
      <c r="J13" s="54"/>
    </row>
    <row r="14" spans="2:10" x14ac:dyDescent="0.3">
      <c r="B14" t="s">
        <v>17</v>
      </c>
      <c r="C14" t="str">
        <f t="shared" si="0"/>
        <v>Type A</v>
      </c>
      <c r="D14" t="str">
        <f>'V1'!$C$10</f>
        <v>순 가동 이익($)</v>
      </c>
      <c r="E14" s="52">
        <f>'V1'!$H$6</f>
        <v>2028</v>
      </c>
      <c r="F14" s="64">
        <f>'V1'!H10</f>
        <v>10</v>
      </c>
      <c r="G14" s="52"/>
      <c r="H14" s="54"/>
      <c r="I14" s="52"/>
      <c r="J14" s="54"/>
    </row>
    <row r="15" spans="2:10" x14ac:dyDescent="0.3">
      <c r="B15" s="2" t="s">
        <v>17</v>
      </c>
      <c r="C15" s="2" t="str">
        <f t="shared" si="0"/>
        <v>Type A</v>
      </c>
      <c r="D15" s="2" t="str">
        <f>'V1'!$C$7</f>
        <v>생산 효율(%)</v>
      </c>
      <c r="E15" s="2">
        <f>'V1'!$I$6</f>
        <v>2029</v>
      </c>
      <c r="F15" s="53">
        <f>'V1'!I7</f>
        <v>0.6</v>
      </c>
      <c r="G15" s="52"/>
      <c r="H15" s="54"/>
      <c r="I15" s="52"/>
      <c r="J15" s="54"/>
    </row>
    <row r="16" spans="2:10" x14ac:dyDescent="0.3">
      <c r="B16" t="s">
        <v>17</v>
      </c>
      <c r="C16" t="str">
        <f t="shared" si="0"/>
        <v>Type A</v>
      </c>
      <c r="D16" t="str">
        <f>'V1'!$C$8</f>
        <v>판매 단가($)</v>
      </c>
      <c r="E16" s="52">
        <f>'V1'!$I$6</f>
        <v>2029</v>
      </c>
      <c r="F16" s="64">
        <f>'V1'!I8</f>
        <v>50</v>
      </c>
      <c r="G16" s="52"/>
      <c r="H16" s="52"/>
      <c r="I16" s="52"/>
      <c r="J16" s="52"/>
    </row>
    <row r="17" spans="2:10" x14ac:dyDescent="0.3">
      <c r="B17" t="s">
        <v>17</v>
      </c>
      <c r="C17" t="str">
        <f t="shared" si="0"/>
        <v>Type A</v>
      </c>
      <c r="D17" t="str">
        <f>'V1'!$C$9</f>
        <v>유지보수비($)</v>
      </c>
      <c r="E17" s="52">
        <f>'V1'!$I$6</f>
        <v>2029</v>
      </c>
      <c r="F17" s="64">
        <f>'V1'!I9</f>
        <v>50</v>
      </c>
      <c r="G17" s="52"/>
      <c r="H17" s="52"/>
      <c r="I17" s="52"/>
      <c r="J17" s="52"/>
    </row>
    <row r="18" spans="2:10" x14ac:dyDescent="0.3">
      <c r="B18" t="s">
        <v>17</v>
      </c>
      <c r="C18" t="str">
        <f t="shared" si="0"/>
        <v>Type A</v>
      </c>
      <c r="D18" t="str">
        <f>'V1'!$C$10</f>
        <v>순 가동 이익($)</v>
      </c>
      <c r="E18" s="52">
        <f>'V1'!$I$6</f>
        <v>2029</v>
      </c>
      <c r="F18" s="64">
        <f>'V1'!I10</f>
        <v>-20</v>
      </c>
      <c r="G18" s="52"/>
      <c r="H18" s="52"/>
      <c r="I18" s="52"/>
      <c r="J18" s="52"/>
    </row>
    <row r="19" spans="2:10" x14ac:dyDescent="0.3">
      <c r="B19" s="2" t="s">
        <v>17</v>
      </c>
      <c r="C19" s="2" t="str">
        <f t="shared" si="0"/>
        <v>Type A</v>
      </c>
      <c r="D19" s="2" t="str">
        <f>'V1'!$C$7</f>
        <v>생산 효율(%)</v>
      </c>
      <c r="E19" s="2">
        <f>'V1'!$J$6</f>
        <v>2030</v>
      </c>
      <c r="F19" s="53">
        <f>'V1'!J7</f>
        <v>0.5</v>
      </c>
      <c r="G19" s="52"/>
      <c r="H19" s="52"/>
      <c r="I19" s="52"/>
      <c r="J19" s="52"/>
    </row>
    <row r="20" spans="2:10" x14ac:dyDescent="0.3">
      <c r="B20" t="s">
        <v>17</v>
      </c>
      <c r="C20" t="str">
        <f t="shared" si="0"/>
        <v>Type A</v>
      </c>
      <c r="D20" t="str">
        <f>'V1'!$C$8</f>
        <v>판매 단가($)</v>
      </c>
      <c r="E20" s="52">
        <f>'V1'!$J$6</f>
        <v>2030</v>
      </c>
      <c r="F20" s="64">
        <f>'V1'!J8</f>
        <v>30</v>
      </c>
      <c r="G20" s="52"/>
      <c r="H20" s="52"/>
      <c r="I20" s="52"/>
      <c r="J20" s="52"/>
    </row>
    <row r="21" spans="2:10" x14ac:dyDescent="0.3">
      <c r="B21" t="s">
        <v>17</v>
      </c>
      <c r="C21" t="str">
        <f t="shared" si="0"/>
        <v>Type A</v>
      </c>
      <c r="D21" t="str">
        <f>'V1'!$C$9</f>
        <v>유지보수비($)</v>
      </c>
      <c r="E21" s="52">
        <f>'V1'!$J$6</f>
        <v>2030</v>
      </c>
      <c r="F21" s="64">
        <f>'V1'!J9</f>
        <v>30</v>
      </c>
      <c r="G21" s="52"/>
      <c r="H21" s="52"/>
      <c r="I21" s="52"/>
      <c r="J21" s="52"/>
    </row>
    <row r="22" spans="2:10" x14ac:dyDescent="0.3">
      <c r="B22" t="s">
        <v>17</v>
      </c>
      <c r="C22" t="str">
        <f t="shared" si="0"/>
        <v>Type A</v>
      </c>
      <c r="D22" t="str">
        <f>'V1'!$C$10</f>
        <v>순 가동 이익($)</v>
      </c>
      <c r="E22" s="52">
        <f>'V1'!$J$6</f>
        <v>2030</v>
      </c>
      <c r="F22" s="64">
        <f>'V1'!J10</f>
        <v>-15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3A8A-79E0-40F1-A847-1BFA1C003479}">
  <sheetPr codeName="Sheet1"/>
  <dimension ref="B1:E24"/>
  <sheetViews>
    <sheetView showGridLines="0" topLeftCell="A5" zoomScale="85" zoomScaleNormal="85" workbookViewId="0">
      <selection activeCell="C8" sqref="C8"/>
    </sheetView>
  </sheetViews>
  <sheetFormatPr defaultRowHeight="16.5" x14ac:dyDescent="0.3"/>
  <cols>
    <col min="1" max="1" width="3" customWidth="1"/>
    <col min="2" max="2" width="17.25" bestFit="1" customWidth="1"/>
    <col min="3" max="3" width="18.5" customWidth="1"/>
    <col min="4" max="4" width="19.75" customWidth="1"/>
    <col min="5" max="5" width="17.6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3" t="s">
        <v>0</v>
      </c>
    </row>
    <row r="7" spans="2:5" ht="18.75" customHeight="1" x14ac:dyDescent="0.3">
      <c r="B7" s="4" t="s">
        <v>1</v>
      </c>
      <c r="C7" s="5" t="s">
        <v>2</v>
      </c>
      <c r="D7" s="6" t="s">
        <v>3</v>
      </c>
      <c r="E7" s="7" t="s">
        <v>4</v>
      </c>
    </row>
    <row r="8" spans="2:5" ht="18.75" customHeight="1" x14ac:dyDescent="0.3">
      <c r="B8" s="8" t="s">
        <v>21</v>
      </c>
      <c r="C8" s="9" t="s">
        <v>24</v>
      </c>
      <c r="D8" s="10"/>
      <c r="E8" s="11" t="s">
        <v>22</v>
      </c>
    </row>
    <row r="9" spans="2:5" ht="18.75" customHeight="1" x14ac:dyDescent="0.3">
      <c r="B9" s="8" t="s">
        <v>34</v>
      </c>
      <c r="C9" s="9" t="s">
        <v>24</v>
      </c>
      <c r="D9" s="10"/>
      <c r="E9" s="11" t="s">
        <v>23</v>
      </c>
    </row>
    <row r="10" spans="2:5" ht="18.75" customHeight="1" x14ac:dyDescent="0.3">
      <c r="B10" s="8"/>
      <c r="C10" s="9"/>
      <c r="D10" s="10"/>
      <c r="E10" s="11"/>
    </row>
    <row r="11" spans="2:5" ht="18.75" customHeight="1" x14ac:dyDescent="0.3">
      <c r="B11" s="12"/>
      <c r="C11" s="9"/>
      <c r="D11" s="10"/>
      <c r="E11" s="11"/>
    </row>
    <row r="12" spans="2:5" ht="18.75" customHeight="1" x14ac:dyDescent="0.3">
      <c r="B12" s="8"/>
      <c r="C12" s="9"/>
      <c r="D12" s="10"/>
      <c r="E12" s="11"/>
    </row>
    <row r="13" spans="2:5" ht="18.75" customHeight="1" x14ac:dyDescent="0.3">
      <c r="B13" s="8"/>
      <c r="C13" s="9"/>
      <c r="D13" s="10"/>
      <c r="E13" s="11"/>
    </row>
    <row r="14" spans="2:5" ht="18.75" customHeight="1" x14ac:dyDescent="0.3">
      <c r="B14" s="8"/>
      <c r="C14" s="9"/>
      <c r="D14" s="10"/>
      <c r="E14" s="11"/>
    </row>
    <row r="15" spans="2:5" ht="18.75" customHeight="1" x14ac:dyDescent="0.3">
      <c r="B15" s="8"/>
      <c r="C15" s="9"/>
      <c r="D15" s="10"/>
      <c r="E15" s="11"/>
    </row>
    <row r="16" spans="2:5" ht="18.75" customHeight="1" x14ac:dyDescent="0.3">
      <c r="B16" s="8"/>
      <c r="C16" s="9"/>
      <c r="D16" s="10"/>
      <c r="E16" s="11"/>
    </row>
    <row r="17" spans="2:5" ht="18.75" customHeight="1" x14ac:dyDescent="0.3">
      <c r="B17" s="8"/>
      <c r="C17" s="9"/>
      <c r="D17" s="10"/>
      <c r="E17" s="11"/>
    </row>
    <row r="18" spans="2:5" ht="18.75" customHeight="1" x14ac:dyDescent="0.3">
      <c r="B18" s="8"/>
      <c r="C18" s="9"/>
      <c r="D18" s="10"/>
      <c r="E18" s="11"/>
    </row>
    <row r="19" spans="2:5" ht="18.75" customHeight="1" x14ac:dyDescent="0.3">
      <c r="B19" s="8"/>
      <c r="C19" s="9"/>
      <c r="D19" s="10"/>
      <c r="E19" s="11"/>
    </row>
    <row r="20" spans="2:5" ht="18.75" customHeight="1" x14ac:dyDescent="0.3">
      <c r="B20" s="8"/>
      <c r="C20" s="9"/>
      <c r="D20" s="10"/>
      <c r="E20" s="11"/>
    </row>
    <row r="21" spans="2:5" ht="18.75" customHeight="1" x14ac:dyDescent="0.3">
      <c r="B21" s="8"/>
      <c r="C21" s="9"/>
      <c r="D21" s="10"/>
      <c r="E21" s="11"/>
    </row>
    <row r="22" spans="2:5" ht="18.75" customHeight="1" x14ac:dyDescent="0.3">
      <c r="B22" s="8"/>
      <c r="C22" s="9"/>
      <c r="D22" s="10"/>
      <c r="E22" s="11"/>
    </row>
    <row r="23" spans="2:5" ht="18.75" customHeight="1" x14ac:dyDescent="0.3">
      <c r="B23" s="8"/>
      <c r="C23" s="9"/>
      <c r="D23" s="10"/>
      <c r="E23" s="11"/>
    </row>
    <row r="24" spans="2:5" ht="18.75" customHeight="1" x14ac:dyDescent="0.3">
      <c r="B24" s="8"/>
      <c r="C24" s="9"/>
      <c r="D24" s="13"/>
      <c r="E24" s="14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8760798B4F53474FAD1CB55A17F4E342.xlsx" Name="8760798B4F53474FAD1CB55A17F4E342.xlsx" Description="" FullName="C:\BIMATRIX\down\iGridDownload\8760798B4F53474FAD1CB55A17F4E342.xlsx" FolderCode="" LastModifyDate="0001-01-01 00:00:00" EnableCache="True" CacheOption="0" DocumentVersion="7.0.500.348" HidePrevSheetConditionControl="0" OpenByXLViewer="1">
  <Sheets>
    <Sheet Code="SH3363D593E96C0FD2" Name="V1" ConditionSheetCode="">
      <RefreshProperty IsActivateRefresh="False" OnActivate="" OnRefresh="" BeforeMacro="" AfterMacro="" Password=""/>
    </Sheet>
    <Sheet Code="SH66EA8D3DE0101686" Name="P1" ConditionSheetCode="">
      <RefreshProperty IsActivateRefresh="False" OnActivate="" OnRefresh="" BeforeMacro="" AfterMacro="" Password=""/>
    </Sheet>
    <Sheet Code="SHFA7256077CFB25F5" Name="epa_sim_data" ConditionSheetCode="">
      <RefreshProperty IsActivateRefresh="False" OnActivate="" OnRefresh="" BeforeMacro="" AfterMacro="" Password=""/>
    </Sheet>
    <Sheet Code="SH6D42E3B834129E59" Name="D1" ConditionSheetCode="">
      <RefreshProperty IsActivateRefresh="False" OnActivate="" OnRefresh="" BeforeMacro="" AfterMacro="" Password=""/>
    </Sheet>
  </Sheets>
  <DataSets>
    <DataSet Code="DS_MX_EPA" Name="DS_EPA_SIM" Description="" ConnectionCode="TEMPLATE_DB" ConnectionName="TEMPLATE_DB" SelectedSchemaName="" SourceType="3" LastModifyDate="2026-03-17 오후 3:02:13" RecordCount="0" ColumnCount="8" OutPutRangeClicked="False" LoadRefresh="False" UseiBIG="False" DBType="31" DataOnly="False" OwnerCode="auduser" ServiceID="auddb" IsMainMeta="False" UsePQ="False" UsePQBG="False">
      <ExecuteXML/>
      <SourceSQL><![CDATA[SELECT *
FROM repositorydb.epa_sim_data 
where 1=1 
and scenario_nm = :VS_SCENARIO]]></SourceSQL>
      <SourceXML/>
      <BindSQL><![CDATA[SELECT *
FROM repositorydb.epa_sim_data 
where 1=1 
and scenario_nm = 'Type A']]></BindSQL>
      <RequestData/>
      <MappingFields><![CDATA[[]]]></MappingFields>
      <GMatrixInfo><![CDATA[null]]></GMatrixInfo>
      <Reference Code="DSREF0DE9ED3FF375729A" TargetSheetName="D1" TargetAddress="'D1'!$A$1" OutputRangeAddress="'D1'!$A$1:$I$16">
        <DataOutputProperty OutputType="1" DisplayHeader="True" AutoFilter="True" AutoSpan="True" ClearSheet="True" KeepFormat="False" DataArrangeType="0"/>
      </Reference>
    </DataSet>
  </DataSets>
  <DatasetReference>
    <Dataset Code="DS_MX_EPA">
      <References>
        <Reference Code="DSREF0DE9ED3FF375729A" TargetSheetName="D1" TargetAddress="'D1'!$A$1" OutputRangeAddress="'D1'!$A$1:$I$16" DatasetCode="DS_MX_EPA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x:Key="V_기준"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DataSets="[&amp;quot;DS_EPA_SIM&amp;quot;]"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x:Key="U1"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x:Key="백업"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7DE494E5-46CB-4D7E-9123-40B9A8FF38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V1</vt:lpstr>
      <vt:lpstr>D1</vt:lpstr>
      <vt:lpstr>epa_sim_data</vt:lpstr>
      <vt:lpstr>P1</vt:lpstr>
      <vt:lpstr>_C_VS_SCENARIO_INFO</vt:lpstr>
      <vt:lpstr>epa_sim_data!CRUD_epa_sim_data</vt:lpstr>
      <vt:lpstr>VS_SCENARIO</vt:lpstr>
      <vt:lpstr>VS_SCENARIO_SV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dcterms:created xsi:type="dcterms:W3CDTF">2025-07-30T07:37:24Z</dcterms:created>
  <dcterms:modified xsi:type="dcterms:W3CDTF">2026-03-17T06:42:31Z</dcterms:modified>
</cp:coreProperties>
</file>