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0187F1F3-B4E0-4861-8FC5-EBA8B3652620}" xr6:coauthVersionLast="36" xr6:coauthVersionMax="36" xr10:uidLastSave="{00000000-0000-0000-0000-000000000000}"/>
  <bookViews>
    <workbookView xWindow="-28920" yWindow="-1485" windowWidth="29040" windowHeight="15720" activeTab="3" xr2:uid="{5C35EA2D-A4D3-4D76-BC5D-5A676F714599}"/>
  </bookViews>
  <sheets>
    <sheet name="V1" sheetId="5" r:id="rId1"/>
    <sheet name="D1" sheetId="7" r:id="rId2"/>
    <sheet name="T1" sheetId="15" r:id="rId3"/>
    <sheet name="epa_sim_data" sheetId="16" r:id="rId4"/>
    <sheet name="P1" sheetId="13" r:id="rId5"/>
  </sheets>
  <definedNames>
    <definedName name="_C_VS_VERSION">'V1'!$D$3:$G$3</definedName>
    <definedName name="_xlnm._FilterDatabase" localSheetId="1" hidden="1">'D1'!$A$1:$B$17</definedName>
    <definedName name="_xlnm._FilterDatabase" localSheetId="2" hidden="1">'T1'!$C$5:$H$5</definedName>
    <definedName name="CRUD_epa_sim_data" localSheetId="3">epa_sim_data!$B$2</definedName>
    <definedName name="VS_SCENARIO">'P1'!$C$8</definedName>
    <definedName name="VS_VERSION">'P1'!$C$9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6" l="1"/>
  <c r="C6" i="16" s="1"/>
  <c r="C7" i="16" s="1"/>
  <c r="C8" i="16" s="1"/>
  <c r="C9" i="16" s="1"/>
  <c r="C10" i="16" s="1"/>
  <c r="C11" i="16" s="1"/>
  <c r="C12" i="16" s="1"/>
  <c r="C13" i="16" s="1"/>
  <c r="C14" i="16"/>
  <c r="C15" i="16" s="1"/>
  <c r="C16" i="16" s="1"/>
  <c r="C17" i="16" s="1"/>
  <c r="C18" i="16" s="1"/>
  <c r="C19" i="16" s="1"/>
  <c r="C20" i="16" s="1"/>
  <c r="C21" i="16" s="1"/>
  <c r="C22" i="16" s="1"/>
  <c r="C23" i="16" s="1"/>
  <c r="C24" i="16" s="1"/>
  <c r="C25" i="16" s="1"/>
  <c r="C26" i="16" s="1"/>
  <c r="C27" i="16" s="1"/>
  <c r="C28" i="16" s="1"/>
  <c r="C29" i="16" s="1"/>
  <c r="C30" i="16" s="1"/>
  <c r="C31" i="16" s="1"/>
  <c r="C32" i="16" s="1"/>
  <c r="C33" i="16" s="1"/>
  <c r="C34" i="16" s="1"/>
  <c r="C35" i="16" s="1"/>
  <c r="C36" i="16" s="1"/>
  <c r="C37" i="16" s="1"/>
  <c r="C38" i="16" s="1"/>
  <c r="C39" i="16" s="1"/>
  <c r="C40" i="16" s="1"/>
  <c r="C41" i="16" s="1"/>
  <c r="C42" i="16" s="1"/>
  <c r="C43" i="16" s="1"/>
  <c r="C44" i="16" s="1"/>
  <c r="C45" i="16" s="1"/>
  <c r="C46" i="16" s="1"/>
  <c r="C47" i="16" s="1"/>
  <c r="C48" i="16" s="1"/>
  <c r="C49" i="16" s="1"/>
  <c r="C50" i="16" s="1"/>
  <c r="C51" i="16" s="1"/>
  <c r="C52" i="16" s="1"/>
  <c r="C53" i="16" s="1"/>
  <c r="C54" i="16" s="1"/>
  <c r="C55" i="16" s="1"/>
  <c r="C56" i="16" s="1"/>
  <c r="C57" i="16" s="1"/>
  <c r="C58" i="16" s="1"/>
  <c r="C59" i="16" s="1"/>
  <c r="C60" i="16" s="1"/>
  <c r="C61" i="16" s="1"/>
  <c r="C62" i="16" s="1"/>
  <c r="C63" i="16" s="1"/>
  <c r="C64" i="16" s="1"/>
  <c r="C65" i="16" s="1"/>
  <c r="C66" i="16" s="1"/>
  <c r="C67" i="16" s="1"/>
  <c r="C68" i="16" s="1"/>
  <c r="C69" i="16" s="1"/>
  <c r="C70" i="16" s="1"/>
  <c r="C71" i="16" s="1"/>
  <c r="C72" i="16" s="1"/>
  <c r="C73" i="16" s="1"/>
  <c r="C74" i="16" s="1"/>
  <c r="C75" i="16" s="1"/>
  <c r="C76" i="16" s="1"/>
  <c r="C77" i="16" s="1"/>
  <c r="C78" i="16" s="1"/>
  <c r="C79" i="16" s="1"/>
  <c r="C80" i="16" s="1"/>
  <c r="C81" i="16" s="1"/>
  <c r="C82" i="16" s="1"/>
  <c r="C83" i="16" s="1"/>
  <c r="C84" i="16" s="1"/>
  <c r="C85" i="16" s="1"/>
  <c r="C86" i="16" s="1"/>
  <c r="C87" i="16" s="1"/>
  <c r="C88" i="16" s="1"/>
  <c r="C89" i="16" s="1"/>
  <c r="C90" i="16" s="1"/>
  <c r="C91" i="16" s="1"/>
  <c r="C92" i="16" s="1"/>
  <c r="C93" i="16" s="1"/>
  <c r="C94" i="16" s="1"/>
  <c r="C95" i="16" s="1"/>
  <c r="C96" i="16" s="1"/>
  <c r="C97" i="16" s="1"/>
  <c r="C98" i="16" s="1"/>
  <c r="C99" i="16" s="1"/>
  <c r="C100" i="16" s="1"/>
  <c r="C101" i="16" s="1"/>
  <c r="C102" i="16" s="1"/>
  <c r="C103" i="16" s="1"/>
  <c r="C104" i="16" s="1"/>
  <c r="C105" i="16" s="1"/>
  <c r="C106" i="16" s="1"/>
  <c r="C107" i="16" s="1"/>
  <c r="C108" i="16" s="1"/>
  <c r="C109" i="16" s="1"/>
  <c r="C110" i="16" s="1"/>
  <c r="C111" i="16" s="1"/>
  <c r="C112" i="16" s="1"/>
  <c r="C113" i="16" s="1"/>
  <c r="C114" i="16" s="1"/>
  <c r="C115" i="16" s="1"/>
  <c r="C116" i="16" s="1"/>
  <c r="C117" i="16" s="1"/>
  <c r="C118" i="16" s="1"/>
  <c r="C119" i="16" s="1"/>
  <c r="C120" i="16" s="1"/>
  <c r="C121" i="16" s="1"/>
  <c r="C122" i="16" s="1"/>
  <c r="C123" i="16" s="1"/>
  <c r="C124" i="16" s="1"/>
  <c r="C125" i="16" s="1"/>
  <c r="C126" i="16" s="1"/>
  <c r="C127" i="16" s="1"/>
  <c r="C128" i="16" s="1"/>
  <c r="C129" i="16" s="1"/>
  <c r="C130" i="16" s="1"/>
  <c r="C131" i="16" s="1"/>
  <c r="C132" i="16" s="1"/>
  <c r="C133" i="16" s="1"/>
  <c r="C134" i="16" s="1"/>
  <c r="C135" i="16" s="1"/>
  <c r="C136" i="16" s="1"/>
  <c r="C137" i="16" s="1"/>
  <c r="C138" i="16" s="1"/>
  <c r="C139" i="16" s="1"/>
  <c r="C140" i="16" s="1"/>
  <c r="C141" i="16" s="1"/>
  <c r="C142" i="16" s="1"/>
  <c r="C143" i="16" s="1"/>
  <c r="C144" i="16" s="1"/>
  <c r="C145" i="16" s="1"/>
  <c r="C146" i="16" s="1"/>
  <c r="C147" i="16" s="1"/>
  <c r="C148" i="16" s="1"/>
  <c r="C149" i="16" s="1"/>
  <c r="C150" i="16" s="1"/>
  <c r="C151" i="16" s="1"/>
  <c r="C152" i="16" s="1"/>
  <c r="C153" i="16" s="1"/>
  <c r="C154" i="16" s="1"/>
  <c r="C155" i="16" s="1"/>
  <c r="C156" i="16" s="1"/>
  <c r="C157" i="16" s="1"/>
  <c r="C158" i="16" s="1"/>
  <c r="C159" i="16" s="1"/>
  <c r="C160" i="16" s="1"/>
  <c r="C161" i="16" s="1"/>
  <c r="C162" i="16" s="1"/>
  <c r="C163" i="16" s="1"/>
  <c r="C164" i="16" s="1"/>
  <c r="C165" i="16" s="1"/>
  <c r="C166" i="16" s="1"/>
  <c r="C167" i="16" s="1"/>
  <c r="C168" i="16" s="1"/>
  <c r="C169" i="16" s="1"/>
  <c r="C170" i="16" s="1"/>
  <c r="C171" i="16" s="1"/>
  <c r="C172" i="16" s="1"/>
  <c r="C173" i="16" s="1"/>
  <c r="C174" i="16" s="1"/>
  <c r="C175" i="16" s="1"/>
  <c r="C176" i="16" s="1"/>
  <c r="C177" i="16" s="1"/>
  <c r="C4" i="16"/>
  <c r="C3" i="16"/>
  <c r="P9" i="5" l="1"/>
  <c r="P10" i="5"/>
  <c r="P8" i="5"/>
  <c r="N8" i="5"/>
  <c r="N9" i="5"/>
  <c r="N10" i="5"/>
  <c r="L8" i="5"/>
  <c r="L9" i="5"/>
  <c r="L10" i="5"/>
  <c r="H8" i="5"/>
  <c r="H10" i="5"/>
  <c r="H9" i="5"/>
  <c r="F8" i="5"/>
  <c r="F9" i="5"/>
  <c r="F10" i="5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I180" i="15"/>
  <c r="I179" i="15"/>
  <c r="I178" i="15"/>
  <c r="I177" i="15"/>
  <c r="I176" i="15"/>
  <c r="I175" i="15"/>
  <c r="I174" i="15"/>
  <c r="I173" i="15"/>
  <c r="I172" i="15"/>
  <c r="I171" i="15"/>
  <c r="I170" i="15"/>
  <c r="I169" i="15"/>
  <c r="I168" i="15"/>
  <c r="I167" i="15"/>
  <c r="I166" i="15"/>
  <c r="I165" i="15"/>
  <c r="I164" i="15"/>
  <c r="I163" i="15"/>
  <c r="I162" i="15"/>
  <c r="I161" i="15"/>
  <c r="I160" i="15"/>
  <c r="I159" i="15"/>
  <c r="I158" i="15"/>
  <c r="I157" i="15"/>
  <c r="I156" i="15"/>
  <c r="I155" i="15"/>
  <c r="I154" i="15"/>
  <c r="I153" i="15"/>
  <c r="I152" i="15"/>
  <c r="I151" i="15"/>
  <c r="I150" i="15"/>
  <c r="I149" i="15"/>
  <c r="I148" i="15"/>
  <c r="I147" i="15"/>
  <c r="I146" i="15"/>
  <c r="I145" i="15"/>
  <c r="I144" i="15"/>
  <c r="I143" i="15"/>
  <c r="I142" i="15"/>
  <c r="I141" i="15"/>
  <c r="I140" i="15"/>
  <c r="I139" i="15"/>
  <c r="I138" i="15"/>
  <c r="I137" i="15"/>
  <c r="I136" i="15"/>
  <c r="I135" i="15"/>
  <c r="I134" i="15"/>
  <c r="I133" i="15"/>
  <c r="I132" i="15"/>
  <c r="I131" i="15"/>
  <c r="I130" i="15"/>
  <c r="I129" i="15"/>
  <c r="I128" i="15"/>
  <c r="I127" i="15"/>
  <c r="I126" i="15"/>
  <c r="I125" i="15"/>
  <c r="I124" i="15"/>
  <c r="I123" i="15"/>
  <c r="I122" i="15"/>
  <c r="I121" i="15"/>
  <c r="I120" i="15"/>
  <c r="I119" i="15"/>
  <c r="I118" i="15"/>
  <c r="I117" i="15"/>
  <c r="I116" i="15"/>
  <c r="I115" i="15"/>
  <c r="I114" i="15"/>
  <c r="I113" i="15"/>
  <c r="I112" i="15"/>
  <c r="I111" i="15"/>
  <c r="I110" i="15"/>
  <c r="I109" i="15"/>
  <c r="I108" i="15"/>
  <c r="I107" i="15"/>
  <c r="I106" i="15"/>
  <c r="I105" i="15"/>
  <c r="I104" i="15"/>
  <c r="I103" i="15"/>
  <c r="I102" i="15"/>
  <c r="I101" i="15"/>
  <c r="I100" i="15"/>
  <c r="I99" i="15"/>
  <c r="I98" i="15"/>
  <c r="I97" i="15"/>
  <c r="I96" i="15"/>
  <c r="I95" i="15"/>
  <c r="I94" i="15"/>
  <c r="I93" i="15"/>
  <c r="I92" i="15"/>
  <c r="I91" i="15"/>
  <c r="I90" i="15"/>
  <c r="I89" i="15"/>
  <c r="I88" i="15"/>
  <c r="I87" i="15"/>
  <c r="I86" i="15"/>
  <c r="I85" i="15"/>
  <c r="I84" i="15"/>
  <c r="I83" i="15"/>
  <c r="I82" i="15"/>
  <c r="I81" i="15"/>
  <c r="I80" i="15"/>
  <c r="I79" i="15"/>
  <c r="I78" i="15"/>
  <c r="I77" i="15"/>
  <c r="I76" i="15"/>
  <c r="I75" i="15"/>
  <c r="I74" i="15"/>
  <c r="I73" i="15"/>
  <c r="I72" i="15"/>
  <c r="I71" i="15"/>
  <c r="I70" i="15"/>
  <c r="I69" i="15"/>
  <c r="I68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F33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18" i="16"/>
  <c r="F49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34" i="16"/>
  <c r="E162" i="16"/>
  <c r="E146" i="16"/>
  <c r="E130" i="16"/>
  <c r="E114" i="16"/>
  <c r="E98" i="16"/>
  <c r="E82" i="16"/>
  <c r="E66" i="16"/>
  <c r="E50" i="16"/>
  <c r="E34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  <c r="E4" i="16"/>
  <c r="E3" i="16"/>
  <c r="E163" i="16" l="1"/>
  <c r="E164" i="16" s="1"/>
  <c r="E165" i="16" s="1"/>
  <c r="E166" i="16" s="1"/>
  <c r="E167" i="16" s="1"/>
  <c r="E168" i="16" s="1"/>
  <c r="E169" i="16" s="1"/>
  <c r="E170" i="16" s="1"/>
  <c r="E171" i="16" s="1"/>
  <c r="E172" i="16" s="1"/>
  <c r="E173" i="16" s="1"/>
  <c r="E174" i="16" s="1"/>
  <c r="E175" i="16" s="1"/>
  <c r="E176" i="16" s="1"/>
  <c r="E177" i="16" s="1"/>
  <c r="E147" i="16"/>
  <c r="E148" i="16" s="1"/>
  <c r="E149" i="16" s="1"/>
  <c r="E150" i="16" s="1"/>
  <c r="E151" i="16" s="1"/>
  <c r="E152" i="16" s="1"/>
  <c r="E153" i="16" s="1"/>
  <c r="E154" i="16" s="1"/>
  <c r="E155" i="16" s="1"/>
  <c r="E156" i="16" s="1"/>
  <c r="E157" i="16" s="1"/>
  <c r="E158" i="16" s="1"/>
  <c r="E159" i="16" s="1"/>
  <c r="E160" i="16" s="1"/>
  <c r="E161" i="16" s="1"/>
  <c r="E131" i="16"/>
  <c r="E132" i="16" s="1"/>
  <c r="E133" i="16" s="1"/>
  <c r="E134" i="16" s="1"/>
  <c r="E135" i="16" s="1"/>
  <c r="E136" i="16" s="1"/>
  <c r="E137" i="16" s="1"/>
  <c r="E138" i="16" s="1"/>
  <c r="E139" i="16" s="1"/>
  <c r="E140" i="16" s="1"/>
  <c r="E141" i="16" s="1"/>
  <c r="E142" i="16" s="1"/>
  <c r="E143" i="16" s="1"/>
  <c r="E144" i="16" s="1"/>
  <c r="E145" i="16" s="1"/>
  <c r="E115" i="16"/>
  <c r="E116" i="16" s="1"/>
  <c r="E117" i="16" s="1"/>
  <c r="E118" i="16" s="1"/>
  <c r="E119" i="16" s="1"/>
  <c r="E120" i="16" s="1"/>
  <c r="E121" i="16" s="1"/>
  <c r="E122" i="16" s="1"/>
  <c r="E123" i="16" s="1"/>
  <c r="E124" i="16" s="1"/>
  <c r="E125" i="16" s="1"/>
  <c r="E126" i="16" s="1"/>
  <c r="E127" i="16" s="1"/>
  <c r="E128" i="16" s="1"/>
  <c r="E129" i="16" s="1"/>
  <c r="E99" i="16"/>
  <c r="E100" i="16" s="1"/>
  <c r="E101" i="16" s="1"/>
  <c r="E102" i="16" s="1"/>
  <c r="E103" i="16" s="1"/>
  <c r="E104" i="16" s="1"/>
  <c r="E105" i="16" s="1"/>
  <c r="E106" i="16" s="1"/>
  <c r="E107" i="16" s="1"/>
  <c r="E108" i="16" s="1"/>
  <c r="E109" i="16" s="1"/>
  <c r="E110" i="16" s="1"/>
  <c r="E111" i="16" s="1"/>
  <c r="E112" i="16" s="1"/>
  <c r="E113" i="16" s="1"/>
  <c r="E83" i="16"/>
  <c r="E84" i="16" s="1"/>
  <c r="E85" i="16" s="1"/>
  <c r="E86" i="16" s="1"/>
  <c r="E87" i="16" s="1"/>
  <c r="E88" i="16" s="1"/>
  <c r="E89" i="16" s="1"/>
  <c r="E90" i="16" s="1"/>
  <c r="E91" i="16" s="1"/>
  <c r="E92" i="16" s="1"/>
  <c r="E93" i="16" s="1"/>
  <c r="E94" i="16" s="1"/>
  <c r="E95" i="16" s="1"/>
  <c r="E96" i="16" s="1"/>
  <c r="E97" i="16" s="1"/>
  <c r="E67" i="16"/>
  <c r="E68" i="16" s="1"/>
  <c r="E69" i="16" s="1"/>
  <c r="E70" i="16" s="1"/>
  <c r="E71" i="16" s="1"/>
  <c r="E72" i="16" s="1"/>
  <c r="E73" i="16" s="1"/>
  <c r="E74" i="16" s="1"/>
  <c r="E75" i="16" s="1"/>
  <c r="E76" i="16" s="1"/>
  <c r="E77" i="16" s="1"/>
  <c r="E78" i="16" s="1"/>
  <c r="E79" i="16" s="1"/>
  <c r="E80" i="16" s="1"/>
  <c r="E81" i="16" s="1"/>
  <c r="E51" i="16"/>
  <c r="E52" i="16" s="1"/>
  <c r="E53" i="16" s="1"/>
  <c r="E54" i="16" s="1"/>
  <c r="E55" i="16" s="1"/>
  <c r="E56" i="16" s="1"/>
  <c r="E57" i="16" s="1"/>
  <c r="E58" i="16" s="1"/>
  <c r="E59" i="16" s="1"/>
  <c r="E60" i="16" s="1"/>
  <c r="E61" i="16" s="1"/>
  <c r="E62" i="16" s="1"/>
  <c r="E63" i="16" s="1"/>
  <c r="E64" i="16" s="1"/>
  <c r="E65" i="16" s="1"/>
  <c r="E35" i="16"/>
  <c r="E36" i="16" s="1"/>
  <c r="E37" i="16" s="1"/>
  <c r="E38" i="16" s="1"/>
  <c r="E39" i="16" s="1"/>
  <c r="E40" i="16" s="1"/>
  <c r="E41" i="16" s="1"/>
  <c r="E42" i="16" s="1"/>
  <c r="E43" i="16" s="1"/>
  <c r="E44" i="16" s="1"/>
  <c r="E45" i="16" s="1"/>
  <c r="E46" i="16" s="1"/>
  <c r="E47" i="16" s="1"/>
  <c r="E48" i="16" s="1"/>
  <c r="E49" i="16" s="1"/>
  <c r="A5" i="5"/>
  <c r="F177" i="16" l="1"/>
  <c r="F176" i="16"/>
  <c r="F175" i="16"/>
  <c r="F174" i="16"/>
  <c r="F173" i="16"/>
  <c r="F172" i="16"/>
  <c r="F171" i="16"/>
  <c r="F170" i="16"/>
  <c r="F169" i="16"/>
  <c r="F168" i="16"/>
  <c r="F167" i="16"/>
  <c r="F166" i="16"/>
  <c r="F165" i="16"/>
  <c r="F164" i="16"/>
  <c r="F163" i="16"/>
  <c r="F162" i="16"/>
  <c r="F161" i="16"/>
  <c r="F160" i="16"/>
  <c r="F159" i="16"/>
  <c r="F158" i="16"/>
  <c r="F157" i="16"/>
  <c r="F156" i="16"/>
  <c r="F155" i="16"/>
  <c r="F154" i="16"/>
  <c r="F153" i="16"/>
  <c r="F152" i="16"/>
  <c r="F151" i="16"/>
  <c r="F150" i="16"/>
  <c r="F149" i="16"/>
  <c r="F148" i="16"/>
  <c r="F147" i="16"/>
  <c r="F146" i="16"/>
  <c r="F145" i="16"/>
  <c r="F144" i="16"/>
  <c r="F143" i="16"/>
  <c r="F142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97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6" i="16"/>
  <c r="F95" i="16"/>
  <c r="F94" i="16"/>
  <c r="F93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66" i="16"/>
  <c r="F65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E19" i="16"/>
  <c r="E20" i="16" s="1"/>
  <c r="E21" i="16" s="1"/>
  <c r="E22" i="16" s="1"/>
  <c r="E23" i="16" s="1"/>
  <c r="E24" i="16" s="1"/>
  <c r="E25" i="16" s="1"/>
  <c r="E26" i="16" s="1"/>
  <c r="E27" i="16" s="1"/>
  <c r="E28" i="16" s="1"/>
  <c r="E29" i="16" s="1"/>
  <c r="E30" i="16" s="1"/>
  <c r="E31" i="16" s="1"/>
  <c r="E32" i="16" s="1"/>
  <c r="E33" i="16" s="1"/>
  <c r="F17" i="16"/>
  <c r="F16" i="16"/>
  <c r="F15" i="16"/>
  <c r="F14" i="16"/>
  <c r="F13" i="16"/>
  <c r="F12" i="16"/>
  <c r="F11" i="16"/>
  <c r="F10" i="16"/>
  <c r="F9" i="16"/>
  <c r="F8" i="16"/>
  <c r="F7" i="16"/>
  <c r="F6" i="16"/>
  <c r="F4" i="16"/>
  <c r="F5" i="16"/>
  <c r="F3" i="16"/>
  <c r="A1" i="5"/>
  <c r="H4" i="16" l="1"/>
  <c r="G4" i="16" s="1"/>
  <c r="H8" i="16"/>
  <c r="G8" i="16" s="1"/>
  <c r="H17" i="16"/>
  <c r="G17" i="16" s="1"/>
  <c r="H14" i="16"/>
  <c r="G14" i="16" s="1"/>
  <c r="H11" i="16"/>
  <c r="G11" i="16" s="1"/>
  <c r="H5" i="16"/>
  <c r="G5" i="16" s="1"/>
  <c r="D36" i="5"/>
  <c r="A28" i="5"/>
  <c r="H18" i="16" l="1"/>
  <c r="G18" i="16" s="1"/>
  <c r="H3" i="16"/>
  <c r="G3" i="16" s="1"/>
  <c r="M36" i="5"/>
  <c r="H13" i="16" l="1"/>
  <c r="G13" i="16" s="1"/>
  <c r="H98" i="16"/>
  <c r="D3" i="5"/>
  <c r="A29" i="5"/>
  <c r="A35" i="5"/>
  <c r="H15" i="16" l="1"/>
  <c r="G15" i="16" s="1"/>
  <c r="E39" i="5"/>
  <c r="E36" i="5"/>
  <c r="H10" i="16"/>
  <c r="G10" i="16" s="1"/>
  <c r="H16" i="16"/>
  <c r="G16" i="16" s="1"/>
  <c r="H7" i="16"/>
  <c r="G7" i="16" s="1"/>
  <c r="E37" i="5"/>
  <c r="E44" i="5"/>
  <c r="E43" i="5"/>
  <c r="E50" i="5"/>
  <c r="E42" i="5"/>
  <c r="E49" i="5"/>
  <c r="E41" i="5"/>
  <c r="E48" i="5"/>
  <c r="E40" i="5"/>
  <c r="E47" i="5"/>
  <c r="E46" i="5"/>
  <c r="E38" i="5"/>
  <c r="E45" i="5"/>
  <c r="G49" i="5"/>
  <c r="D48" i="5"/>
  <c r="H44" i="5"/>
  <c r="G41" i="5"/>
  <c r="F38" i="5"/>
  <c r="F49" i="5"/>
  <c r="H47" i="5"/>
  <c r="G44" i="5"/>
  <c r="D43" i="5"/>
  <c r="F41" i="5"/>
  <c r="H39" i="5"/>
  <c r="F46" i="5"/>
  <c r="D40" i="5"/>
  <c r="H50" i="5"/>
  <c r="G47" i="5"/>
  <c r="D46" i="5"/>
  <c r="F44" i="5"/>
  <c r="H42" i="5"/>
  <c r="G39" i="5"/>
  <c r="D38" i="5"/>
  <c r="G50" i="5"/>
  <c r="F47" i="5"/>
  <c r="G42" i="5"/>
  <c r="F39" i="5"/>
  <c r="H37" i="5"/>
  <c r="F50" i="5"/>
  <c r="H48" i="5"/>
  <c r="G45" i="5"/>
  <c r="D44" i="5"/>
  <c r="F42" i="5"/>
  <c r="H40" i="5"/>
  <c r="G37" i="5"/>
  <c r="G48" i="5"/>
  <c r="D47" i="5"/>
  <c r="F45" i="5"/>
  <c r="H43" i="5"/>
  <c r="G40" i="5"/>
  <c r="D39" i="5"/>
  <c r="F37" i="5"/>
  <c r="H45" i="5"/>
  <c r="D50" i="5"/>
  <c r="F48" i="5"/>
  <c r="H46" i="5"/>
  <c r="G43" i="5"/>
  <c r="D42" i="5"/>
  <c r="F40" i="5"/>
  <c r="H38" i="5"/>
  <c r="D49" i="5"/>
  <c r="D41" i="5"/>
  <c r="H49" i="5"/>
  <c r="G46" i="5"/>
  <c r="D45" i="5"/>
  <c r="F43" i="5"/>
  <c r="H41" i="5"/>
  <c r="G38" i="5"/>
  <c r="D37" i="5"/>
  <c r="H36" i="5"/>
  <c r="G36" i="5"/>
  <c r="F36" i="5"/>
  <c r="H71" i="16" l="1"/>
  <c r="G71" i="16" s="1"/>
  <c r="H58" i="16"/>
  <c r="G58" i="16" s="1"/>
  <c r="H75" i="16"/>
  <c r="G75" i="16" s="1"/>
  <c r="H95" i="16"/>
  <c r="G95" i="16" s="1"/>
  <c r="H57" i="16"/>
  <c r="G57" i="16" s="1"/>
  <c r="H32" i="16"/>
  <c r="G32" i="16" s="1"/>
  <c r="H26" i="16"/>
  <c r="G26" i="16" s="1"/>
  <c r="H52" i="16"/>
  <c r="G52" i="16" s="1"/>
  <c r="H27" i="16"/>
  <c r="G27" i="16" s="1"/>
  <c r="H28" i="16"/>
  <c r="G28" i="16" s="1"/>
  <c r="H76" i="16"/>
  <c r="G76" i="16" s="1"/>
  <c r="H94" i="16"/>
  <c r="G94" i="16" s="1"/>
  <c r="H77" i="16"/>
  <c r="G77" i="16" s="1"/>
  <c r="H90" i="16"/>
  <c r="G90" i="16" s="1"/>
  <c r="H21" i="16"/>
  <c r="G21" i="16" s="1"/>
  <c r="H96" i="16"/>
  <c r="G96" i="16" s="1"/>
  <c r="H30" i="16"/>
  <c r="G30" i="16" s="1"/>
  <c r="H23" i="16"/>
  <c r="G23" i="16" s="1"/>
  <c r="H70" i="16"/>
  <c r="G70" i="16" s="1"/>
  <c r="H83" i="16"/>
  <c r="G83" i="16" s="1"/>
  <c r="H22" i="16"/>
  <c r="G22" i="16" s="1"/>
  <c r="H31" i="16"/>
  <c r="G31" i="16" s="1"/>
  <c r="H89" i="16"/>
  <c r="G89" i="16" s="1"/>
  <c r="H84" i="16"/>
  <c r="G84" i="16" s="1"/>
  <c r="H59" i="16"/>
  <c r="G59" i="16" s="1"/>
  <c r="H72" i="16"/>
  <c r="G72" i="16" s="1"/>
  <c r="H85" i="16"/>
  <c r="G85" i="16" s="1"/>
  <c r="H54" i="16"/>
  <c r="G54" i="16" s="1"/>
  <c r="H29" i="16"/>
  <c r="G29" i="16" s="1"/>
  <c r="H61" i="16"/>
  <c r="G61" i="16" s="1"/>
  <c r="H55" i="16"/>
  <c r="G55" i="16" s="1"/>
  <c r="H24" i="16"/>
  <c r="G24" i="16" s="1"/>
  <c r="H78" i="16"/>
  <c r="G78" i="16" s="1"/>
  <c r="H80" i="16"/>
  <c r="G80" i="16" s="1"/>
  <c r="H25" i="16"/>
  <c r="G25" i="16" s="1"/>
  <c r="H91" i="16"/>
  <c r="G91" i="16" s="1"/>
  <c r="H19" i="16"/>
  <c r="G19" i="16" s="1"/>
  <c r="H73" i="16"/>
  <c r="G73" i="16" s="1"/>
  <c r="H67" i="16"/>
  <c r="G67" i="16" s="1"/>
  <c r="H20" i="16"/>
  <c r="G20" i="16" s="1"/>
  <c r="H74" i="16"/>
  <c r="G74" i="16" s="1"/>
  <c r="H93" i="16"/>
  <c r="G93" i="16" s="1"/>
  <c r="H68" i="16"/>
  <c r="G68" i="16" s="1"/>
  <c r="H92" i="16"/>
  <c r="G92" i="16" s="1"/>
  <c r="H86" i="16"/>
  <c r="G86" i="16" s="1"/>
  <c r="H69" i="16"/>
  <c r="G69" i="16" s="1"/>
  <c r="H87" i="16"/>
  <c r="G87" i="16" s="1"/>
  <c r="H62" i="16"/>
  <c r="G62" i="16" s="1"/>
  <c r="H56" i="16"/>
  <c r="G56" i="16" s="1"/>
  <c r="H88" i="16"/>
  <c r="G88" i="16" s="1"/>
  <c r="H63" i="16"/>
  <c r="G63" i="16" s="1"/>
  <c r="H9" i="16"/>
  <c r="G9" i="16" s="1"/>
  <c r="H12" i="16"/>
  <c r="G12" i="16" s="1"/>
  <c r="H6" i="16"/>
  <c r="G6" i="16" s="1"/>
  <c r="H82" i="16"/>
  <c r="G82" i="16" s="1"/>
  <c r="G98" i="16"/>
  <c r="H66" i="16"/>
  <c r="G66" i="16" s="1"/>
  <c r="H79" i="16"/>
  <c r="G79" i="16" s="1"/>
  <c r="H50" i="16"/>
  <c r="G50" i="16" s="1"/>
  <c r="H51" i="16"/>
  <c r="G51" i="16" s="1"/>
  <c r="H64" i="16"/>
  <c r="G64" i="16" s="1"/>
  <c r="H53" i="16"/>
  <c r="G53" i="16" s="1"/>
  <c r="H60" i="16"/>
  <c r="G60" i="16" s="1"/>
  <c r="H44" i="16"/>
  <c r="G44" i="16" s="1"/>
  <c r="H35" i="16"/>
  <c r="G35" i="16" s="1"/>
  <c r="H46" i="16"/>
  <c r="G46" i="16" s="1"/>
  <c r="H41" i="16"/>
  <c r="G41" i="16" s="1"/>
  <c r="H42" i="16"/>
  <c r="G42" i="16" s="1"/>
  <c r="H43" i="16"/>
  <c r="G43" i="16" s="1"/>
  <c r="H45" i="16"/>
  <c r="G45" i="16" s="1"/>
  <c r="H38" i="16"/>
  <c r="G38" i="16" s="1"/>
  <c r="H39" i="16"/>
  <c r="G39" i="16" s="1"/>
  <c r="H40" i="16"/>
  <c r="G40" i="16" s="1"/>
  <c r="H37" i="16"/>
  <c r="G37" i="16" s="1"/>
  <c r="H36" i="16"/>
  <c r="G36" i="16" s="1"/>
  <c r="H47" i="16"/>
  <c r="G47" i="16" s="1"/>
  <c r="H48" i="16"/>
  <c r="G48" i="16" s="1"/>
  <c r="H34" i="16"/>
  <c r="G34" i="16" s="1"/>
  <c r="Q49" i="5"/>
  <c r="Q37" i="5"/>
  <c r="M40" i="5"/>
  <c r="M48" i="5"/>
  <c r="O36" i="5"/>
  <c r="O41" i="5"/>
  <c r="M39" i="5"/>
  <c r="Q43" i="5"/>
  <c r="M38" i="5"/>
  <c r="P38" i="5"/>
  <c r="Q47" i="5"/>
  <c r="M41" i="5"/>
  <c r="O47" i="5"/>
  <c r="Q40" i="5"/>
  <c r="O49" i="5"/>
  <c r="Q50" i="5"/>
  <c r="P40" i="5"/>
  <c r="O45" i="5"/>
  <c r="P42" i="5"/>
  <c r="P36" i="5"/>
  <c r="M47" i="5"/>
  <c r="M42" i="5"/>
  <c r="P48" i="5"/>
  <c r="M43" i="5"/>
  <c r="M37" i="5"/>
  <c r="P37" i="5"/>
  <c r="P44" i="5"/>
  <c r="Q46" i="5"/>
  <c r="P39" i="5"/>
  <c r="Q41" i="5"/>
  <c r="O48" i="5"/>
  <c r="O42" i="5"/>
  <c r="Q42" i="5"/>
  <c r="O43" i="5"/>
  <c r="M50" i="5"/>
  <c r="M44" i="5"/>
  <c r="O44" i="5"/>
  <c r="O38" i="5"/>
  <c r="M49" i="5"/>
  <c r="Q38" i="5"/>
  <c r="Q39" i="5"/>
  <c r="Q36" i="5"/>
  <c r="P50" i="5"/>
  <c r="P43" i="5"/>
  <c r="M45" i="5"/>
  <c r="Q45" i="5"/>
  <c r="P45" i="5"/>
  <c r="M46" i="5"/>
  <c r="P41" i="5"/>
  <c r="O40" i="5"/>
  <c r="P46" i="5"/>
  <c r="Q48" i="5"/>
  <c r="P47" i="5"/>
  <c r="Q44" i="5"/>
  <c r="O37" i="5"/>
  <c r="P49" i="5"/>
  <c r="N36" i="5"/>
  <c r="N38" i="5"/>
  <c r="N40" i="5"/>
  <c r="N48" i="5"/>
  <c r="N41" i="5"/>
  <c r="N44" i="5"/>
  <c r="N47" i="5"/>
  <c r="N49" i="5"/>
  <c r="N43" i="5"/>
  <c r="N45" i="5"/>
  <c r="N42" i="5"/>
  <c r="N39" i="5"/>
  <c r="N37" i="5"/>
  <c r="N46" i="5"/>
  <c r="O50" i="5"/>
  <c r="O39" i="5"/>
  <c r="O46" i="5"/>
  <c r="N50" i="5"/>
  <c r="E35" i="5"/>
  <c r="F35" i="5"/>
  <c r="G35" i="5"/>
  <c r="H35" i="5"/>
  <c r="D35" i="5"/>
  <c r="H125" i="16" l="1"/>
  <c r="G125" i="16" s="1"/>
  <c r="H122" i="16"/>
  <c r="G122" i="16" s="1"/>
  <c r="H119" i="16"/>
  <c r="G119" i="16" s="1"/>
  <c r="H128" i="16"/>
  <c r="G128" i="16" s="1"/>
  <c r="H126" i="16"/>
  <c r="G126" i="16" s="1"/>
  <c r="H144" i="16"/>
  <c r="G144" i="16" s="1"/>
  <c r="H140" i="16"/>
  <c r="G140" i="16" s="1"/>
  <c r="H124" i="16"/>
  <c r="G124" i="16" s="1"/>
  <c r="H49" i="16"/>
  <c r="H117" i="16"/>
  <c r="G117" i="16" s="1"/>
  <c r="H159" i="16"/>
  <c r="G159" i="16" s="1"/>
  <c r="H118" i="16"/>
  <c r="G118" i="16" s="1"/>
  <c r="H120" i="16"/>
  <c r="G120" i="16" s="1"/>
  <c r="H123" i="16"/>
  <c r="G123" i="16" s="1"/>
  <c r="H121" i="16"/>
  <c r="G121" i="16" s="1"/>
  <c r="H127" i="16"/>
  <c r="G127" i="16" s="1"/>
  <c r="H173" i="16"/>
  <c r="G173" i="16" s="1"/>
  <c r="H174" i="16"/>
  <c r="G174" i="16" s="1"/>
  <c r="H167" i="16"/>
  <c r="G167" i="16" s="1"/>
  <c r="H166" i="16"/>
  <c r="G166" i="16" s="1"/>
  <c r="H171" i="16"/>
  <c r="G171" i="16" s="1"/>
  <c r="H172" i="16"/>
  <c r="G172" i="16" s="1"/>
  <c r="H163" i="16"/>
  <c r="G163" i="16" s="1"/>
  <c r="H165" i="16"/>
  <c r="G165" i="16" s="1"/>
  <c r="H164" i="16"/>
  <c r="G164" i="16" s="1"/>
  <c r="H169" i="16"/>
  <c r="G169" i="16" s="1"/>
  <c r="H168" i="16"/>
  <c r="G168" i="16" s="1"/>
  <c r="H176" i="16"/>
  <c r="G176" i="16" s="1"/>
  <c r="H175" i="16"/>
  <c r="G175" i="16" s="1"/>
  <c r="H170" i="16"/>
  <c r="G170" i="16" s="1"/>
  <c r="H162" i="16"/>
  <c r="G162" i="16" s="1"/>
  <c r="H157" i="16"/>
  <c r="G157" i="16" s="1"/>
  <c r="H151" i="16"/>
  <c r="G151" i="16" s="1"/>
  <c r="H160" i="16"/>
  <c r="G160" i="16" s="1"/>
  <c r="H148" i="16"/>
  <c r="G148" i="16" s="1"/>
  <c r="H156" i="16"/>
  <c r="G156" i="16" s="1"/>
  <c r="H155" i="16"/>
  <c r="G155" i="16" s="1"/>
  <c r="H149" i="16"/>
  <c r="G149" i="16" s="1"/>
  <c r="H158" i="16"/>
  <c r="G158" i="16" s="1"/>
  <c r="H150" i="16"/>
  <c r="G150" i="16" s="1"/>
  <c r="H152" i="16"/>
  <c r="G152" i="16" s="1"/>
  <c r="H154" i="16"/>
  <c r="G154" i="16" s="1"/>
  <c r="H153" i="16"/>
  <c r="G153" i="16" s="1"/>
  <c r="H147" i="16"/>
  <c r="G147" i="16" s="1"/>
  <c r="H146" i="16"/>
  <c r="G146" i="16" s="1"/>
  <c r="H133" i="16"/>
  <c r="G133" i="16" s="1"/>
  <c r="H139" i="16"/>
  <c r="G139" i="16" s="1"/>
  <c r="H141" i="16"/>
  <c r="G141" i="16" s="1"/>
  <c r="H134" i="16"/>
  <c r="G134" i="16" s="1"/>
  <c r="H137" i="16"/>
  <c r="G137" i="16" s="1"/>
  <c r="H142" i="16"/>
  <c r="G142" i="16" s="1"/>
  <c r="H143" i="16"/>
  <c r="G143" i="16" s="1"/>
  <c r="H131" i="16"/>
  <c r="G131" i="16" s="1"/>
  <c r="H138" i="16"/>
  <c r="G138" i="16" s="1"/>
  <c r="H132" i="16"/>
  <c r="G132" i="16" s="1"/>
  <c r="H136" i="16"/>
  <c r="G136" i="16" s="1"/>
  <c r="H135" i="16"/>
  <c r="G135" i="16" s="1"/>
  <c r="H130" i="16"/>
  <c r="G130" i="16" s="1"/>
  <c r="H115" i="16"/>
  <c r="G115" i="16" s="1"/>
  <c r="H116" i="16"/>
  <c r="G116" i="16" s="1"/>
  <c r="H114" i="16"/>
  <c r="G114" i="16" s="1"/>
  <c r="H99" i="16"/>
  <c r="G99" i="16" s="1"/>
  <c r="H108" i="16"/>
  <c r="G108" i="16" s="1"/>
  <c r="H106" i="16"/>
  <c r="G106" i="16" s="1"/>
  <c r="H110" i="16"/>
  <c r="G110" i="16" s="1"/>
  <c r="H103" i="16"/>
  <c r="G103" i="16" s="1"/>
  <c r="H100" i="16"/>
  <c r="G100" i="16" s="1"/>
  <c r="H105" i="16"/>
  <c r="G105" i="16" s="1"/>
  <c r="H107" i="16"/>
  <c r="G107" i="16" s="1"/>
  <c r="H111" i="16"/>
  <c r="G111" i="16" s="1"/>
  <c r="H104" i="16"/>
  <c r="G104" i="16" s="1"/>
  <c r="H101" i="16"/>
  <c r="G101" i="16" s="1"/>
  <c r="H102" i="16"/>
  <c r="G102" i="16" s="1"/>
  <c r="H109" i="16"/>
  <c r="G109" i="16" s="1"/>
  <c r="H112" i="16"/>
  <c r="G112" i="16" s="1"/>
  <c r="H97" i="16"/>
  <c r="G97" i="16" s="1"/>
  <c r="H81" i="16"/>
  <c r="G81" i="16" s="1"/>
  <c r="H65" i="16"/>
  <c r="G65" i="16" s="1"/>
  <c r="H33" i="16"/>
  <c r="G33" i="16" s="1"/>
  <c r="F11" i="5"/>
  <c r="H28" i="5"/>
  <c r="P11" i="5"/>
  <c r="G28" i="5"/>
  <c r="N11" i="5"/>
  <c r="F28" i="5"/>
  <c r="L11" i="5"/>
  <c r="E28" i="5"/>
  <c r="H11" i="5"/>
  <c r="D28" i="5"/>
  <c r="J11" i="5"/>
  <c r="M35" i="5"/>
  <c r="Q35" i="5"/>
  <c r="P35" i="5"/>
  <c r="N35" i="5"/>
  <c r="O35" i="5"/>
  <c r="H177" i="16" l="1"/>
  <c r="G177" i="16" s="1"/>
  <c r="H113" i="16"/>
  <c r="G113" i="16" s="1"/>
  <c r="H145" i="16"/>
  <c r="G145" i="16" s="1"/>
  <c r="H129" i="16"/>
  <c r="G129" i="16" s="1"/>
  <c r="H161" i="16"/>
  <c r="G161" i="16" s="1"/>
  <c r="G49" i="16"/>
</calcChain>
</file>

<file path=xl/sharedStrings.xml><?xml version="1.0" encoding="utf-8"?>
<sst xmlns="http://schemas.openxmlformats.org/spreadsheetml/2006/main" count="1311" uniqueCount="214">
  <si>
    <t>년도</t>
    <phoneticPr fontId="2" type="noConversion"/>
  </si>
  <si>
    <t>시뮬레이션 조건</t>
  </si>
  <si>
    <t xml:space="preserve"> ▣ 변수 목록</t>
    <phoneticPr fontId="0" type="noConversion"/>
  </si>
  <si>
    <t>변수 명</t>
    <phoneticPr fontId="0" type="noConversion"/>
  </si>
  <si>
    <t>변수 값</t>
    <phoneticPr fontId="0" type="noConversion"/>
  </si>
  <si>
    <t>초기값</t>
    <phoneticPr fontId="0" type="noConversion"/>
  </si>
  <si>
    <t>설명</t>
    <phoneticPr fontId="0" type="noConversion"/>
  </si>
  <si>
    <t>N</t>
    <phoneticPr fontId="2" type="noConversion"/>
  </si>
  <si>
    <t>1년 차</t>
    <phoneticPr fontId="2" type="noConversion"/>
  </si>
  <si>
    <t>2년 차</t>
  </si>
  <si>
    <t>2년 차</t>
    <phoneticPr fontId="2" type="noConversion"/>
  </si>
  <si>
    <t>3년 차</t>
  </si>
  <si>
    <t>4년 차</t>
  </si>
  <si>
    <t>5년 차</t>
  </si>
  <si>
    <t>6년 차</t>
  </si>
  <si>
    <t>7년 차</t>
  </si>
  <si>
    <t>8년 차</t>
  </si>
  <si>
    <t>9년 차</t>
  </si>
  <si>
    <t>10년 차</t>
  </si>
  <si>
    <t>11년 차</t>
  </si>
  <si>
    <t>12년 차</t>
  </si>
  <si>
    <t>13년 차</t>
  </si>
  <si>
    <t>14년 차</t>
  </si>
  <si>
    <t>15년 차</t>
  </si>
  <si>
    <t>Scenario</t>
    <phoneticPr fontId="2" type="noConversion"/>
  </si>
  <si>
    <t>예상 생산량</t>
  </si>
  <si>
    <t>설명</t>
    <phoneticPr fontId="2" type="noConversion"/>
  </si>
  <si>
    <t>예상 생산량</t>
    <phoneticPr fontId="2" type="noConversion"/>
  </si>
  <si>
    <t>구분</t>
    <phoneticPr fontId="2" type="noConversion"/>
  </si>
  <si>
    <t>장비연령(Age)</t>
    <phoneticPr fontId="2" type="noConversion"/>
  </si>
  <si>
    <t>구입년도</t>
    <phoneticPr fontId="2" type="noConversion"/>
  </si>
  <si>
    <t>표준가동시간</t>
    <phoneticPr fontId="2" type="noConversion"/>
  </si>
  <si>
    <t>생산 효율(%)</t>
    <phoneticPr fontId="2" type="noConversion"/>
  </si>
  <si>
    <t>판매 단가($)</t>
    <phoneticPr fontId="2" type="noConversion"/>
  </si>
  <si>
    <t>유지보수비($)</t>
    <phoneticPr fontId="2" type="noConversion"/>
  </si>
  <si>
    <t>예상 가동수익</t>
    <phoneticPr fontId="2" type="noConversion"/>
  </si>
  <si>
    <t>장비 연식별 생산성 및 수익 추이</t>
    <phoneticPr fontId="2" type="noConversion"/>
  </si>
  <si>
    <t>장비 연령</t>
    <phoneticPr fontId="2" type="noConversion"/>
  </si>
  <si>
    <t>예상 가동수익 ($)</t>
    <phoneticPr fontId="2" type="noConversion"/>
  </si>
  <si>
    <t>장비연령</t>
    <phoneticPr fontId="2" type="noConversion"/>
  </si>
  <si>
    <t>2026</t>
  </si>
  <si>
    <t>0.9500000000000001</t>
  </si>
  <si>
    <t>2027</t>
  </si>
  <si>
    <t>2028</t>
  </si>
  <si>
    <t>2029</t>
  </si>
  <si>
    <t>2030</t>
  </si>
  <si>
    <t>14232</t>
  </si>
  <si>
    <t>2222</t>
  </si>
  <si>
    <t>8904</t>
  </si>
  <si>
    <t>8347</t>
  </si>
  <si>
    <t>5893</t>
  </si>
  <si>
    <t>19397</t>
  </si>
  <si>
    <t>1671</t>
  </si>
  <si>
    <t>5163</t>
  </si>
  <si>
    <t>14243</t>
  </si>
  <si>
    <t>4782</t>
  </si>
  <si>
    <t>2450</t>
  </si>
  <si>
    <t>3273</t>
  </si>
  <si>
    <t>2493</t>
  </si>
  <si>
    <t>6374</t>
  </si>
  <si>
    <t>3148</t>
  </si>
  <si>
    <t>102592</t>
  </si>
  <si>
    <t>0</t>
  </si>
  <si>
    <t>88360</t>
  </si>
  <si>
    <t>86138</t>
  </si>
  <si>
    <t>77234</t>
  </si>
  <si>
    <t>68887</t>
  </si>
  <si>
    <t>총 유지보수비</t>
    <phoneticPr fontId="2" type="noConversion"/>
  </si>
  <si>
    <t>* 연도별 표준 가동 시간</t>
    <phoneticPr fontId="2" type="noConversion"/>
  </si>
  <si>
    <t>예상 생산량 (Unit)</t>
    <phoneticPr fontId="2" type="noConversion"/>
  </si>
  <si>
    <t xml:space="preserve">  (생산량 * 효율 * 단가)
   - 생산량 * 유지보수비</t>
    <phoneticPr fontId="2" type="noConversion"/>
  </si>
  <si>
    <t>EPA_SIM_DATA로부터 Data를 다운로드 합니다.</t>
    <phoneticPr fontId="2" type="noConversion"/>
  </si>
  <si>
    <t>ROW_STATUS</t>
  </si>
  <si>
    <t>VER</t>
  </si>
  <si>
    <t>DATA_NAME</t>
  </si>
  <si>
    <t>ROW_CD</t>
  </si>
  <si>
    <t>COL_CD</t>
  </si>
  <si>
    <t>N_VALUES</t>
  </si>
  <si>
    <t>C_VALUES</t>
  </si>
  <si>
    <t>CREATE_USER</t>
  </si>
  <si>
    <t>CREATE_DATE</t>
  </si>
  <si>
    <t>UPDATE_USER</t>
  </si>
  <si>
    <t>UPDATE_DATE</t>
  </si>
  <si>
    <t>N</t>
  </si>
  <si>
    <t>시뮬레이션 조건</t>
    <phoneticPr fontId="2" type="noConversion"/>
  </si>
  <si>
    <t>시뮬레이션 조건</t>
    <phoneticPr fontId="2" type="noConversion"/>
  </si>
  <si>
    <t>기계 성능 저하율</t>
    <phoneticPr fontId="2" type="noConversion"/>
  </si>
  <si>
    <t>제품 개당 단가</t>
    <phoneticPr fontId="2" type="noConversion"/>
  </si>
  <si>
    <t>시간당 수리 단가</t>
    <phoneticPr fontId="2" type="noConversion"/>
  </si>
  <si>
    <t>예상 가동수익</t>
  </si>
  <si>
    <t>DATA_NAME&amp;ROW_CD&amp;COL_CD</t>
    <phoneticPr fontId="2" type="noConversion"/>
  </si>
  <si>
    <t>VER</t>
    <phoneticPr fontId="2" type="noConversion"/>
  </si>
  <si>
    <t>DATA_NAME</t>
    <phoneticPr fontId="2" type="noConversion"/>
  </si>
  <si>
    <t>ROW_CD</t>
    <phoneticPr fontId="2" type="noConversion"/>
  </si>
  <si>
    <t>COL_CD</t>
    <phoneticPr fontId="2" type="noConversion"/>
  </si>
  <si>
    <t>N_VALUES</t>
    <phoneticPr fontId="2" type="noConversion"/>
  </si>
  <si>
    <t>C_VALUES</t>
    <phoneticPr fontId="2" type="noConversion"/>
  </si>
  <si>
    <t>Type B</t>
  </si>
  <si>
    <t>Type B</t>
    <phoneticPr fontId="2" type="noConversion"/>
  </si>
  <si>
    <t>300</t>
  </si>
  <si>
    <t>0.98</t>
  </si>
  <si>
    <t>0.97</t>
  </si>
  <si>
    <t>0.96</t>
  </si>
  <si>
    <t>1786258</t>
  </si>
  <si>
    <t>1261102</t>
  </si>
  <si>
    <t>4150958</t>
  </si>
  <si>
    <t>357594</t>
  </si>
  <si>
    <t>1104882</t>
  </si>
  <si>
    <t>3048002</t>
  </si>
  <si>
    <t>1023348</t>
  </si>
  <si>
    <t>524300</t>
  </si>
  <si>
    <t>700422</t>
  </si>
  <si>
    <t>533502</t>
  </si>
  <si>
    <t>1364035.9999999998</t>
  </si>
  <si>
    <t>673672</t>
  </si>
  <si>
    <t>446622</t>
  </si>
  <si>
    <t>1789703.9999999995</t>
  </si>
  <si>
    <t>1677747</t>
  </si>
  <si>
    <t>1184493</t>
  </si>
  <si>
    <t>3898797</t>
  </si>
  <si>
    <t>335870.99999999994</t>
  </si>
  <si>
    <t>1037763</t>
  </si>
  <si>
    <t>2862842.9999999995</t>
  </si>
  <si>
    <t>961182</t>
  </si>
  <si>
    <t>492450</t>
  </si>
  <si>
    <t>657873</t>
  </si>
  <si>
    <t>501093</t>
  </si>
  <si>
    <t>1281174</t>
  </si>
  <si>
    <t>632748</t>
  </si>
  <si>
    <t>1584912</t>
  </si>
  <si>
    <t>1485766</t>
  </si>
  <si>
    <t>1048954</t>
  </si>
  <si>
    <t>3452666</t>
  </si>
  <si>
    <t>297437.99999999994</t>
  </si>
  <si>
    <t>919013.9999999998</t>
  </si>
  <si>
    <t>2535253.9999999995</t>
  </si>
  <si>
    <t>851196</t>
  </si>
  <si>
    <t>436100</t>
  </si>
  <si>
    <t>582594</t>
  </si>
  <si>
    <t>1335520</t>
  </si>
  <si>
    <t>942880</t>
  </si>
  <si>
    <t>3103520</t>
  </si>
  <si>
    <t>267360</t>
  </si>
  <si>
    <t>826080</t>
  </si>
  <si>
    <t>2278880</t>
  </si>
  <si>
    <t>765120.0000000002</t>
  </si>
  <si>
    <t>392000</t>
  </si>
  <si>
    <t>523680.0000000001</t>
  </si>
  <si>
    <t>398880.0000000001</t>
  </si>
  <si>
    <t>1019840</t>
  </si>
  <si>
    <t>503680.0000000001</t>
  </si>
  <si>
    <t>836806</t>
  </si>
  <si>
    <t>2754374</t>
  </si>
  <si>
    <t>237282</t>
  </si>
  <si>
    <t>733146</t>
  </si>
  <si>
    <t>2022506</t>
  </si>
  <si>
    <t>679044</t>
  </si>
  <si>
    <t>347900</t>
  </si>
  <si>
    <t>464766.0000000001</t>
  </si>
  <si>
    <t>354006</t>
  </si>
  <si>
    <t>905108.0000000002</t>
  </si>
  <si>
    <t>447016.0000000001</t>
  </si>
  <si>
    <t>21954688</t>
  </si>
  <si>
    <t>17760360</t>
  </si>
  <si>
    <t>80</t>
  </si>
  <si>
    <t>90</t>
  </si>
  <si>
    <t>110</t>
  </si>
  <si>
    <t>125</t>
  </si>
  <si>
    <t>140</t>
  </si>
  <si>
    <t>15332564</t>
  </si>
  <si>
    <t>12357440</t>
  </si>
  <si>
    <t>9781954</t>
  </si>
  <si>
    <t>0.9400000000000001</t>
  </si>
  <si>
    <t>3045648</t>
  </si>
  <si>
    <t>475508</t>
  </si>
  <si>
    <t>1905456</t>
  </si>
  <si>
    <t>443753.9999999999</t>
  </si>
  <si>
    <t>1134572</t>
  </si>
  <si>
    <t>560344</t>
  </si>
  <si>
    <t>VS_SCENARIO</t>
    <phoneticPr fontId="2" type="noConversion"/>
  </si>
  <si>
    <t>생산년도@2026</t>
  </si>
  <si>
    <t>장비나이@예상 생산량</t>
  </si>
  <si>
    <t>생산년도@2027</t>
  </si>
  <si>
    <t>장비나이@1</t>
  </si>
  <si>
    <t>장비나이@2</t>
  </si>
  <si>
    <t>장비나이@3</t>
  </si>
  <si>
    <t>장비나이@4</t>
  </si>
  <si>
    <t>장비나이@5</t>
  </si>
  <si>
    <t>장비나이@6</t>
  </si>
  <si>
    <t>장비나이@7</t>
  </si>
  <si>
    <t>장비나이@8</t>
  </si>
  <si>
    <t>장비나이@9</t>
  </si>
  <si>
    <t>장비나이@10</t>
  </si>
  <si>
    <t>장비나이@11</t>
  </si>
  <si>
    <t>장비나이@12</t>
  </si>
  <si>
    <t>장비나이@13</t>
  </si>
  <si>
    <t>장비나이@14</t>
  </si>
  <si>
    <t>장비나이@15</t>
  </si>
  <si>
    <t>생산년도@2028</t>
  </si>
  <si>
    <t>생산년도@2029</t>
  </si>
  <si>
    <t>가동수익년도@2026</t>
  </si>
  <si>
    <t>가동수익년도@2027</t>
  </si>
  <si>
    <t>생산년도@2030</t>
  </si>
  <si>
    <t>가동수익년도@2028</t>
  </si>
  <si>
    <t>가동수익년도@2029</t>
  </si>
  <si>
    <t>가동수익년도@2030</t>
  </si>
  <si>
    <t>장비나이@예상 가동수익</t>
  </si>
  <si>
    <t>판매 단가($)@제품 개당 단가</t>
  </si>
  <si>
    <t>생산 효율(%)@기계 성능 저하율</t>
  </si>
  <si>
    <t>유지보수비($)@시간당 수리 단가</t>
  </si>
  <si>
    <t>VS_VERSION</t>
    <phoneticPr fontId="2" type="noConversion"/>
  </si>
  <si>
    <t>Type B</t>
    <phoneticPr fontId="2" type="noConversion"/>
  </si>
  <si>
    <t>조회 조건</t>
    <phoneticPr fontId="2" type="noConversion"/>
  </si>
  <si>
    <t>저장 조건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</si>
</sst>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(* #,##0_);_(* \(#,##0\);_(* &quot;-&quot;_);_(@_)"/>
    <numFmt numFmtId="177" formatCode="_(* #,##0.00_);_(* \(#,##0.00\);_(* &quot;-&quot;??_);_(@_)"/>
    <numFmt numFmtId="178" formatCode="#,##0.####"/>
    <numFmt numFmtId="179" formatCode="#,##0_ "/>
    <numFmt numFmtId="180" formatCode="#,##0_ ;[Red]\-#,##0\ 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color rgb="FF6B778C"/>
      <name val="맑은 고딕"/>
      <family val="3"/>
      <charset val="129"/>
      <scheme val="minor"/>
    </font>
    <font>
      <sz val="11"/>
      <color rgb="FF6B778C"/>
      <name val="맑은 고딕"/>
      <family val="3"/>
      <charset val="129"/>
      <scheme val="minor"/>
    </font>
    <font>
      <sz val="10"/>
      <color rgb="FF172B4D"/>
      <name val="맑은 고딕"/>
      <family val="3"/>
      <charset val="129"/>
      <scheme val="minor"/>
    </font>
    <font>
      <sz val="11"/>
      <color rgb="FF6B778C"/>
      <name val="맑은 고딕"/>
      <family val="3"/>
      <charset val="129"/>
      <scheme val="major"/>
    </font>
    <font>
      <sz val="10"/>
      <color rgb="FF172B4D"/>
      <name val="맑은 고딕"/>
      <family val="3"/>
      <charset val="129"/>
      <scheme val="major"/>
    </font>
    <font>
      <sz val="10"/>
      <color rgb="FF6B778C"/>
      <name val="맑은 고딕"/>
      <family val="3"/>
      <charset val="129"/>
      <scheme val="major"/>
    </font>
    <font>
      <sz val="11"/>
      <color rgb="FF172B4D"/>
      <name val="맑은 고딕"/>
      <family val="3"/>
      <charset val="129"/>
      <scheme val="major"/>
    </font>
    <font>
      <sz val="12"/>
      <color rgb="FF6B778C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2"/>
      <color rgb="FF172B4D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EFFFF"/>
        <bgColor indexed="64"/>
      </patternFill>
    </fill>
    <fill>
      <patternFill patternType="solid">
        <fgColor rgb="FFFEF5F0"/>
        <bgColor indexed="64"/>
      </patternFill>
    </fill>
    <fill>
      <patternFill patternType="solid">
        <fgColor rgb="FFEBF1DE"/>
        <bgColor indexed="64"/>
      </patternFill>
    </fill>
  </fills>
  <borders count="23">
    <border>
      <left/>
      <right/>
      <top/>
      <bottom/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thin">
        <color theme="1" tint="0.499984740745262"/>
      </bottom>
      <diagonal/>
    </border>
    <border>
      <left style="thin">
        <color rgb="FFDFE1E6"/>
      </left>
      <right style="thin">
        <color rgb="FFDFE1E6"/>
      </right>
      <top style="thin">
        <color rgb="FFDFE1E6"/>
      </top>
      <bottom style="thin">
        <color rgb="FFDFE1E6"/>
      </bottom>
      <diagonal/>
    </border>
    <border>
      <left/>
      <right/>
      <top style="thin">
        <color rgb="FFDFE1E6"/>
      </top>
      <bottom style="thin">
        <color rgb="FFDFE1E6"/>
      </bottom>
      <diagonal/>
    </border>
    <border>
      <left/>
      <right/>
      <top style="thin">
        <color rgb="FFDFE1E6"/>
      </top>
      <bottom/>
      <diagonal/>
    </border>
    <border>
      <left/>
      <right style="thin">
        <color rgb="FFDFE1E6"/>
      </right>
      <top style="thin">
        <color rgb="FFDFE1E6"/>
      </top>
      <bottom/>
      <diagonal/>
    </border>
    <border>
      <left/>
      <right style="thin">
        <color rgb="FFDFE1E6"/>
      </right>
      <top/>
      <bottom/>
      <diagonal/>
    </border>
    <border>
      <left/>
      <right style="thin">
        <color rgb="FFDFE1E6"/>
      </right>
      <top/>
      <bottom style="thin">
        <color rgb="FFDFE1E6"/>
      </bottom>
      <diagonal/>
    </border>
    <border>
      <left/>
      <right/>
      <top/>
      <bottom style="thin">
        <color rgb="FFDFE1E6"/>
      </bottom>
      <diagonal/>
    </border>
    <border>
      <left style="thin">
        <color rgb="FFDFE1E6"/>
      </left>
      <right/>
      <top/>
      <bottom style="thin">
        <color rgb="FFDFE1E6"/>
      </bottom>
      <diagonal/>
    </border>
    <border>
      <left style="thin">
        <color rgb="FFDFE1E6"/>
      </left>
      <right/>
      <top/>
      <bottom/>
      <diagonal/>
    </border>
    <border>
      <left style="thin">
        <color rgb="FFDFE1E6"/>
      </left>
      <right/>
      <top style="thin">
        <color rgb="FFDFE1E6"/>
      </top>
      <bottom/>
      <diagonal/>
    </border>
    <border>
      <left style="thin">
        <color rgb="FFDFE1E6"/>
      </left>
      <right/>
      <top style="thin">
        <color rgb="FFDFE1E6"/>
      </top>
      <bottom style="thin">
        <color rgb="FFDFE1E6"/>
      </bottom>
      <diagonal/>
    </border>
    <border>
      <left style="thin">
        <color rgb="FFDFE1E6"/>
      </left>
      <right style="thin">
        <color rgb="FFDFE1E6"/>
      </right>
      <top style="thin">
        <color rgb="FFDFE1E6"/>
      </top>
      <bottom/>
      <diagonal/>
    </border>
    <border>
      <left style="thin">
        <color rgb="FFDFE1E6"/>
      </left>
      <right style="thin">
        <color rgb="FFDFE1E6"/>
      </right>
      <top/>
      <bottom style="thin">
        <color rgb="FFDFE1E6"/>
      </bottom>
      <diagonal/>
    </border>
    <border>
      <left/>
      <right style="thin">
        <color rgb="FFDFE1E6"/>
      </right>
      <top style="thin">
        <color rgb="FFDFE1E6"/>
      </top>
      <bottom style="thin">
        <color rgb="FFDFE1E6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5" fillId="0" borderId="0" xfId="0" applyFont="1">
      <alignment vertical="center"/>
    </xf>
    <xf numFmtId="178" fontId="0" fillId="0" borderId="0" xfId="0" applyNumberFormat="1">
      <alignment vertical="center"/>
    </xf>
    <xf numFmtId="0" fontId="0" fillId="3" borderId="0" xfId="0" applyFill="1">
      <alignment vertical="center"/>
    </xf>
    <xf numFmtId="0" fontId="6" fillId="0" borderId="0" xfId="0" applyFont="1">
      <alignment vertical="center"/>
    </xf>
    <xf numFmtId="0" fontId="5" fillId="3" borderId="0" xfId="0" applyFont="1" applyFill="1">
      <alignment vertical="center"/>
    </xf>
    <xf numFmtId="0" fontId="7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6" fontId="0" fillId="5" borderId="4" xfId="5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0" fillId="0" borderId="0" xfId="5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5" fillId="0" borderId="0" xfId="0" applyNumberFormat="1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Protection="1">
      <alignment vertical="center"/>
      <protection locked="0"/>
    </xf>
    <xf numFmtId="0" fontId="10" fillId="2" borderId="9" xfId="0" applyFont="1" applyFill="1" applyBorder="1" applyAlignment="1">
      <alignment horizontal="center" vertical="center"/>
    </xf>
    <xf numFmtId="179" fontId="10" fillId="2" borderId="9" xfId="0" applyNumberFormat="1" applyFont="1" applyFill="1" applyBorder="1" applyAlignment="1">
      <alignment horizontal="center" vertical="center"/>
    </xf>
    <xf numFmtId="0" fontId="5" fillId="7" borderId="0" xfId="0" applyFont="1" applyFill="1">
      <alignment vertical="center"/>
    </xf>
    <xf numFmtId="0" fontId="4" fillId="7" borderId="10" xfId="0" applyFont="1" applyFill="1" applyBorder="1">
      <alignment vertical="center"/>
    </xf>
    <xf numFmtId="0" fontId="5" fillId="7" borderId="10" xfId="0" applyFont="1" applyFill="1" applyBorder="1">
      <alignment vertical="center"/>
    </xf>
    <xf numFmtId="0" fontId="5" fillId="7" borderId="11" xfId="0" applyFont="1" applyFill="1" applyBorder="1">
      <alignment vertical="center"/>
    </xf>
    <xf numFmtId="0" fontId="5" fillId="7" borderId="12" xfId="0" applyFont="1" applyFill="1" applyBorder="1">
      <alignment vertical="center"/>
    </xf>
    <xf numFmtId="0" fontId="5" fillId="7" borderId="13" xfId="0" applyFont="1" applyFill="1" applyBorder="1">
      <alignment vertical="center"/>
    </xf>
    <xf numFmtId="0" fontId="5" fillId="7" borderId="14" xfId="0" applyFont="1" applyFill="1" applyBorder="1">
      <alignment vertical="center"/>
    </xf>
    <xf numFmtId="0" fontId="5" fillId="7" borderId="0" xfId="0" applyFont="1" applyFill="1" applyAlignment="1">
      <alignment vertical="center" wrapText="1"/>
    </xf>
    <xf numFmtId="0" fontId="5" fillId="7" borderId="0" xfId="0" applyFont="1" applyFill="1" applyProtection="1">
      <alignment vertical="center"/>
      <protection locked="0"/>
    </xf>
    <xf numFmtId="0" fontId="5" fillId="7" borderId="15" xfId="0" applyFont="1" applyFill="1" applyBorder="1">
      <alignment vertical="center"/>
    </xf>
    <xf numFmtId="0" fontId="5" fillId="7" borderId="15" xfId="0" applyFont="1" applyFill="1" applyBorder="1" applyAlignment="1">
      <alignment vertical="center" wrapText="1"/>
    </xf>
    <xf numFmtId="0" fontId="5" fillId="7" borderId="15" xfId="0" applyFont="1" applyFill="1" applyBorder="1" applyProtection="1">
      <alignment vertical="center"/>
      <protection locked="0"/>
    </xf>
    <xf numFmtId="0" fontId="5" fillId="7" borderId="17" xfId="0" applyFont="1" applyFill="1" applyBorder="1">
      <alignment vertical="center"/>
    </xf>
    <xf numFmtId="0" fontId="5" fillId="7" borderId="16" xfId="0" applyFont="1" applyFill="1" applyBorder="1">
      <alignment vertical="center"/>
    </xf>
    <xf numFmtId="0" fontId="5" fillId="7" borderId="18" xfId="0" applyFont="1" applyFill="1" applyBorder="1">
      <alignment vertical="center"/>
    </xf>
    <xf numFmtId="0" fontId="7" fillId="7" borderId="11" xfId="0" applyFont="1" applyFill="1" applyBorder="1">
      <alignment vertical="center"/>
    </xf>
    <xf numFmtId="0" fontId="4" fillId="7" borderId="18" xfId="0" applyFont="1" applyFill="1" applyBorder="1">
      <alignment vertical="center"/>
    </xf>
    <xf numFmtId="0" fontId="5" fillId="7" borderId="11" xfId="0" applyFont="1" applyFill="1" applyBorder="1" applyAlignment="1">
      <alignment vertical="center" wrapText="1"/>
    </xf>
    <xf numFmtId="0" fontId="5" fillId="7" borderId="11" xfId="0" applyFont="1" applyFill="1" applyBorder="1" applyProtection="1">
      <alignment vertical="center"/>
      <protection locked="0"/>
    </xf>
    <xf numFmtId="0" fontId="5" fillId="7" borderId="0" xfId="0" applyFont="1" applyFill="1" applyAlignment="1">
      <alignment horizontal="right" vertical="center"/>
    </xf>
    <xf numFmtId="0" fontId="7" fillId="7" borderId="15" xfId="0" applyFont="1" applyFill="1" applyBorder="1">
      <alignment vertical="center"/>
    </xf>
    <xf numFmtId="0" fontId="5" fillId="7" borderId="15" xfId="0" applyFont="1" applyFill="1" applyBorder="1" applyAlignment="1">
      <alignment horizontal="right" vertical="center"/>
    </xf>
    <xf numFmtId="0" fontId="5" fillId="7" borderId="11" xfId="0" applyFont="1" applyFill="1" applyBorder="1" applyAlignment="1">
      <alignment horizontal="right" vertical="center"/>
    </xf>
    <xf numFmtId="0" fontId="10" fillId="7" borderId="13" xfId="0" applyFont="1" applyFill="1" applyBorder="1" applyAlignment="1">
      <alignment horizontal="center" vertical="center"/>
    </xf>
    <xf numFmtId="179" fontId="10" fillId="7" borderId="13" xfId="0" applyNumberFormat="1" applyFont="1" applyFill="1" applyBorder="1" applyAlignment="1">
      <alignment horizontal="center" vertical="center"/>
    </xf>
    <xf numFmtId="179" fontId="5" fillId="7" borderId="13" xfId="3" applyNumberFormat="1" applyFont="1" applyFill="1" applyBorder="1" applyProtection="1">
      <alignment vertical="center"/>
    </xf>
    <xf numFmtId="0" fontId="5" fillId="7" borderId="12" xfId="0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right" vertical="center"/>
    </xf>
    <xf numFmtId="0" fontId="5" fillId="7" borderId="14" xfId="0" applyFont="1" applyFill="1" applyBorder="1" applyAlignment="1">
      <alignment horizontal="right" vertical="center"/>
    </xf>
    <xf numFmtId="0" fontId="0" fillId="0" borderId="0" xfId="0" applyNumberFormat="1">
      <alignment vertical="center"/>
    </xf>
    <xf numFmtId="179" fontId="5" fillId="0" borderId="0" xfId="0" applyNumberFormat="1" applyFont="1" applyAlignment="1">
      <alignment vertical="center" wrapText="1"/>
    </xf>
    <xf numFmtId="0" fontId="11" fillId="2" borderId="9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180" fontId="5" fillId="0" borderId="9" xfId="3" applyNumberFormat="1" applyFont="1" applyFill="1" applyBorder="1" applyProtection="1">
      <alignment vertical="center"/>
    </xf>
    <xf numFmtId="179" fontId="5" fillId="7" borderId="9" xfId="3" applyNumberFormat="1" applyFont="1" applyFill="1" applyBorder="1" applyProtection="1">
      <alignment vertical="center"/>
    </xf>
    <xf numFmtId="0" fontId="13" fillId="2" borderId="9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9" xfId="0" applyFont="1" applyFill="1" applyBorder="1" applyAlignment="1" applyProtection="1">
      <alignment horizontal="center" vertical="center"/>
    </xf>
    <xf numFmtId="0" fontId="17" fillId="7" borderId="0" xfId="0" applyFont="1" applyFill="1">
      <alignment vertical="center"/>
    </xf>
    <xf numFmtId="0" fontId="19" fillId="7" borderId="0" xfId="0" applyFont="1" applyFill="1">
      <alignment vertical="center"/>
    </xf>
    <xf numFmtId="14" fontId="0" fillId="0" borderId="0" xfId="0" applyNumberFormat="1">
      <alignment vertical="center"/>
    </xf>
    <xf numFmtId="0" fontId="0" fillId="9" borderId="0" xfId="0" applyFill="1">
      <alignment vertical="center"/>
    </xf>
    <xf numFmtId="0" fontId="0" fillId="9" borderId="0" xfId="0" applyNumberFormat="1" applyFill="1">
      <alignment vertical="center"/>
    </xf>
    <xf numFmtId="0" fontId="0" fillId="3" borderId="0" xfId="0" applyFill="1" applyAlignment="1">
      <alignment horizontal="left" vertical="center"/>
    </xf>
    <xf numFmtId="0" fontId="0" fillId="3" borderId="0" xfId="0" applyNumberForma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>
      <alignment vertical="center"/>
    </xf>
    <xf numFmtId="0" fontId="15" fillId="7" borderId="19" xfId="0" applyFont="1" applyFill="1" applyBorder="1" applyAlignment="1" applyProtection="1">
      <alignment horizontal="center" vertical="center" wrapText="1"/>
    </xf>
    <xf numFmtId="0" fontId="15" fillId="7" borderId="22" xfId="0" applyFont="1" applyFill="1" applyBorder="1" applyAlignment="1" applyProtection="1">
      <alignment horizontal="center" vertical="center" wrapText="1"/>
    </xf>
    <xf numFmtId="0" fontId="13" fillId="2" borderId="20" xfId="0" applyFont="1" applyFill="1" applyBorder="1" applyAlignment="1">
      <alignment horizontal="center" vertical="center"/>
    </xf>
    <xf numFmtId="9" fontId="16" fillId="8" borderId="9" xfId="1" applyFont="1" applyFill="1" applyBorder="1" applyAlignment="1" applyProtection="1">
      <alignment horizontal="center" vertical="center"/>
      <protection locked="0"/>
    </xf>
    <xf numFmtId="3" fontId="16" fillId="7" borderId="21" xfId="3" applyNumberFormat="1" applyFont="1" applyFill="1" applyBorder="1" applyAlignment="1" applyProtection="1">
      <alignment horizontal="center" vertical="center"/>
    </xf>
    <xf numFmtId="9" fontId="16" fillId="8" borderId="19" xfId="1" applyFont="1" applyFill="1" applyBorder="1" applyAlignment="1" applyProtection="1">
      <alignment horizontal="center" vertical="center"/>
      <protection locked="0"/>
    </xf>
    <xf numFmtId="9" fontId="16" fillId="8" borderId="22" xfId="1" applyFont="1" applyFill="1" applyBorder="1" applyAlignment="1" applyProtection="1">
      <alignment horizontal="center" vertical="center"/>
      <protection locked="0"/>
    </xf>
    <xf numFmtId="0" fontId="16" fillId="8" borderId="19" xfId="1" applyNumberFormat="1" applyFont="1" applyFill="1" applyBorder="1" applyAlignment="1" applyProtection="1">
      <alignment horizontal="center" vertical="center"/>
      <protection locked="0"/>
    </xf>
    <xf numFmtId="0" fontId="16" fillId="8" borderId="22" xfId="1" applyNumberFormat="1" applyFont="1" applyFill="1" applyBorder="1" applyAlignment="1" applyProtection="1">
      <alignment horizontal="center" vertical="center"/>
      <protection locked="0"/>
    </xf>
    <xf numFmtId="0" fontId="16" fillId="8" borderId="9" xfId="1" applyNumberFormat="1" applyFont="1" applyFill="1" applyBorder="1" applyAlignment="1" applyProtection="1">
      <alignment horizontal="center" vertical="center"/>
      <protection locked="0"/>
    </xf>
    <xf numFmtId="0" fontId="15" fillId="7" borderId="19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16" fillId="8" borderId="10" xfId="1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0" fontId="13" fillId="2" borderId="18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9" fontId="16" fillId="8" borderId="10" xfId="1" applyFont="1" applyFill="1" applyBorder="1" applyAlignment="1" applyProtection="1">
      <alignment horizontal="center" vertical="center"/>
      <protection locked="0"/>
    </xf>
    <xf numFmtId="3" fontId="16" fillId="7" borderId="16" xfId="3" applyNumberFormat="1" applyFont="1" applyFill="1" applyBorder="1" applyAlignment="1" applyProtection="1">
      <alignment horizontal="center" vertical="center"/>
    </xf>
    <xf numFmtId="3" fontId="16" fillId="7" borderId="15" xfId="3" applyNumberFormat="1" applyFont="1" applyFill="1" applyBorder="1" applyAlignment="1" applyProtection="1">
      <alignment horizontal="center" vertical="center"/>
    </xf>
    <xf numFmtId="3" fontId="16" fillId="7" borderId="14" xfId="3" applyNumberFormat="1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5" fillId="7" borderId="22" xfId="0" applyFont="1" applyFill="1" applyBorder="1" applyAlignment="1">
      <alignment horizontal="center" vertical="center"/>
    </xf>
    <xf numFmtId="49" fontId="9" fillId="3" borderId="0" xfId="5" applyNumberFormat="1" applyFont="1" applyFill="1" applyAlignment="1">
      <alignment horizontal="left" vertical="center"/>
    </xf>
  </cellXfs>
  <cellStyles count="6">
    <cellStyle name="Comma [0] 2" xfId="2" xr:uid="{AA80E44A-729E-4C68-9030-4F09CCF6E8C9}"/>
    <cellStyle name="백분율" xfId="1" builtinId="5"/>
    <cellStyle name="쉼표 [0]" xfId="3" builtinId="6"/>
    <cellStyle name="쉼표 [0] 4" xfId="4" xr:uid="{002DCE7D-E3E8-4B8A-A46C-59E840EE653B}"/>
    <cellStyle name="쉼표 [0] 4 2" xfId="5" xr:uid="{1DD97C09-FFE3-4D52-937D-2D32DA5C4F80}"/>
    <cellStyle name="표준" xfId="0" builtinId="0"/>
  </cellStyles>
  <dxfs count="0"/>
  <tableStyles count="0" defaultTableStyle="TableStyleMedium2" defaultPivotStyle="PivotStyleLight16"/>
  <colors>
    <mruColors>
      <color rgb="FFFEFFFF"/>
      <color rgb="FFFEF5F0"/>
      <color rgb="FF3D6BBD"/>
      <color rgb="FF5D84CB"/>
      <color rgb="FFFF66CC"/>
      <color rgb="FFE6EBF6"/>
      <color rgb="FFDFE1E6"/>
      <color rgb="FF172B4D"/>
      <color rgb="FF6B778C"/>
      <color rgb="FFA1A5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'V1'!$C$35</c:f>
              <c:strCache>
                <c:ptCount val="1"/>
                <c:pt idx="0">
                  <c:v>예상 생산량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'V1'!$D$34:$H$34</c:f>
              <c:numCache>
                <c:formatCode>General</c:formatCode>
                <c:ptCount val="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</c:numCache>
            </c:numRef>
          </c:cat>
          <c:val>
            <c:numRef>
              <c:f>'V1'!$D$35:$H$35</c:f>
              <c:numCache>
                <c:formatCode>#,##0_ </c:formatCode>
                <c:ptCount val="5"/>
                <c:pt idx="0">
                  <c:v>102592</c:v>
                </c:pt>
                <c:pt idx="1">
                  <c:v>88360</c:v>
                </c:pt>
                <c:pt idx="2">
                  <c:v>86138</c:v>
                </c:pt>
                <c:pt idx="3">
                  <c:v>77234</c:v>
                </c:pt>
                <c:pt idx="4">
                  <c:v>68887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4A-4778-BC20-F290C1832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23068319"/>
        <c:axId val="1878344895"/>
      </c:barChart>
      <c:lineChart>
        <c:grouping val="standard"/>
        <c:varyColors val="0"/>
        <c:ser>
          <c:idx val="0"/>
          <c:order val="0"/>
          <c:tx>
            <c:strRef>
              <c:f>'V1'!$L$35</c:f>
              <c:strCache>
                <c:ptCount val="1"/>
                <c:pt idx="0">
                  <c:v>예상 가동수익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'V1'!$D$34:$H$34</c:f>
              <c:numCache>
                <c:formatCode>General</c:formatCode>
                <c:ptCount val="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</c:numCache>
            </c:numRef>
          </c:cat>
          <c:val>
            <c:numRef>
              <c:f>'V1'!$M$35:$Q$35</c:f>
              <c:numCache>
                <c:formatCode>#,##0_ </c:formatCode>
                <c:ptCount val="5"/>
                <c:pt idx="0">
                  <c:v>21954688</c:v>
                </c:pt>
                <c:pt idx="1">
                  <c:v>17760360</c:v>
                </c:pt>
                <c:pt idx="2">
                  <c:v>15332564</c:v>
                </c:pt>
                <c:pt idx="3">
                  <c:v>12357440</c:v>
                </c:pt>
                <c:pt idx="4">
                  <c:v>9781954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4A-4778-BC20-F290C1832B0D}"/>
            </c:ext>
          </c:extLst>
        </c:ser>
        <c:ser>
          <c:idx val="2"/>
          <c:order val="2"/>
          <c:tx>
            <c:strRef>
              <c:f>'V1'!$C$28</c:f>
              <c:strCache>
                <c:ptCount val="1"/>
                <c:pt idx="0">
                  <c:v>총 유지보수비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'V1'!$D$34:$H$34</c:f>
              <c:numCache>
                <c:formatCode>General</c:formatCode>
                <c:ptCount val="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</c:numCache>
            </c:numRef>
          </c:cat>
          <c:val>
            <c:numRef>
              <c:f>'V1'!$D$28:$H$28</c:f>
              <c:numCache>
                <c:formatCode>#,##0_ </c:formatCode>
                <c:ptCount val="5"/>
                <c:pt idx="0">
                  <c:v>8207360</c:v>
                </c:pt>
                <c:pt idx="1">
                  <c:v>7952400</c:v>
                </c:pt>
                <c:pt idx="2">
                  <c:v>9475180</c:v>
                </c:pt>
                <c:pt idx="3">
                  <c:v>9654250</c:v>
                </c:pt>
                <c:pt idx="4">
                  <c:v>9644180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4A-4778-BC20-F290C1832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911759"/>
        <c:axId val="212881759"/>
      </c:lineChart>
      <c:catAx>
        <c:axId val="220911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2881759"/>
        <c:crosses val="autoZero"/>
        <c:auto val="1"/>
        <c:lblAlgn val="ctr"/>
        <c:lblOffset val="100"/>
        <c:noMultiLvlLbl val="0"/>
      </c:catAx>
      <c:valAx>
        <c:axId val="212881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0911759"/>
        <c:crosses val="autoZero"/>
        <c:crossBetween val="between"/>
      </c:valAx>
      <c:valAx>
        <c:axId val="1878344895"/>
        <c:scaling>
          <c:orientation val="minMax"/>
        </c:scaling>
        <c:delete val="0"/>
        <c:axPos val="r"/>
        <c:numFmt formatCode="#,##0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3068319"/>
        <c:crosses val="max"/>
        <c:crossBetween val="between"/>
      </c:valAx>
      <c:catAx>
        <c:axId val="2230683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783448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18</xdr:row>
      <xdr:rowOff>0</xdr:rowOff>
    </xdr:from>
    <xdr:to>
      <xdr:col>17</xdr:col>
      <xdr:colOff>0</xdr:colOff>
      <xdr:row>25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59A785D4-4780-45FF-AE42-A345E1C1D5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8253-4D66-4A45-8872-B832B7A04F9D}">
  <dimension ref="A1:U51"/>
  <sheetViews>
    <sheetView showGridLines="0" zoomScaleNormal="100" workbookViewId="0">
      <selection activeCell="D3" sqref="D3:G3"/>
    </sheetView>
  </sheetViews>
  <sheetFormatPr defaultRowHeight="19.5" customHeight="1" x14ac:dyDescent="0.3"/>
  <cols>
    <col min="1" max="1" width="8" style="1" bestFit="1" customWidth="1"/>
    <col min="2" max="2" width="2.5" style="1" customWidth="1"/>
    <col min="3" max="3" width="11.75" style="1" customWidth="1"/>
    <col min="4" max="8" width="10.625" style="1" customWidth="1"/>
    <col min="9" max="9" width="2.5" style="1" customWidth="1"/>
    <col min="10" max="10" width="6.5" style="1" customWidth="1"/>
    <col min="11" max="11" width="2.5" style="1" customWidth="1"/>
    <col min="12" max="12" width="11.5" style="1" customWidth="1"/>
    <col min="13" max="13" width="10.625" style="1" customWidth="1"/>
    <col min="14" max="14" width="11.125" style="1" customWidth="1"/>
    <col min="15" max="15" width="11.25" style="1" customWidth="1"/>
    <col min="16" max="16" width="10.875" style="1" customWidth="1"/>
    <col min="17" max="17" width="11.125" style="1" customWidth="1"/>
    <col min="18" max="18" width="2.5" style="1" customWidth="1"/>
    <col min="19" max="20" width="9" style="1"/>
    <col min="21" max="21" width="9.625" style="1" bestFit="1" customWidth="1"/>
    <col min="22" max="16384" width="9" style="1"/>
  </cols>
  <sheetData>
    <row r="1" spans="1:18" ht="13.5" x14ac:dyDescent="0.3">
      <c r="A1" s="1" t="str">
        <f>_xll.AUD_HIDE_COLUMNS(TRUE)</f>
        <v>HIDDEN</v>
      </c>
    </row>
    <row r="2" spans="1:18" ht="9" customHeight="1" x14ac:dyDescent="0.3">
      <c r="B2" s="41"/>
      <c r="C2" s="40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9"/>
    </row>
    <row r="3" spans="1:18" ht="23.25" customHeight="1" x14ac:dyDescent="0.3">
      <c r="B3" s="37"/>
      <c r="C3" s="63" t="s">
        <v>24</v>
      </c>
      <c r="D3" s="87" t="str">
        <f>'T1'!C6</f>
        <v>Type B</v>
      </c>
      <c r="E3" s="87"/>
      <c r="F3" s="87"/>
      <c r="G3" s="87"/>
      <c r="H3" s="33"/>
      <c r="I3" s="33"/>
      <c r="J3" s="33"/>
      <c r="K3" s="33"/>
      <c r="L3" s="25"/>
      <c r="M3" s="25"/>
      <c r="N3" s="25"/>
      <c r="O3" s="25"/>
      <c r="P3" s="25"/>
      <c r="Q3" s="25"/>
      <c r="R3" s="30"/>
    </row>
    <row r="4" spans="1:18" ht="9" customHeight="1" x14ac:dyDescent="0.3">
      <c r="B4" s="38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1"/>
    </row>
    <row r="5" spans="1:18" ht="13.5" x14ac:dyDescent="0.3">
      <c r="A5" s="1" t="str">
        <f>_xll.AUD_HIDE_ROWS(TRUE)</f>
        <v>HIDDEN</v>
      </c>
      <c r="B5" s="73"/>
      <c r="C5" s="5" t="s">
        <v>84</v>
      </c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spans="1:18" ht="15" customHeight="1" x14ac:dyDescent="0.3">
      <c r="B6" s="39"/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9"/>
    </row>
    <row r="7" spans="1:18" ht="36" customHeight="1" x14ac:dyDescent="0.3">
      <c r="B7" s="37"/>
      <c r="C7" s="60" t="s">
        <v>28</v>
      </c>
      <c r="D7" s="95" t="s">
        <v>26</v>
      </c>
      <c r="E7" s="95"/>
      <c r="F7" s="76">
        <v>2026</v>
      </c>
      <c r="G7" s="76"/>
      <c r="H7" s="88">
        <v>2027</v>
      </c>
      <c r="I7" s="89"/>
      <c r="J7" s="89"/>
      <c r="K7" s="90"/>
      <c r="L7" s="76">
        <v>2028</v>
      </c>
      <c r="M7" s="76"/>
      <c r="N7" s="76">
        <v>2029</v>
      </c>
      <c r="O7" s="76"/>
      <c r="P7" s="76">
        <v>2030</v>
      </c>
      <c r="Q7" s="76"/>
      <c r="R7" s="30"/>
    </row>
    <row r="8" spans="1:18" ht="33.950000000000003" customHeight="1" x14ac:dyDescent="0.3">
      <c r="B8" s="37"/>
      <c r="C8" s="61" t="s">
        <v>32</v>
      </c>
      <c r="D8" s="96" t="s">
        <v>86</v>
      </c>
      <c r="E8" s="97"/>
      <c r="F8" s="79">
        <f>IFERROR(INDEX('T1'!$G:$G, MATCH($C$5&amp;$C8&amp;"@"&amp;$D8&amp;F$7, 'T1'!$I:$I, 0)), "" )</f>
        <v>0.98</v>
      </c>
      <c r="G8" s="80"/>
      <c r="H8" s="79">
        <f>IFERROR(INDEX('T1'!$G:$G, MATCH($C$5&amp;$C8&amp;"@"&amp;$D8&amp;H$7, 'T1'!$I:$I, 0)), "" )</f>
        <v>0.97</v>
      </c>
      <c r="I8" s="91"/>
      <c r="J8" s="91"/>
      <c r="K8" s="80"/>
      <c r="L8" s="79">
        <f>IFERROR(INDEX('T1'!$G:$G, MATCH($C$5&amp;$C8&amp;"@"&amp;$D8&amp;L$7, 'T1'!$I:$I, 0)), "" )</f>
        <v>0.96</v>
      </c>
      <c r="M8" s="80"/>
      <c r="N8" s="79">
        <f>IFERROR(INDEX('T1'!$G:$G, MATCH($C$5&amp;$C8&amp;"@"&amp;$D8&amp;N$7, 'T1'!$I:$I, 0)), "" )</f>
        <v>0.95000000000000007</v>
      </c>
      <c r="O8" s="80"/>
      <c r="P8" s="77">
        <f>IFERROR(INDEX('T1'!$G:$G, MATCH($C$5&amp;$C8&amp;"@"&amp;$D8&amp;P$7, 'T1'!$I:$I, 0)), "" )</f>
        <v>0.94000000000000006</v>
      </c>
      <c r="Q8" s="77"/>
      <c r="R8" s="30"/>
    </row>
    <row r="9" spans="1:18" ht="33.950000000000003" customHeight="1" x14ac:dyDescent="0.3">
      <c r="B9" s="37"/>
      <c r="C9" s="61" t="s">
        <v>33</v>
      </c>
      <c r="D9" s="84" t="s">
        <v>87</v>
      </c>
      <c r="E9" s="85"/>
      <c r="F9" s="81">
        <f>IFERROR(INDEX('T1'!$G:$G, MATCH($C$5&amp;$C9&amp;"@"&amp;$D9&amp;F$7, 'T1'!$I:$I, 0)), "" )</f>
        <v>300</v>
      </c>
      <c r="G9" s="82"/>
      <c r="H9" s="81">
        <f>IFERROR(INDEX('T1'!$G:$G, MATCH($C$5&amp;$C9&amp;"@"&amp;$D9&amp;H$7, 'T1'!$I:$I, 0)), "" )</f>
        <v>300</v>
      </c>
      <c r="I9" s="86"/>
      <c r="J9" s="86"/>
      <c r="K9" s="82"/>
      <c r="L9" s="81">
        <f>IFERROR(INDEX('T1'!$G:$G, MATCH($C$5&amp;$C9&amp;"@"&amp;$D9&amp;L$7, 'T1'!$I:$I, 0)), "" )</f>
        <v>300</v>
      </c>
      <c r="M9" s="82"/>
      <c r="N9" s="81">
        <f>IFERROR(INDEX('T1'!$G:$G, MATCH($C$5&amp;$C9&amp;"@"&amp;$D9&amp;N$7, 'T1'!$I:$I, 0)), "" )</f>
        <v>300</v>
      </c>
      <c r="O9" s="82"/>
      <c r="P9" s="83">
        <f>IFERROR(INDEX('T1'!$G:$G, MATCH($C$5&amp;$C9&amp;"@"&amp;$D9&amp;P$7, 'T1'!$I:$I, 0)), "" )</f>
        <v>300</v>
      </c>
      <c r="Q9" s="83"/>
      <c r="R9" s="30"/>
    </row>
    <row r="10" spans="1:18" ht="33.950000000000003" customHeight="1" x14ac:dyDescent="0.3">
      <c r="B10" s="37"/>
      <c r="C10" s="61" t="s">
        <v>34</v>
      </c>
      <c r="D10" s="84" t="s">
        <v>88</v>
      </c>
      <c r="E10" s="85"/>
      <c r="F10" s="81">
        <f>IFERROR(INDEX('T1'!$G:$G, MATCH($C$5&amp;$C10&amp;"@"&amp;$D10&amp;F$7, 'T1'!$I:$I, 0)), "" )</f>
        <v>80</v>
      </c>
      <c r="G10" s="82"/>
      <c r="H10" s="81">
        <f>IFERROR(INDEX('T1'!$G:$G, MATCH($C$5&amp;$C10&amp;"@"&amp;$D10&amp;H$7, 'T1'!$I:$I, 0)), "" )</f>
        <v>90</v>
      </c>
      <c r="I10" s="86"/>
      <c r="J10" s="86"/>
      <c r="K10" s="82"/>
      <c r="L10" s="81">
        <f>IFERROR(INDEX('T1'!$G:$G, MATCH($C$5&amp;$C10&amp;"@"&amp;$D10&amp;L$7, 'T1'!$I:$I, 0)), "" )</f>
        <v>110</v>
      </c>
      <c r="M10" s="82"/>
      <c r="N10" s="81">
        <f>IFERROR(INDEX('T1'!$G:$G, MATCH($C$5&amp;$C10&amp;"@"&amp;$D10&amp;N$7, 'T1'!$I:$I, 0)), "" )</f>
        <v>125</v>
      </c>
      <c r="O10" s="82"/>
      <c r="P10" s="83">
        <f>IFERROR(INDEX('T1'!$G:$G, MATCH($C$5&amp;$C10&amp;"@"&amp;$D10&amp;P$7, 'T1'!$I:$I, 0)), "" )</f>
        <v>140</v>
      </c>
      <c r="Q10" s="83"/>
      <c r="R10" s="30"/>
    </row>
    <row r="11" spans="1:18" ht="33.950000000000003" customHeight="1" x14ac:dyDescent="0.3">
      <c r="B11" s="37"/>
      <c r="C11" s="62" t="s">
        <v>35</v>
      </c>
      <c r="D11" s="74" t="s">
        <v>70</v>
      </c>
      <c r="E11" s="75"/>
      <c r="F11" s="78">
        <f ca="1">(D35*F8*F9)-(D35*F10)</f>
        <v>21954688</v>
      </c>
      <c r="G11" s="78"/>
      <c r="H11" s="92">
        <f ca="1">(E35*H8*H9)-(E35*H10)</f>
        <v>17760360</v>
      </c>
      <c r="I11" s="93"/>
      <c r="J11" s="93">
        <f t="shared" ref="J11" ca="1" si="0">(H35*J8)*J9-J10</f>
        <v>0</v>
      </c>
      <c r="K11" s="94"/>
      <c r="L11" s="78">
        <f ca="1">(F35*L8*L9)-(F35*L10)</f>
        <v>15332564</v>
      </c>
      <c r="M11" s="78"/>
      <c r="N11" s="78">
        <f ca="1">(G35*N8*N9)-(G35*N10)</f>
        <v>12357440</v>
      </c>
      <c r="O11" s="78"/>
      <c r="P11" s="78">
        <f ca="1">(H35*P8*P9)-(H35*P10)</f>
        <v>9781954</v>
      </c>
      <c r="Q11" s="78"/>
      <c r="R11" s="30"/>
    </row>
    <row r="12" spans="1:18" ht="15" customHeight="1" x14ac:dyDescent="0.3">
      <c r="B12" s="38"/>
      <c r="C12" s="34"/>
      <c r="D12" s="35"/>
      <c r="E12" s="36"/>
      <c r="F12" s="36"/>
      <c r="G12" s="36"/>
      <c r="H12" s="36"/>
      <c r="I12" s="36"/>
      <c r="J12" s="36"/>
      <c r="K12" s="36"/>
      <c r="L12" s="34"/>
      <c r="M12" s="34"/>
      <c r="N12" s="34"/>
      <c r="O12" s="34"/>
      <c r="P12" s="34"/>
      <c r="Q12" s="34"/>
      <c r="R12" s="31"/>
    </row>
    <row r="13" spans="1:18" ht="15" customHeight="1" x14ac:dyDescent="0.3">
      <c r="D13" s="21"/>
      <c r="E13" s="22"/>
      <c r="F13" s="22"/>
      <c r="G13" s="22"/>
      <c r="H13" s="22"/>
      <c r="I13" s="22"/>
      <c r="J13" s="22"/>
      <c r="K13" s="22"/>
    </row>
    <row r="14" spans="1:18" ht="15" customHeight="1" x14ac:dyDescent="0.3">
      <c r="D14" s="21"/>
      <c r="E14" s="22"/>
      <c r="F14" s="22"/>
      <c r="G14" s="22"/>
      <c r="H14" s="22"/>
      <c r="I14" s="22"/>
      <c r="J14" s="22"/>
      <c r="K14" s="22"/>
    </row>
    <row r="15" spans="1:18" ht="15" customHeight="1" x14ac:dyDescent="0.3">
      <c r="B15" s="39"/>
      <c r="C15" s="28"/>
      <c r="D15" s="42"/>
      <c r="E15" s="43"/>
      <c r="F15" s="43"/>
      <c r="G15" s="43"/>
      <c r="H15" s="43"/>
      <c r="I15" s="43"/>
      <c r="J15" s="43"/>
      <c r="K15" s="43"/>
      <c r="L15" s="28"/>
      <c r="M15" s="28"/>
      <c r="N15" s="28"/>
      <c r="O15" s="28"/>
      <c r="P15" s="28"/>
      <c r="Q15" s="28"/>
      <c r="R15" s="29"/>
    </row>
    <row r="16" spans="1:18" ht="15" customHeight="1" x14ac:dyDescent="0.3">
      <c r="B16" s="37"/>
      <c r="C16" s="64" t="s">
        <v>36</v>
      </c>
      <c r="D16" s="32"/>
      <c r="E16" s="33"/>
      <c r="F16" s="33"/>
      <c r="G16" s="33"/>
      <c r="H16" s="33"/>
      <c r="I16" s="33"/>
      <c r="J16" s="33"/>
      <c r="K16" s="33"/>
      <c r="L16" s="25"/>
      <c r="M16" s="25"/>
      <c r="N16" s="25"/>
      <c r="O16" s="25"/>
      <c r="P16" s="25"/>
      <c r="Q16" s="25"/>
      <c r="R16" s="30"/>
    </row>
    <row r="17" spans="1:18" ht="15" customHeight="1" x14ac:dyDescent="0.3">
      <c r="B17" s="38"/>
      <c r="C17" s="34"/>
      <c r="D17" s="35"/>
      <c r="E17" s="36"/>
      <c r="F17" s="36"/>
      <c r="G17" s="36"/>
      <c r="H17" s="36"/>
      <c r="I17" s="36"/>
      <c r="J17" s="36"/>
      <c r="K17" s="36"/>
      <c r="L17" s="34"/>
      <c r="M17" s="34"/>
      <c r="N17" s="34"/>
      <c r="O17" s="34"/>
      <c r="P17" s="34"/>
      <c r="Q17" s="34"/>
      <c r="R17" s="31"/>
    </row>
    <row r="18" spans="1:18" ht="15" customHeight="1" x14ac:dyDescent="0.3">
      <c r="B18" s="39"/>
      <c r="C18" s="28"/>
      <c r="D18" s="42"/>
      <c r="E18" s="43"/>
      <c r="F18" s="43"/>
      <c r="G18" s="43"/>
      <c r="H18" s="43"/>
      <c r="I18" s="43"/>
      <c r="J18" s="43"/>
      <c r="K18" s="43"/>
      <c r="L18" s="28"/>
      <c r="M18" s="28"/>
      <c r="N18" s="28"/>
      <c r="O18" s="28"/>
      <c r="P18" s="28"/>
      <c r="Q18" s="28"/>
      <c r="R18" s="29"/>
    </row>
    <row r="19" spans="1:18" ht="29.25" customHeight="1" x14ac:dyDescent="0.3">
      <c r="B19" s="37"/>
      <c r="C19" s="25"/>
      <c r="D19" s="32"/>
      <c r="E19" s="33"/>
      <c r="F19" s="33"/>
      <c r="G19" s="33"/>
      <c r="H19" s="33"/>
      <c r="I19" s="33"/>
      <c r="J19" s="33"/>
      <c r="K19" s="33"/>
      <c r="L19" s="25"/>
      <c r="M19" s="25"/>
      <c r="N19" s="25"/>
      <c r="O19" s="25"/>
      <c r="P19" s="25"/>
      <c r="Q19" s="25"/>
      <c r="R19" s="30"/>
    </row>
    <row r="20" spans="1:18" ht="29.25" customHeight="1" x14ac:dyDescent="0.3">
      <c r="B20" s="37"/>
      <c r="C20" s="25"/>
      <c r="D20" s="32"/>
      <c r="E20" s="33"/>
      <c r="F20" s="33"/>
      <c r="G20" s="33"/>
      <c r="H20" s="33"/>
      <c r="I20" s="33"/>
      <c r="J20" s="33"/>
      <c r="K20" s="33"/>
      <c r="L20" s="25"/>
      <c r="M20" s="25"/>
      <c r="N20" s="25"/>
      <c r="O20" s="25"/>
      <c r="P20" s="25"/>
      <c r="Q20" s="25"/>
      <c r="R20" s="30"/>
    </row>
    <row r="21" spans="1:18" ht="29.25" customHeight="1" x14ac:dyDescent="0.3">
      <c r="B21" s="37"/>
      <c r="C21" s="25"/>
      <c r="D21" s="32"/>
      <c r="E21" s="33"/>
      <c r="F21" s="33"/>
      <c r="G21" s="33"/>
      <c r="H21" s="33"/>
      <c r="I21" s="33"/>
      <c r="J21" s="33"/>
      <c r="K21" s="33"/>
      <c r="L21" s="25"/>
      <c r="M21" s="25"/>
      <c r="N21" s="25"/>
      <c r="O21" s="25"/>
      <c r="P21" s="25"/>
      <c r="Q21" s="25"/>
      <c r="R21" s="30"/>
    </row>
    <row r="22" spans="1:18" ht="29.25" customHeight="1" x14ac:dyDescent="0.3">
      <c r="B22" s="37"/>
      <c r="C22" s="25"/>
      <c r="D22" s="32"/>
      <c r="E22" s="33"/>
      <c r="F22" s="33"/>
      <c r="G22" s="33"/>
      <c r="H22" s="33"/>
      <c r="I22" s="33"/>
      <c r="J22" s="33"/>
      <c r="K22" s="33"/>
      <c r="L22" s="25"/>
      <c r="M22" s="25"/>
      <c r="N22" s="25"/>
      <c r="O22" s="25"/>
      <c r="P22" s="25"/>
      <c r="Q22" s="25"/>
      <c r="R22" s="30"/>
    </row>
    <row r="23" spans="1:18" ht="29.25" customHeight="1" x14ac:dyDescent="0.3">
      <c r="B23" s="37"/>
      <c r="C23" s="25"/>
      <c r="D23" s="32"/>
      <c r="E23" s="33"/>
      <c r="F23" s="33"/>
      <c r="G23" s="33"/>
      <c r="H23" s="33"/>
      <c r="I23" s="33"/>
      <c r="J23" s="33"/>
      <c r="K23" s="33"/>
      <c r="L23" s="25"/>
      <c r="M23" s="25"/>
      <c r="N23" s="25"/>
      <c r="O23" s="25"/>
      <c r="P23" s="25"/>
      <c r="Q23" s="25"/>
      <c r="R23" s="30"/>
    </row>
    <row r="24" spans="1:18" ht="29.25" customHeight="1" x14ac:dyDescent="0.3">
      <c r="B24" s="37"/>
      <c r="C24" s="25"/>
      <c r="D24" s="32"/>
      <c r="E24" s="33"/>
      <c r="F24" s="33"/>
      <c r="G24" s="33"/>
      <c r="H24" s="33"/>
      <c r="I24" s="33"/>
      <c r="J24" s="33"/>
      <c r="K24" s="33"/>
      <c r="L24" s="25"/>
      <c r="M24" s="25"/>
      <c r="N24" s="25"/>
      <c r="O24" s="25"/>
      <c r="P24" s="25"/>
      <c r="Q24" s="25"/>
      <c r="R24" s="30"/>
    </row>
    <row r="25" spans="1:18" ht="29.25" customHeight="1" x14ac:dyDescent="0.3">
      <c r="B25" s="37"/>
      <c r="C25" s="25"/>
      <c r="D25" s="32"/>
      <c r="E25" s="33"/>
      <c r="F25" s="33"/>
      <c r="G25" s="33"/>
      <c r="H25" s="33"/>
      <c r="I25" s="33"/>
      <c r="J25" s="33"/>
      <c r="K25" s="33"/>
      <c r="L25" s="25"/>
      <c r="M25" s="25"/>
      <c r="N25" s="25"/>
      <c r="O25" s="25"/>
      <c r="P25" s="25"/>
      <c r="Q25" s="25"/>
      <c r="R25" s="30"/>
    </row>
    <row r="26" spans="1:18" ht="15" customHeight="1" x14ac:dyDescent="0.3">
      <c r="B26" s="38"/>
      <c r="C26" s="34"/>
      <c r="D26" s="35"/>
      <c r="E26" s="36"/>
      <c r="F26" s="36"/>
      <c r="G26" s="36"/>
      <c r="H26" s="36"/>
      <c r="I26" s="36"/>
      <c r="J26" s="36"/>
      <c r="K26" s="36"/>
      <c r="L26" s="34"/>
      <c r="M26" s="34"/>
      <c r="N26" s="34"/>
      <c r="O26" s="34"/>
      <c r="P26" s="34"/>
      <c r="Q26" s="34"/>
      <c r="R26" s="31"/>
    </row>
    <row r="27" spans="1:18" ht="29.25" customHeight="1" x14ac:dyDescent="0.3">
      <c r="D27" s="21"/>
      <c r="E27" s="22"/>
      <c r="F27" s="22"/>
      <c r="G27" s="22"/>
      <c r="H27" s="22"/>
      <c r="I27" s="22"/>
      <c r="J27" s="22"/>
      <c r="K27" s="22"/>
    </row>
    <row r="28" spans="1:18" ht="19.5" customHeight="1" x14ac:dyDescent="0.3">
      <c r="A28" s="1" t="str">
        <f>_xll.AUD_HIDE_ROWS(TRUE)</f>
        <v>HIDDEN</v>
      </c>
      <c r="C28" s="1" t="s">
        <v>67</v>
      </c>
      <c r="D28" s="55">
        <f ca="1">D35*F10</f>
        <v>8207360</v>
      </c>
      <c r="E28" s="55">
        <f ca="1">E35*H10</f>
        <v>7952400</v>
      </c>
      <c r="F28" s="55">
        <f ca="1">F35*L10</f>
        <v>9475180</v>
      </c>
      <c r="G28" s="55">
        <f ca="1">G35*N10</f>
        <v>9654250</v>
      </c>
      <c r="H28" s="55">
        <f ca="1">H35*P10</f>
        <v>9644180</v>
      </c>
      <c r="I28" s="22"/>
      <c r="J28" s="22"/>
      <c r="K28" s="22"/>
    </row>
    <row r="29" spans="1:18" ht="19.5" customHeight="1" x14ac:dyDescent="0.3">
      <c r="A29" s="1" t="str">
        <f>_xll.AUD_HIDE_ROWS(TRUE)</f>
        <v>HIDDEN</v>
      </c>
      <c r="C29" s="1" t="s">
        <v>0</v>
      </c>
      <c r="D29" s="1">
        <v>1</v>
      </c>
      <c r="E29" s="1">
        <v>2</v>
      </c>
      <c r="F29" s="1">
        <v>3</v>
      </c>
      <c r="G29" s="1">
        <v>4</v>
      </c>
      <c r="H29" s="1">
        <v>5</v>
      </c>
    </row>
    <row r="30" spans="1:18" ht="15" customHeight="1" x14ac:dyDescent="0.3">
      <c r="B30" s="39"/>
      <c r="C30" s="40"/>
      <c r="D30" s="28"/>
      <c r="E30" s="28"/>
      <c r="F30" s="28"/>
      <c r="G30" s="28"/>
      <c r="H30" s="47"/>
      <c r="I30" s="51"/>
      <c r="K30" s="39"/>
      <c r="L30" s="40"/>
      <c r="M30" s="28"/>
      <c r="N30" s="28"/>
      <c r="O30" s="28"/>
      <c r="P30" s="28"/>
      <c r="Q30" s="47"/>
      <c r="R30" s="29"/>
    </row>
    <row r="31" spans="1:18" ht="15" customHeight="1" x14ac:dyDescent="0.3">
      <c r="B31" s="37"/>
      <c r="C31" s="64" t="s">
        <v>69</v>
      </c>
      <c r="D31" s="25"/>
      <c r="E31" s="25"/>
      <c r="F31" s="25"/>
      <c r="G31" s="25"/>
      <c r="H31" s="44"/>
      <c r="I31" s="52"/>
      <c r="K31" s="37"/>
      <c r="L31" s="64" t="s">
        <v>38</v>
      </c>
      <c r="M31" s="25"/>
      <c r="N31" s="25"/>
      <c r="O31" s="25"/>
      <c r="P31" s="25"/>
      <c r="Q31" s="44"/>
      <c r="R31" s="30"/>
    </row>
    <row r="32" spans="1:18" ht="15" customHeight="1" x14ac:dyDescent="0.3">
      <c r="B32" s="38"/>
      <c r="C32" s="45"/>
      <c r="D32" s="34"/>
      <c r="E32" s="34"/>
      <c r="F32" s="34"/>
      <c r="G32" s="34"/>
      <c r="H32" s="46"/>
      <c r="I32" s="53"/>
      <c r="K32" s="38"/>
      <c r="L32" s="45"/>
      <c r="M32" s="34"/>
      <c r="N32" s="34"/>
      <c r="O32" s="34"/>
      <c r="P32" s="34"/>
      <c r="Q32" s="46"/>
      <c r="R32" s="31"/>
    </row>
    <row r="33" spans="1:21" ht="15" customHeight="1" x14ac:dyDescent="0.3">
      <c r="B33" s="39"/>
      <c r="C33" s="25"/>
      <c r="D33" s="25"/>
      <c r="E33" s="25"/>
      <c r="F33" s="25"/>
      <c r="G33" s="25"/>
      <c r="H33" s="25"/>
      <c r="I33" s="29"/>
      <c r="K33" s="39"/>
      <c r="L33" s="25"/>
      <c r="M33" s="25"/>
      <c r="N33" s="25"/>
      <c r="O33" s="25"/>
      <c r="P33" s="25"/>
      <c r="Q33" s="25"/>
      <c r="R33" s="29"/>
    </row>
    <row r="34" spans="1:21" ht="36.75" customHeight="1" x14ac:dyDescent="0.3">
      <c r="A34" s="1" t="s">
        <v>39</v>
      </c>
      <c r="B34" s="37"/>
      <c r="C34" s="56" t="s">
        <v>37</v>
      </c>
      <c r="D34" s="56">
        <v>2026</v>
      </c>
      <c r="E34" s="56">
        <v>2027</v>
      </c>
      <c r="F34" s="56">
        <v>2028</v>
      </c>
      <c r="G34" s="56">
        <v>2029</v>
      </c>
      <c r="H34" s="56">
        <v>2030</v>
      </c>
      <c r="I34" s="48"/>
      <c r="K34" s="37"/>
      <c r="L34" s="56" t="s">
        <v>37</v>
      </c>
      <c r="M34" s="56">
        <v>2026</v>
      </c>
      <c r="N34" s="56">
        <v>2027</v>
      </c>
      <c r="O34" s="56">
        <v>2028</v>
      </c>
      <c r="P34" s="56">
        <v>2029</v>
      </c>
      <c r="Q34" s="56">
        <v>2030</v>
      </c>
      <c r="R34" s="30"/>
    </row>
    <row r="35" spans="1:21" ht="14.25" customHeight="1" x14ac:dyDescent="0.3">
      <c r="A35" s="1" t="str">
        <f>_xll.AUD_HIDE_ROWS(TRUE)</f>
        <v>HIDDEN</v>
      </c>
      <c r="B35" s="37"/>
      <c r="C35" s="23" t="s">
        <v>27</v>
      </c>
      <c r="D35" s="24">
        <f ca="1">SUM(D36:D50)</f>
        <v>102592</v>
      </c>
      <c r="E35" s="24">
        <f ca="1">SUM(E36:E50)</f>
        <v>88360</v>
      </c>
      <c r="F35" s="24">
        <f ca="1">SUM(F36:F50)</f>
        <v>86138</v>
      </c>
      <c r="G35" s="24">
        <f ca="1">SUM(G36:G50)</f>
        <v>77234</v>
      </c>
      <c r="H35" s="24">
        <f ca="1">SUM(H36:H50)</f>
        <v>68887</v>
      </c>
      <c r="I35" s="49"/>
      <c r="K35" s="37"/>
      <c r="L35" s="23" t="s">
        <v>35</v>
      </c>
      <c r="M35" s="24">
        <f ca="1">SUM(M36:M50)</f>
        <v>21954688</v>
      </c>
      <c r="N35" s="24">
        <f ca="1">SUM(N36:N50)</f>
        <v>17760360</v>
      </c>
      <c r="O35" s="24">
        <f ca="1">SUM(O36:O50)</f>
        <v>15332564</v>
      </c>
      <c r="P35" s="24">
        <f ca="1">SUM(P36:P50)</f>
        <v>12357440</v>
      </c>
      <c r="Q35" s="24">
        <f ca="1">SUM(Q36:Q50)</f>
        <v>9781954</v>
      </c>
      <c r="R35" s="30"/>
    </row>
    <row r="36" spans="1:21" ht="30" customHeight="1" x14ac:dyDescent="0.3">
      <c r="A36" s="1">
        <v>1</v>
      </c>
      <c r="B36" s="37"/>
      <c r="C36" s="57" t="s">
        <v>8</v>
      </c>
      <c r="D36" s="59">
        <f ca="1">SUMIFS('D1'!$B:$B,   'D1'!$C:$C,'V1'!$A36+D$29)</f>
        <v>14232</v>
      </c>
      <c r="E36" s="59">
        <f ca="1">SUMIFS('D1'!$B:$B,   'D1'!$C:$C,'V1'!$A36+E$29)</f>
        <v>2222</v>
      </c>
      <c r="F36" s="59">
        <f ca="1">SUMIFS('D1'!$B:$B,   'D1'!$C:$C,'V1'!$A36+F$29)</f>
        <v>8904</v>
      </c>
      <c r="G36" s="59">
        <f ca="1">SUMIFS('D1'!$B:$B,   'D1'!$C:$C,'V1'!$A36+G$29)</f>
        <v>8347</v>
      </c>
      <c r="H36" s="59">
        <f ca="1">SUMIFS('D1'!$B:$B,   'D1'!$C:$C,'V1'!$A36+H$29)</f>
        <v>5893</v>
      </c>
      <c r="I36" s="50"/>
      <c r="K36" s="37"/>
      <c r="L36" s="57" t="s">
        <v>8</v>
      </c>
      <c r="M36" s="58">
        <f ca="1">(D36 * F$8 * F$9) - (D36 * F$10)</f>
        <v>3045648</v>
      </c>
      <c r="N36" s="58">
        <f ca="1">(E36 * H$8 * H$9) - (E36 * H$10)</f>
        <v>446622</v>
      </c>
      <c r="O36" s="58">
        <f ca="1">(F36 * L$8 * L$9) - (F36 * L$10)</f>
        <v>1584912</v>
      </c>
      <c r="P36" s="58">
        <f ca="1">(G36 * N$8 * N$9) - (G36 * N$10)</f>
        <v>1335520</v>
      </c>
      <c r="Q36" s="58">
        <f ca="1">(H36 * P$8 * P$9) - (H36 * P$10)</f>
        <v>836806</v>
      </c>
      <c r="R36" s="30"/>
      <c r="U36" s="20"/>
    </row>
    <row r="37" spans="1:21" ht="30" customHeight="1" x14ac:dyDescent="0.3">
      <c r="A37" s="1">
        <v>2</v>
      </c>
      <c r="B37" s="37"/>
      <c r="C37" s="57" t="s">
        <v>10</v>
      </c>
      <c r="D37" s="59">
        <f ca="1">SUMIFS('D1'!$B:$B,   'D1'!$C:$C,'V1'!$A37+D$29)</f>
        <v>2222</v>
      </c>
      <c r="E37" s="59">
        <f ca="1">SUMIFS('D1'!$B:$B,   'D1'!$C:$C,'V1'!$A37+E$29)</f>
        <v>8904</v>
      </c>
      <c r="F37" s="59">
        <f ca="1">SUMIFS('D1'!$B:$B,   'D1'!$C:$C,'V1'!$A37+F$29)</f>
        <v>8347</v>
      </c>
      <c r="G37" s="59">
        <f ca="1">SUMIFS('D1'!$B:$B,   'D1'!$C:$C,'V1'!$A37+G$29)</f>
        <v>5893</v>
      </c>
      <c r="H37" s="59">
        <f ca="1">SUMIFS('D1'!$B:$B,   'D1'!$C:$C,'V1'!$A37+H$29)</f>
        <v>19397</v>
      </c>
      <c r="I37" s="50"/>
      <c r="K37" s="37"/>
      <c r="L37" s="57" t="s">
        <v>9</v>
      </c>
      <c r="M37" s="58">
        <f t="shared" ref="M37:M50" ca="1" si="1">(D37 * F$8 * F$9) - (D37 * F$10)</f>
        <v>475508</v>
      </c>
      <c r="N37" s="58">
        <f t="shared" ref="N37:N50" ca="1" si="2">(E37 * H$8 * H$9) - (E37 * H$10)</f>
        <v>1789703.9999999995</v>
      </c>
      <c r="O37" s="58">
        <f t="shared" ref="O37:O50" ca="1" si="3">(F37 * L$8 * L$9) - (F37 * L$10)</f>
        <v>1485766</v>
      </c>
      <c r="P37" s="58">
        <f t="shared" ref="P37:P50" ca="1" si="4">(G37 * N$8 * N$9) - (G37 * N$10)</f>
        <v>942880</v>
      </c>
      <c r="Q37" s="58">
        <f t="shared" ref="Q37:Q50" ca="1" si="5">(H37 * P$8 * P$9) - (H37 * P$10)</f>
        <v>2754374</v>
      </c>
      <c r="R37" s="30"/>
    </row>
    <row r="38" spans="1:21" ht="30" customHeight="1" x14ac:dyDescent="0.3">
      <c r="A38" s="1">
        <v>3</v>
      </c>
      <c r="B38" s="37"/>
      <c r="C38" s="57" t="s">
        <v>11</v>
      </c>
      <c r="D38" s="59">
        <f ca="1">SUMIFS('D1'!$B:$B,   'D1'!$C:$C,'V1'!$A38+D$29)</f>
        <v>8904</v>
      </c>
      <c r="E38" s="59">
        <f ca="1">SUMIFS('D1'!$B:$B,   'D1'!$C:$C,'V1'!$A38+E$29)</f>
        <v>8347</v>
      </c>
      <c r="F38" s="59">
        <f ca="1">SUMIFS('D1'!$B:$B,   'D1'!$C:$C,'V1'!$A38+F$29)</f>
        <v>5893</v>
      </c>
      <c r="G38" s="59">
        <f ca="1">SUMIFS('D1'!$B:$B,   'D1'!$C:$C,'V1'!$A38+G$29)</f>
        <v>19397</v>
      </c>
      <c r="H38" s="59">
        <f ca="1">SUMIFS('D1'!$B:$B,   'D1'!$C:$C,'V1'!$A38+H$29)</f>
        <v>1671</v>
      </c>
      <c r="I38" s="50"/>
      <c r="K38" s="37"/>
      <c r="L38" s="57" t="s">
        <v>11</v>
      </c>
      <c r="M38" s="58">
        <f t="shared" ca="1" si="1"/>
        <v>1905456</v>
      </c>
      <c r="N38" s="58">
        <f t="shared" ca="1" si="2"/>
        <v>1677747</v>
      </c>
      <c r="O38" s="58">
        <f t="shared" ca="1" si="3"/>
        <v>1048954</v>
      </c>
      <c r="P38" s="58">
        <f t="shared" ca="1" si="4"/>
        <v>3103520</v>
      </c>
      <c r="Q38" s="58">
        <f t="shared" ca="1" si="5"/>
        <v>237282</v>
      </c>
      <c r="R38" s="30"/>
    </row>
    <row r="39" spans="1:21" ht="30" customHeight="1" x14ac:dyDescent="0.3">
      <c r="A39" s="1">
        <v>4</v>
      </c>
      <c r="B39" s="37"/>
      <c r="C39" s="57" t="s">
        <v>12</v>
      </c>
      <c r="D39" s="59">
        <f ca="1">SUMIFS('D1'!$B:$B,   'D1'!$C:$C,'V1'!$A39+D$29)</f>
        <v>8347</v>
      </c>
      <c r="E39" s="59">
        <f ca="1">SUMIFS('D1'!$B:$B,   'D1'!$C:$C,'V1'!$A39+E$29)</f>
        <v>5893</v>
      </c>
      <c r="F39" s="59">
        <f ca="1">SUMIFS('D1'!$B:$B,   'D1'!$C:$C,'V1'!$A39+F$29)</f>
        <v>19397</v>
      </c>
      <c r="G39" s="59">
        <f ca="1">SUMIFS('D1'!$B:$B,   'D1'!$C:$C,'V1'!$A39+G$29)</f>
        <v>1671</v>
      </c>
      <c r="H39" s="59">
        <f ca="1">SUMIFS('D1'!$B:$B,   'D1'!$C:$C,'V1'!$A39+H$29)</f>
        <v>5163</v>
      </c>
      <c r="I39" s="50"/>
      <c r="K39" s="37"/>
      <c r="L39" s="57" t="s">
        <v>12</v>
      </c>
      <c r="M39" s="58">
        <f t="shared" ca="1" si="1"/>
        <v>1786258</v>
      </c>
      <c r="N39" s="58">
        <f t="shared" ca="1" si="2"/>
        <v>1184493</v>
      </c>
      <c r="O39" s="58">
        <f t="shared" ca="1" si="3"/>
        <v>3452666</v>
      </c>
      <c r="P39" s="58">
        <f t="shared" ca="1" si="4"/>
        <v>267360</v>
      </c>
      <c r="Q39" s="58">
        <f t="shared" ca="1" si="5"/>
        <v>733146</v>
      </c>
      <c r="R39" s="30"/>
    </row>
    <row r="40" spans="1:21" ht="30" customHeight="1" x14ac:dyDescent="0.3">
      <c r="A40" s="1">
        <v>5</v>
      </c>
      <c r="B40" s="37"/>
      <c r="C40" s="57" t="s">
        <v>13</v>
      </c>
      <c r="D40" s="59">
        <f ca="1">SUMIFS('D1'!$B:$B,   'D1'!$C:$C,'V1'!$A40+D$29)</f>
        <v>5893</v>
      </c>
      <c r="E40" s="59">
        <f ca="1">SUMIFS('D1'!$B:$B,   'D1'!$C:$C,'V1'!$A40+E$29)</f>
        <v>19397</v>
      </c>
      <c r="F40" s="59">
        <f ca="1">SUMIFS('D1'!$B:$B,   'D1'!$C:$C,'V1'!$A40+F$29)</f>
        <v>1671</v>
      </c>
      <c r="G40" s="59">
        <f ca="1">SUMIFS('D1'!$B:$B,   'D1'!$C:$C,'V1'!$A40+G$29)</f>
        <v>5163</v>
      </c>
      <c r="H40" s="59">
        <f ca="1">SUMIFS('D1'!$B:$B,   'D1'!$C:$C,'V1'!$A40+H$29)</f>
        <v>14243</v>
      </c>
      <c r="I40" s="50"/>
      <c r="K40" s="37"/>
      <c r="L40" s="57" t="s">
        <v>13</v>
      </c>
      <c r="M40" s="58">
        <f t="shared" ca="1" si="1"/>
        <v>1261102</v>
      </c>
      <c r="N40" s="58">
        <f t="shared" ca="1" si="2"/>
        <v>3898797</v>
      </c>
      <c r="O40" s="58">
        <f t="shared" ca="1" si="3"/>
        <v>297437.99999999994</v>
      </c>
      <c r="P40" s="58">
        <f t="shared" ca="1" si="4"/>
        <v>826080</v>
      </c>
      <c r="Q40" s="58">
        <f t="shared" ca="1" si="5"/>
        <v>2022506</v>
      </c>
      <c r="R40" s="30"/>
    </row>
    <row r="41" spans="1:21" ht="30" customHeight="1" x14ac:dyDescent="0.3">
      <c r="A41" s="1">
        <v>6</v>
      </c>
      <c r="B41" s="37"/>
      <c r="C41" s="57" t="s">
        <v>14</v>
      </c>
      <c r="D41" s="59">
        <f ca="1">SUMIFS('D1'!$B:$B,   'D1'!$C:$C,'V1'!$A41+D$29)</f>
        <v>19397</v>
      </c>
      <c r="E41" s="59">
        <f ca="1">SUMIFS('D1'!$B:$B,   'D1'!$C:$C,'V1'!$A41+E$29)</f>
        <v>1671</v>
      </c>
      <c r="F41" s="59">
        <f ca="1">SUMIFS('D1'!$B:$B,   'D1'!$C:$C,'V1'!$A41+F$29)</f>
        <v>5163</v>
      </c>
      <c r="G41" s="59">
        <f ca="1">SUMIFS('D1'!$B:$B,   'D1'!$C:$C,'V1'!$A41+G$29)</f>
        <v>14243</v>
      </c>
      <c r="H41" s="59">
        <f ca="1">SUMIFS('D1'!$B:$B,   'D1'!$C:$C,'V1'!$A41+H$29)</f>
        <v>4782</v>
      </c>
      <c r="I41" s="50"/>
      <c r="K41" s="37"/>
      <c r="L41" s="57" t="s">
        <v>14</v>
      </c>
      <c r="M41" s="58">
        <f t="shared" ca="1" si="1"/>
        <v>4150958</v>
      </c>
      <c r="N41" s="58">
        <f t="shared" ca="1" si="2"/>
        <v>335870.99999999994</v>
      </c>
      <c r="O41" s="58">
        <f t="shared" ca="1" si="3"/>
        <v>919013.99999999977</v>
      </c>
      <c r="P41" s="58">
        <f t="shared" ca="1" si="4"/>
        <v>2278880</v>
      </c>
      <c r="Q41" s="58">
        <f t="shared" ca="1" si="5"/>
        <v>679044</v>
      </c>
      <c r="R41" s="30"/>
    </row>
    <row r="42" spans="1:21" ht="30" customHeight="1" x14ac:dyDescent="0.3">
      <c r="A42" s="1">
        <v>7</v>
      </c>
      <c r="B42" s="37"/>
      <c r="C42" s="57" t="s">
        <v>15</v>
      </c>
      <c r="D42" s="59">
        <f ca="1">SUMIFS('D1'!$B:$B,   'D1'!$C:$C,'V1'!$A42+D$29)</f>
        <v>1671</v>
      </c>
      <c r="E42" s="59">
        <f ca="1">SUMIFS('D1'!$B:$B,   'D1'!$C:$C,'V1'!$A42+E$29)</f>
        <v>5163</v>
      </c>
      <c r="F42" s="59">
        <f ca="1">SUMIFS('D1'!$B:$B,   'D1'!$C:$C,'V1'!$A42+F$29)</f>
        <v>14243</v>
      </c>
      <c r="G42" s="59">
        <f ca="1">SUMIFS('D1'!$B:$B,   'D1'!$C:$C,'V1'!$A42+G$29)</f>
        <v>4782</v>
      </c>
      <c r="H42" s="59">
        <f ca="1">SUMIFS('D1'!$B:$B,   'D1'!$C:$C,'V1'!$A42+H$29)</f>
        <v>2450</v>
      </c>
      <c r="I42" s="50"/>
      <c r="K42" s="37"/>
      <c r="L42" s="57" t="s">
        <v>15</v>
      </c>
      <c r="M42" s="58">
        <f t="shared" ca="1" si="1"/>
        <v>357594</v>
      </c>
      <c r="N42" s="58">
        <f t="shared" ca="1" si="2"/>
        <v>1037763</v>
      </c>
      <c r="O42" s="58">
        <f t="shared" ca="1" si="3"/>
        <v>2535253.9999999995</v>
      </c>
      <c r="P42" s="58">
        <f t="shared" ca="1" si="4"/>
        <v>765120.00000000023</v>
      </c>
      <c r="Q42" s="58">
        <f t="shared" ca="1" si="5"/>
        <v>347900</v>
      </c>
      <c r="R42" s="30"/>
    </row>
    <row r="43" spans="1:21" ht="30" customHeight="1" x14ac:dyDescent="0.3">
      <c r="A43" s="1">
        <v>8</v>
      </c>
      <c r="B43" s="37"/>
      <c r="C43" s="57" t="s">
        <v>16</v>
      </c>
      <c r="D43" s="59">
        <f ca="1">SUMIFS('D1'!$B:$B,   'D1'!$C:$C,'V1'!$A43+D$29)</f>
        <v>5163</v>
      </c>
      <c r="E43" s="59">
        <f ca="1">SUMIFS('D1'!$B:$B,   'D1'!$C:$C,'V1'!$A43+E$29)</f>
        <v>14243</v>
      </c>
      <c r="F43" s="59">
        <f ca="1">SUMIFS('D1'!$B:$B,   'D1'!$C:$C,'V1'!$A43+F$29)</f>
        <v>4782</v>
      </c>
      <c r="G43" s="59">
        <f ca="1">SUMIFS('D1'!$B:$B,   'D1'!$C:$C,'V1'!$A43+G$29)</f>
        <v>2450</v>
      </c>
      <c r="H43" s="59">
        <f ca="1">SUMIFS('D1'!$B:$B,   'D1'!$C:$C,'V1'!$A43+H$29)</f>
        <v>3273</v>
      </c>
      <c r="I43" s="50"/>
      <c r="K43" s="37"/>
      <c r="L43" s="57" t="s">
        <v>16</v>
      </c>
      <c r="M43" s="58">
        <f t="shared" ca="1" si="1"/>
        <v>1104882</v>
      </c>
      <c r="N43" s="58">
        <f t="shared" ca="1" si="2"/>
        <v>2862842.9999999995</v>
      </c>
      <c r="O43" s="58">
        <f t="shared" ca="1" si="3"/>
        <v>851196</v>
      </c>
      <c r="P43" s="58">
        <f t="shared" ca="1" si="4"/>
        <v>392000</v>
      </c>
      <c r="Q43" s="58">
        <f t="shared" ca="1" si="5"/>
        <v>464766.00000000012</v>
      </c>
      <c r="R43" s="30"/>
    </row>
    <row r="44" spans="1:21" ht="30" customHeight="1" x14ac:dyDescent="0.3">
      <c r="A44" s="1">
        <v>9</v>
      </c>
      <c r="B44" s="37"/>
      <c r="C44" s="57" t="s">
        <v>17</v>
      </c>
      <c r="D44" s="59">
        <f ca="1">SUMIFS('D1'!$B:$B,   'D1'!$C:$C,'V1'!$A44+D$29)</f>
        <v>14243</v>
      </c>
      <c r="E44" s="59">
        <f ca="1">SUMIFS('D1'!$B:$B,   'D1'!$C:$C,'V1'!$A44+E$29)</f>
        <v>4782</v>
      </c>
      <c r="F44" s="59">
        <f ca="1">SUMIFS('D1'!$B:$B,   'D1'!$C:$C,'V1'!$A44+F$29)</f>
        <v>2450</v>
      </c>
      <c r="G44" s="59">
        <f ca="1">SUMIFS('D1'!$B:$B,   'D1'!$C:$C,'V1'!$A44+G$29)</f>
        <v>3273</v>
      </c>
      <c r="H44" s="59">
        <f ca="1">SUMIFS('D1'!$B:$B,   'D1'!$C:$C,'V1'!$A44+H$29)</f>
        <v>2493</v>
      </c>
      <c r="I44" s="50"/>
      <c r="K44" s="37"/>
      <c r="L44" s="57" t="s">
        <v>17</v>
      </c>
      <c r="M44" s="58">
        <f t="shared" ca="1" si="1"/>
        <v>3048002</v>
      </c>
      <c r="N44" s="58">
        <f t="shared" ca="1" si="2"/>
        <v>961182</v>
      </c>
      <c r="O44" s="58">
        <f t="shared" ca="1" si="3"/>
        <v>436100</v>
      </c>
      <c r="P44" s="58">
        <f t="shared" ca="1" si="4"/>
        <v>523680.00000000012</v>
      </c>
      <c r="Q44" s="58">
        <f t="shared" ca="1" si="5"/>
        <v>354006</v>
      </c>
      <c r="R44" s="30"/>
    </row>
    <row r="45" spans="1:21" ht="30" customHeight="1" x14ac:dyDescent="0.3">
      <c r="A45" s="1">
        <v>10</v>
      </c>
      <c r="B45" s="37"/>
      <c r="C45" s="57" t="s">
        <v>18</v>
      </c>
      <c r="D45" s="59">
        <f ca="1">SUMIFS('D1'!$B:$B,   'D1'!$C:$C,'V1'!$A45+D$29)</f>
        <v>4782</v>
      </c>
      <c r="E45" s="59">
        <f ca="1">SUMIFS('D1'!$B:$B,   'D1'!$C:$C,'V1'!$A45+E$29)</f>
        <v>2450</v>
      </c>
      <c r="F45" s="59">
        <f ca="1">SUMIFS('D1'!$B:$B,   'D1'!$C:$C,'V1'!$A45+F$29)</f>
        <v>3273</v>
      </c>
      <c r="G45" s="59">
        <f ca="1">SUMIFS('D1'!$B:$B,   'D1'!$C:$C,'V1'!$A45+G$29)</f>
        <v>2493</v>
      </c>
      <c r="H45" s="59">
        <f ca="1">SUMIFS('D1'!$B:$B,   'D1'!$C:$C,'V1'!$A45+H$29)</f>
        <v>6374</v>
      </c>
      <c r="I45" s="50"/>
      <c r="K45" s="37"/>
      <c r="L45" s="57" t="s">
        <v>18</v>
      </c>
      <c r="M45" s="58">
        <f t="shared" ca="1" si="1"/>
        <v>1023348</v>
      </c>
      <c r="N45" s="58">
        <f t="shared" ca="1" si="2"/>
        <v>492450</v>
      </c>
      <c r="O45" s="58">
        <f t="shared" ca="1" si="3"/>
        <v>582594</v>
      </c>
      <c r="P45" s="58">
        <f t="shared" ca="1" si="4"/>
        <v>398880.00000000012</v>
      </c>
      <c r="Q45" s="58">
        <f t="shared" ca="1" si="5"/>
        <v>905108.00000000023</v>
      </c>
      <c r="R45" s="30"/>
    </row>
    <row r="46" spans="1:21" ht="30" customHeight="1" x14ac:dyDescent="0.3">
      <c r="A46" s="1">
        <v>11</v>
      </c>
      <c r="B46" s="37"/>
      <c r="C46" s="57" t="s">
        <v>19</v>
      </c>
      <c r="D46" s="59">
        <f ca="1">SUMIFS('D1'!$B:$B,   'D1'!$C:$C,'V1'!$A46+D$29)</f>
        <v>2450</v>
      </c>
      <c r="E46" s="59">
        <f ca="1">SUMIFS('D1'!$B:$B,   'D1'!$C:$C,'V1'!$A46+E$29)</f>
        <v>3273</v>
      </c>
      <c r="F46" s="59">
        <f ca="1">SUMIFS('D1'!$B:$B,   'D1'!$C:$C,'V1'!$A46+F$29)</f>
        <v>2493</v>
      </c>
      <c r="G46" s="59">
        <f ca="1">SUMIFS('D1'!$B:$B,   'D1'!$C:$C,'V1'!$A46+G$29)</f>
        <v>6374</v>
      </c>
      <c r="H46" s="59">
        <f ca="1">SUMIFS('D1'!$B:$B,   'D1'!$C:$C,'V1'!$A46+H$29)</f>
        <v>3148</v>
      </c>
      <c r="I46" s="50"/>
      <c r="K46" s="37"/>
      <c r="L46" s="57" t="s">
        <v>19</v>
      </c>
      <c r="M46" s="58">
        <f t="shared" ca="1" si="1"/>
        <v>524300</v>
      </c>
      <c r="N46" s="58">
        <f t="shared" ca="1" si="2"/>
        <v>657873</v>
      </c>
      <c r="O46" s="58">
        <f t="shared" ca="1" si="3"/>
        <v>443753.99999999988</v>
      </c>
      <c r="P46" s="58">
        <f t="shared" ca="1" si="4"/>
        <v>1019840</v>
      </c>
      <c r="Q46" s="58">
        <f t="shared" ca="1" si="5"/>
        <v>447016.00000000012</v>
      </c>
      <c r="R46" s="30"/>
    </row>
    <row r="47" spans="1:21" ht="30" customHeight="1" x14ac:dyDescent="0.3">
      <c r="A47" s="1">
        <v>12</v>
      </c>
      <c r="B47" s="37"/>
      <c r="C47" s="57" t="s">
        <v>20</v>
      </c>
      <c r="D47" s="59">
        <f ca="1">SUMIFS('D1'!$B:$B,   'D1'!$C:$C,'V1'!$A47+D$29)</f>
        <v>3273</v>
      </c>
      <c r="E47" s="59">
        <f ca="1">SUMIFS('D1'!$B:$B,   'D1'!$C:$C,'V1'!$A47+E$29)</f>
        <v>2493</v>
      </c>
      <c r="F47" s="59">
        <f ca="1">SUMIFS('D1'!$B:$B,   'D1'!$C:$C,'V1'!$A47+F$29)</f>
        <v>6374</v>
      </c>
      <c r="G47" s="59">
        <f ca="1">SUMIFS('D1'!$B:$B,   'D1'!$C:$C,'V1'!$A47+G$29)</f>
        <v>3148</v>
      </c>
      <c r="H47" s="59">
        <f ca="1">SUMIFS('D1'!$B:$B,   'D1'!$C:$C,'V1'!$A47+H$29)</f>
        <v>0</v>
      </c>
      <c r="I47" s="50"/>
      <c r="K47" s="37"/>
      <c r="L47" s="57" t="s">
        <v>20</v>
      </c>
      <c r="M47" s="58">
        <f t="shared" ca="1" si="1"/>
        <v>700422</v>
      </c>
      <c r="N47" s="58">
        <f t="shared" ca="1" si="2"/>
        <v>501093</v>
      </c>
      <c r="O47" s="58">
        <f t="shared" ca="1" si="3"/>
        <v>1134572</v>
      </c>
      <c r="P47" s="58">
        <f t="shared" ca="1" si="4"/>
        <v>503680.00000000012</v>
      </c>
      <c r="Q47" s="58">
        <f t="shared" ca="1" si="5"/>
        <v>0</v>
      </c>
      <c r="R47" s="30"/>
    </row>
    <row r="48" spans="1:21" ht="30" customHeight="1" x14ac:dyDescent="0.3">
      <c r="A48" s="1">
        <v>13</v>
      </c>
      <c r="B48" s="37"/>
      <c r="C48" s="57" t="s">
        <v>21</v>
      </c>
      <c r="D48" s="59">
        <f ca="1">SUMIFS('D1'!$B:$B,   'D1'!$C:$C,'V1'!$A48+D$29)</f>
        <v>2493</v>
      </c>
      <c r="E48" s="59">
        <f ca="1">SUMIFS('D1'!$B:$B,   'D1'!$C:$C,'V1'!$A48+E$29)</f>
        <v>6374</v>
      </c>
      <c r="F48" s="59">
        <f ca="1">SUMIFS('D1'!$B:$B,   'D1'!$C:$C,'V1'!$A48+F$29)</f>
        <v>3148</v>
      </c>
      <c r="G48" s="59">
        <f ca="1">SUMIFS('D1'!$B:$B,   'D1'!$C:$C,'V1'!$A48+G$29)</f>
        <v>0</v>
      </c>
      <c r="H48" s="59">
        <f ca="1">SUMIFS('D1'!$B:$B,   'D1'!$C:$C,'V1'!$A48+H$29)</f>
        <v>0</v>
      </c>
      <c r="I48" s="50"/>
      <c r="K48" s="37"/>
      <c r="L48" s="57" t="s">
        <v>21</v>
      </c>
      <c r="M48" s="58">
        <f t="shared" ca="1" si="1"/>
        <v>533502</v>
      </c>
      <c r="N48" s="58">
        <f t="shared" ca="1" si="2"/>
        <v>1281174</v>
      </c>
      <c r="O48" s="58">
        <f t="shared" ca="1" si="3"/>
        <v>560344</v>
      </c>
      <c r="P48" s="58">
        <f t="shared" ca="1" si="4"/>
        <v>0</v>
      </c>
      <c r="Q48" s="58">
        <f t="shared" ca="1" si="5"/>
        <v>0</v>
      </c>
      <c r="R48" s="30"/>
    </row>
    <row r="49" spans="1:18" ht="30" customHeight="1" x14ac:dyDescent="0.3">
      <c r="A49" s="1">
        <v>14</v>
      </c>
      <c r="B49" s="37"/>
      <c r="C49" s="57" t="s">
        <v>22</v>
      </c>
      <c r="D49" s="59">
        <f ca="1">SUMIFS('D1'!$B:$B,   'D1'!$C:$C,'V1'!$A49+D$29)</f>
        <v>6374</v>
      </c>
      <c r="E49" s="59">
        <f ca="1">SUMIFS('D1'!$B:$B,   'D1'!$C:$C,'V1'!$A49+E$29)</f>
        <v>3148</v>
      </c>
      <c r="F49" s="59">
        <f ca="1">SUMIFS('D1'!$B:$B,   'D1'!$C:$C,'V1'!$A49+F$29)</f>
        <v>0</v>
      </c>
      <c r="G49" s="59">
        <f ca="1">SUMIFS('D1'!$B:$B,   'D1'!$C:$C,'V1'!$A49+G$29)</f>
        <v>0</v>
      </c>
      <c r="H49" s="59">
        <f ca="1">SUMIFS('D1'!$B:$B,   'D1'!$C:$C,'V1'!$A49+H$29)</f>
        <v>0</v>
      </c>
      <c r="I49" s="50"/>
      <c r="K49" s="37"/>
      <c r="L49" s="57" t="s">
        <v>22</v>
      </c>
      <c r="M49" s="58">
        <f t="shared" ca="1" si="1"/>
        <v>1364035.9999999998</v>
      </c>
      <c r="N49" s="58">
        <f t="shared" ca="1" si="2"/>
        <v>632748</v>
      </c>
      <c r="O49" s="58">
        <f t="shared" ca="1" si="3"/>
        <v>0</v>
      </c>
      <c r="P49" s="58">
        <f t="shared" ca="1" si="4"/>
        <v>0</v>
      </c>
      <c r="Q49" s="58">
        <f t="shared" ca="1" si="5"/>
        <v>0</v>
      </c>
      <c r="R49" s="30"/>
    </row>
    <row r="50" spans="1:18" ht="30" customHeight="1" x14ac:dyDescent="0.3">
      <c r="A50" s="1">
        <v>15</v>
      </c>
      <c r="B50" s="37"/>
      <c r="C50" s="57" t="s">
        <v>23</v>
      </c>
      <c r="D50" s="59">
        <f ca="1">SUMIFS('D1'!$B:$B,   'D1'!$C:$C,'V1'!$A50+D$29)</f>
        <v>3148</v>
      </c>
      <c r="E50" s="59">
        <f ca="1">SUMIFS('D1'!$B:$B,   'D1'!$C:$C,'V1'!$A50+E$29)</f>
        <v>0</v>
      </c>
      <c r="F50" s="59">
        <f ca="1">SUMIFS('D1'!$B:$B,   'D1'!$C:$C,'V1'!$A50+F$29)</f>
        <v>0</v>
      </c>
      <c r="G50" s="59">
        <f ca="1">SUMIFS('D1'!$B:$B,   'D1'!$C:$C,'V1'!$A50+G$29)</f>
        <v>0</v>
      </c>
      <c r="H50" s="59">
        <f ca="1">SUMIFS('D1'!$B:$B,   'D1'!$C:$C,'V1'!$A50+H$29)</f>
        <v>0</v>
      </c>
      <c r="I50" s="50"/>
      <c r="K50" s="37"/>
      <c r="L50" s="57" t="s">
        <v>23</v>
      </c>
      <c r="M50" s="58">
        <f t="shared" ca="1" si="1"/>
        <v>673672</v>
      </c>
      <c r="N50" s="58">
        <f t="shared" ca="1" si="2"/>
        <v>0</v>
      </c>
      <c r="O50" s="58">
        <f t="shared" ca="1" si="3"/>
        <v>0</v>
      </c>
      <c r="P50" s="58">
        <f t="shared" ca="1" si="4"/>
        <v>0</v>
      </c>
      <c r="Q50" s="58">
        <f t="shared" ca="1" si="5"/>
        <v>0</v>
      </c>
      <c r="R50" s="30"/>
    </row>
    <row r="51" spans="1:18" ht="15" customHeight="1" x14ac:dyDescent="0.3">
      <c r="B51" s="38"/>
      <c r="C51" s="34"/>
      <c r="D51" s="34"/>
      <c r="E51" s="34"/>
      <c r="F51" s="34"/>
      <c r="G51" s="34"/>
      <c r="H51" s="34"/>
      <c r="I51" s="31"/>
      <c r="K51" s="38"/>
      <c r="L51" s="34"/>
      <c r="M51" s="34"/>
      <c r="N51" s="34"/>
      <c r="O51" s="34"/>
      <c r="P51" s="34"/>
      <c r="Q51" s="34"/>
      <c r="R51" s="31"/>
    </row>
  </sheetData>
  <sheetProtection sheet="1" selectLockedCells="1"/>
  <mergeCells count="31">
    <mergeCell ref="D3:G3"/>
    <mergeCell ref="L7:M7"/>
    <mergeCell ref="L8:M8"/>
    <mergeCell ref="L11:M11"/>
    <mergeCell ref="L9:M9"/>
    <mergeCell ref="H7:K7"/>
    <mergeCell ref="H8:K8"/>
    <mergeCell ref="H11:K11"/>
    <mergeCell ref="D9:E9"/>
    <mergeCell ref="F9:G9"/>
    <mergeCell ref="H9:K9"/>
    <mergeCell ref="F7:G7"/>
    <mergeCell ref="F8:G8"/>
    <mergeCell ref="F11:G11"/>
    <mergeCell ref="D7:E7"/>
    <mergeCell ref="D8:E8"/>
    <mergeCell ref="D11:E11"/>
    <mergeCell ref="P7:Q7"/>
    <mergeCell ref="P8:Q8"/>
    <mergeCell ref="P11:Q11"/>
    <mergeCell ref="N7:O7"/>
    <mergeCell ref="N8:O8"/>
    <mergeCell ref="N11:O11"/>
    <mergeCell ref="N9:O9"/>
    <mergeCell ref="P9:Q9"/>
    <mergeCell ref="D10:E10"/>
    <mergeCell ref="F10:G10"/>
    <mergeCell ref="H10:K10"/>
    <mergeCell ref="L10:M10"/>
    <mergeCell ref="N10:O10"/>
    <mergeCell ref="P10:Q10"/>
  </mergeCells>
  <phoneticPr fontId="2" type="noConversion"/>
  <conditionalFormatting sqref="M36:Q50">
    <cfRule type="colorScale" priority="2">
      <colorScale>
        <cfvo type="min"/>
        <cfvo type="max"/>
        <color rgb="FFFEFFFF"/>
        <color theme="4" tint="-0.249977111117893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FF72-4D38-47E9-869F-ADDD624BA709}">
  <dimension ref="A1:C37"/>
  <sheetViews>
    <sheetView workbookViewId="0">
      <selection activeCell="C3" sqref="C3:C18"/>
    </sheetView>
  </sheetViews>
  <sheetFormatPr defaultRowHeight="16.5" x14ac:dyDescent="0.3"/>
  <cols>
    <col min="1" max="1" width="10" customWidth="1"/>
    <col min="2" max="2" width="13" bestFit="1" customWidth="1"/>
    <col min="3" max="3" width="14" bestFit="1" customWidth="1"/>
  </cols>
  <sheetData>
    <row r="1" spans="1:3" x14ac:dyDescent="0.3">
      <c r="A1" s="4" t="s">
        <v>68</v>
      </c>
    </row>
    <row r="2" spans="1:3" x14ac:dyDescent="0.3">
      <c r="A2" t="s">
        <v>30</v>
      </c>
      <c r="B2" t="s">
        <v>31</v>
      </c>
      <c r="C2" s="3" t="s">
        <v>29</v>
      </c>
    </row>
    <row r="3" spans="1:3" x14ac:dyDescent="0.3">
      <c r="A3" s="54">
        <v>2010</v>
      </c>
      <c r="B3" s="2">
        <v>3148</v>
      </c>
      <c r="C3" s="54">
        <f ca="1">_xlfn.NUMBERVALUE(TEXT(TODAY(),"YYYY"))-A3</f>
        <v>16</v>
      </c>
    </row>
    <row r="4" spans="1:3" x14ac:dyDescent="0.3">
      <c r="A4" s="54">
        <v>2011</v>
      </c>
      <c r="B4" s="2">
        <v>6374</v>
      </c>
      <c r="C4" s="54">
        <f t="shared" ref="C4:C18" ca="1" si="0">_xlfn.NUMBERVALUE(TEXT(TODAY(),"YYYY"))-A4</f>
        <v>15</v>
      </c>
    </row>
    <row r="5" spans="1:3" x14ac:dyDescent="0.3">
      <c r="A5" s="54">
        <v>2012</v>
      </c>
      <c r="B5" s="2">
        <v>2493</v>
      </c>
      <c r="C5" s="54">
        <f t="shared" ca="1" si="0"/>
        <v>14</v>
      </c>
    </row>
    <row r="6" spans="1:3" x14ac:dyDescent="0.3">
      <c r="A6" s="54">
        <v>2013</v>
      </c>
      <c r="B6" s="2">
        <v>3273</v>
      </c>
      <c r="C6" s="54">
        <f t="shared" ca="1" si="0"/>
        <v>13</v>
      </c>
    </row>
    <row r="7" spans="1:3" x14ac:dyDescent="0.3">
      <c r="A7" s="54">
        <v>2014</v>
      </c>
      <c r="B7" s="2">
        <v>2450</v>
      </c>
      <c r="C7" s="54">
        <f t="shared" ca="1" si="0"/>
        <v>12</v>
      </c>
    </row>
    <row r="8" spans="1:3" x14ac:dyDescent="0.3">
      <c r="A8" s="54">
        <v>2015</v>
      </c>
      <c r="B8" s="2">
        <v>4782</v>
      </c>
      <c r="C8" s="54">
        <f t="shared" ca="1" si="0"/>
        <v>11</v>
      </c>
    </row>
    <row r="9" spans="1:3" x14ac:dyDescent="0.3">
      <c r="A9" s="54">
        <v>2016</v>
      </c>
      <c r="B9" s="2">
        <v>14243</v>
      </c>
      <c r="C9" s="54">
        <f t="shared" ca="1" si="0"/>
        <v>10</v>
      </c>
    </row>
    <row r="10" spans="1:3" x14ac:dyDescent="0.3">
      <c r="A10" s="54">
        <v>2017</v>
      </c>
      <c r="B10" s="2">
        <v>5163</v>
      </c>
      <c r="C10" s="54">
        <f t="shared" ca="1" si="0"/>
        <v>9</v>
      </c>
    </row>
    <row r="11" spans="1:3" x14ac:dyDescent="0.3">
      <c r="A11" s="54">
        <v>2018</v>
      </c>
      <c r="B11" s="2">
        <v>1671</v>
      </c>
      <c r="C11" s="54">
        <f t="shared" ca="1" si="0"/>
        <v>8</v>
      </c>
    </row>
    <row r="12" spans="1:3" x14ac:dyDescent="0.3">
      <c r="A12" s="54">
        <v>2019</v>
      </c>
      <c r="B12" s="2">
        <v>19397</v>
      </c>
      <c r="C12" s="54">
        <f t="shared" ca="1" si="0"/>
        <v>7</v>
      </c>
    </row>
    <row r="13" spans="1:3" x14ac:dyDescent="0.3">
      <c r="A13" s="54">
        <v>2020</v>
      </c>
      <c r="B13" s="2">
        <v>5893</v>
      </c>
      <c r="C13" s="54">
        <f t="shared" ca="1" si="0"/>
        <v>6</v>
      </c>
    </row>
    <row r="14" spans="1:3" x14ac:dyDescent="0.3">
      <c r="A14" s="54">
        <v>2021</v>
      </c>
      <c r="B14" s="2">
        <v>8347</v>
      </c>
      <c r="C14" s="54">
        <f t="shared" ca="1" si="0"/>
        <v>5</v>
      </c>
    </row>
    <row r="15" spans="1:3" x14ac:dyDescent="0.3">
      <c r="A15" s="54">
        <v>2022</v>
      </c>
      <c r="B15" s="2">
        <v>8904</v>
      </c>
      <c r="C15" s="54">
        <f t="shared" ca="1" si="0"/>
        <v>4</v>
      </c>
    </row>
    <row r="16" spans="1:3" x14ac:dyDescent="0.3">
      <c r="A16" s="54">
        <v>2023</v>
      </c>
      <c r="B16" s="2">
        <v>2222</v>
      </c>
      <c r="C16" s="54">
        <f t="shared" ca="1" si="0"/>
        <v>3</v>
      </c>
    </row>
    <row r="17" spans="1:3" x14ac:dyDescent="0.3">
      <c r="A17" s="54">
        <v>2024</v>
      </c>
      <c r="B17" s="2">
        <v>14232</v>
      </c>
      <c r="C17" s="54">
        <f t="shared" ca="1" si="0"/>
        <v>2</v>
      </c>
    </row>
    <row r="18" spans="1:3" x14ac:dyDescent="0.3">
      <c r="A18" s="54">
        <v>2025</v>
      </c>
      <c r="B18" s="2">
        <v>19392</v>
      </c>
      <c r="C18" s="54">
        <f t="shared" ca="1" si="0"/>
        <v>1</v>
      </c>
    </row>
    <row r="20" spans="1:3" x14ac:dyDescent="0.3">
      <c r="A20" s="54"/>
      <c r="B20" s="2"/>
      <c r="C20" s="54"/>
    </row>
    <row r="21" spans="1:3" x14ac:dyDescent="0.3">
      <c r="A21" s="54"/>
      <c r="B21" s="2"/>
      <c r="C21" s="54"/>
    </row>
    <row r="22" spans="1:3" x14ac:dyDescent="0.3">
      <c r="A22" s="54"/>
      <c r="B22" s="2"/>
      <c r="C22" s="54"/>
    </row>
    <row r="23" spans="1:3" x14ac:dyDescent="0.3">
      <c r="A23" s="54"/>
      <c r="B23" s="2"/>
      <c r="C23" s="54"/>
    </row>
    <row r="24" spans="1:3" x14ac:dyDescent="0.3">
      <c r="A24" s="54"/>
      <c r="B24" s="2"/>
      <c r="C24" s="54"/>
    </row>
    <row r="25" spans="1:3" x14ac:dyDescent="0.3">
      <c r="A25" s="54"/>
      <c r="B25" s="2"/>
      <c r="C25" s="54"/>
    </row>
    <row r="26" spans="1:3" x14ac:dyDescent="0.3">
      <c r="A26" s="54"/>
      <c r="B26" s="2"/>
      <c r="C26" s="54"/>
    </row>
    <row r="27" spans="1:3" x14ac:dyDescent="0.3">
      <c r="A27" s="54"/>
      <c r="B27" s="2"/>
      <c r="C27" s="54"/>
    </row>
    <row r="28" spans="1:3" x14ac:dyDescent="0.3">
      <c r="A28" s="54"/>
      <c r="B28" s="2"/>
      <c r="C28" s="54"/>
    </row>
    <row r="29" spans="1:3" x14ac:dyDescent="0.3">
      <c r="A29" s="54"/>
      <c r="B29" s="2"/>
      <c r="C29" s="54"/>
    </row>
    <row r="30" spans="1:3" x14ac:dyDescent="0.3">
      <c r="A30" s="54"/>
      <c r="B30" s="2"/>
      <c r="C30" s="54"/>
    </row>
    <row r="31" spans="1:3" x14ac:dyDescent="0.3">
      <c r="A31" s="54"/>
      <c r="B31" s="2"/>
      <c r="C31" s="54"/>
    </row>
    <row r="32" spans="1:3" x14ac:dyDescent="0.3">
      <c r="A32" s="54"/>
      <c r="B32" s="2"/>
      <c r="C32" s="54"/>
    </row>
    <row r="33" spans="1:3" x14ac:dyDescent="0.3">
      <c r="A33" s="54"/>
      <c r="B33" s="2"/>
      <c r="C33" s="54"/>
    </row>
    <row r="34" spans="1:3" x14ac:dyDescent="0.3">
      <c r="A34" s="54"/>
      <c r="B34" s="2"/>
      <c r="C34" s="54"/>
    </row>
    <row r="35" spans="1:3" x14ac:dyDescent="0.3">
      <c r="A35" s="54"/>
      <c r="B35" s="2"/>
      <c r="C35" s="54"/>
    </row>
    <row r="36" spans="1:3" x14ac:dyDescent="0.3">
      <c r="A36" s="54"/>
      <c r="B36" s="2"/>
      <c r="C36" s="54"/>
    </row>
    <row r="37" spans="1:3" x14ac:dyDescent="0.3">
      <c r="A37" s="54"/>
      <c r="B37" s="2"/>
      <c r="C37" s="54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E7A7D-4E01-4046-8038-36D406301B91}">
  <sheetPr codeName="Sheet3"/>
  <dimension ref="C2:I747"/>
  <sheetViews>
    <sheetView showGridLines="0" zoomScale="85" zoomScaleNormal="85" workbookViewId="0">
      <pane ySplit="5" topLeftCell="A6" activePane="bottomLeft" state="frozen"/>
      <selection activeCell="F15" sqref="F15"/>
      <selection pane="bottomLeft" activeCell="C6" sqref="C6"/>
    </sheetView>
  </sheetViews>
  <sheetFormatPr defaultRowHeight="16.5" x14ac:dyDescent="0.3"/>
  <cols>
    <col min="1" max="2" width="3.625" customWidth="1"/>
    <col min="3" max="3" width="19.375" style="18" customWidth="1"/>
    <col min="4" max="4" width="15.875" style="19" bestFit="1" customWidth="1"/>
    <col min="5" max="5" width="29.375" style="19" bestFit="1" customWidth="1"/>
    <col min="6" max="7" width="22" style="19" bestFit="1" customWidth="1"/>
    <col min="8" max="8" width="13.375" style="19" bestFit="1" customWidth="1"/>
    <col min="9" max="9" width="45.625" style="19" bestFit="1" customWidth="1"/>
    <col min="10" max="10" width="56.25" bestFit="1" customWidth="1"/>
  </cols>
  <sheetData>
    <row r="2" spans="3:9" ht="17.25" x14ac:dyDescent="0.3">
      <c r="C2" s="98" t="s">
        <v>71</v>
      </c>
      <c r="D2" s="98"/>
      <c r="E2" s="98"/>
      <c r="F2" s="98"/>
    </row>
    <row r="5" spans="3:9" x14ac:dyDescent="0.3">
      <c r="C5" t="s">
        <v>91</v>
      </c>
      <c r="D5" t="s">
        <v>92</v>
      </c>
      <c r="E5" t="s">
        <v>93</v>
      </c>
      <c r="F5" t="s">
        <v>94</v>
      </c>
      <c r="G5" t="s">
        <v>95</v>
      </c>
      <c r="H5" t="s">
        <v>96</v>
      </c>
      <c r="I5" s="3" t="s">
        <v>90</v>
      </c>
    </row>
    <row r="6" spans="3:9" x14ac:dyDescent="0.3">
      <c r="C6" s="54" t="s">
        <v>97</v>
      </c>
      <c r="D6" s="54" t="s">
        <v>25</v>
      </c>
      <c r="E6" s="54" t="s">
        <v>180</v>
      </c>
      <c r="F6" s="54" t="s">
        <v>190</v>
      </c>
      <c r="G6" s="54">
        <v>5163</v>
      </c>
      <c r="H6" s="54" t="s">
        <v>53</v>
      </c>
      <c r="I6" s="54" t="str">
        <f>D6&amp;E6&amp;F6</f>
        <v>예상 생산량생산년도@2026장비나이@8</v>
      </c>
    </row>
    <row r="7" spans="3:9" x14ac:dyDescent="0.3">
      <c r="C7" s="54" t="s">
        <v>97</v>
      </c>
      <c r="D7" s="54" t="s">
        <v>25</v>
      </c>
      <c r="E7" s="54" t="s">
        <v>180</v>
      </c>
      <c r="F7" s="54" t="s">
        <v>181</v>
      </c>
      <c r="G7" s="54">
        <v>102592</v>
      </c>
      <c r="H7" s="54" t="s">
        <v>61</v>
      </c>
      <c r="I7" s="54" t="str">
        <f t="shared" ref="I7:I70" si="0">D7&amp;E7&amp;F7</f>
        <v>예상 생산량생산년도@2026장비나이@예상 생산량</v>
      </c>
    </row>
    <row r="8" spans="3:9" x14ac:dyDescent="0.3">
      <c r="C8" s="54" t="s">
        <v>97</v>
      </c>
      <c r="D8" s="54" t="s">
        <v>25</v>
      </c>
      <c r="E8" s="54" t="s">
        <v>182</v>
      </c>
      <c r="F8" s="54" t="s">
        <v>183</v>
      </c>
      <c r="G8" s="54">
        <v>2222</v>
      </c>
      <c r="H8" s="54" t="s">
        <v>47</v>
      </c>
      <c r="I8" s="54" t="str">
        <f t="shared" si="0"/>
        <v>예상 생산량생산년도@2027장비나이@1</v>
      </c>
    </row>
    <row r="9" spans="3:9" x14ac:dyDescent="0.3">
      <c r="C9" s="54" t="s">
        <v>97</v>
      </c>
      <c r="D9" s="54" t="s">
        <v>25</v>
      </c>
      <c r="E9" s="54" t="s">
        <v>182</v>
      </c>
      <c r="F9" s="54" t="s">
        <v>184</v>
      </c>
      <c r="G9" s="54">
        <v>8904</v>
      </c>
      <c r="H9" s="54" t="s">
        <v>48</v>
      </c>
      <c r="I9" s="54" t="str">
        <f t="shared" si="0"/>
        <v>예상 생산량생산년도@2027장비나이@2</v>
      </c>
    </row>
    <row r="10" spans="3:9" x14ac:dyDescent="0.3">
      <c r="C10" s="54" t="s">
        <v>97</v>
      </c>
      <c r="D10" s="54" t="s">
        <v>25</v>
      </c>
      <c r="E10" s="54" t="s">
        <v>182</v>
      </c>
      <c r="F10" s="54" t="s">
        <v>185</v>
      </c>
      <c r="G10" s="54">
        <v>8347</v>
      </c>
      <c r="H10" s="54" t="s">
        <v>49</v>
      </c>
      <c r="I10" s="54" t="str">
        <f t="shared" si="0"/>
        <v>예상 생산량생산년도@2027장비나이@3</v>
      </c>
    </row>
    <row r="11" spans="3:9" x14ac:dyDescent="0.3">
      <c r="C11" s="54" t="s">
        <v>97</v>
      </c>
      <c r="D11" s="54" t="s">
        <v>25</v>
      </c>
      <c r="E11" s="54" t="s">
        <v>182</v>
      </c>
      <c r="F11" s="54" t="s">
        <v>186</v>
      </c>
      <c r="G11" s="54">
        <v>5893</v>
      </c>
      <c r="H11" s="54" t="s">
        <v>50</v>
      </c>
      <c r="I11" s="54" t="str">
        <f t="shared" si="0"/>
        <v>예상 생산량생산년도@2027장비나이@4</v>
      </c>
    </row>
    <row r="12" spans="3:9" x14ac:dyDescent="0.3">
      <c r="C12" s="54" t="s">
        <v>97</v>
      </c>
      <c r="D12" s="54" t="s">
        <v>25</v>
      </c>
      <c r="E12" s="54" t="s">
        <v>182</v>
      </c>
      <c r="F12" s="54" t="s">
        <v>187</v>
      </c>
      <c r="G12" s="54">
        <v>19397</v>
      </c>
      <c r="H12" s="54" t="s">
        <v>51</v>
      </c>
      <c r="I12" s="54" t="str">
        <f t="shared" si="0"/>
        <v>예상 생산량생산년도@2027장비나이@5</v>
      </c>
    </row>
    <row r="13" spans="3:9" x14ac:dyDescent="0.3">
      <c r="C13" s="54" t="s">
        <v>97</v>
      </c>
      <c r="D13" s="54" t="s">
        <v>25</v>
      </c>
      <c r="E13" s="54" t="s">
        <v>182</v>
      </c>
      <c r="F13" s="54" t="s">
        <v>188</v>
      </c>
      <c r="G13" s="54">
        <v>1671</v>
      </c>
      <c r="H13" s="54" t="s">
        <v>52</v>
      </c>
      <c r="I13" s="54" t="str">
        <f t="shared" si="0"/>
        <v>예상 생산량생산년도@2027장비나이@6</v>
      </c>
    </row>
    <row r="14" spans="3:9" x14ac:dyDescent="0.3">
      <c r="C14" s="54" t="s">
        <v>97</v>
      </c>
      <c r="D14" s="54" t="s">
        <v>25</v>
      </c>
      <c r="E14" s="54" t="s">
        <v>182</v>
      </c>
      <c r="F14" s="54" t="s">
        <v>189</v>
      </c>
      <c r="G14" s="54">
        <v>5163</v>
      </c>
      <c r="H14" s="54" t="s">
        <v>53</v>
      </c>
      <c r="I14" s="54" t="str">
        <f t="shared" si="0"/>
        <v>예상 생산량생산년도@2027장비나이@7</v>
      </c>
    </row>
    <row r="15" spans="3:9" x14ac:dyDescent="0.3">
      <c r="C15" s="54" t="s">
        <v>97</v>
      </c>
      <c r="D15" s="54" t="s">
        <v>25</v>
      </c>
      <c r="E15" s="54" t="s">
        <v>182</v>
      </c>
      <c r="F15" s="54" t="s">
        <v>190</v>
      </c>
      <c r="G15" s="54">
        <v>14243</v>
      </c>
      <c r="H15" s="54" t="s">
        <v>54</v>
      </c>
      <c r="I15" s="54" t="str">
        <f t="shared" si="0"/>
        <v>예상 생산량생산년도@2027장비나이@8</v>
      </c>
    </row>
    <row r="16" spans="3:9" x14ac:dyDescent="0.3">
      <c r="C16" s="54" t="s">
        <v>97</v>
      </c>
      <c r="D16" s="54" t="s">
        <v>25</v>
      </c>
      <c r="E16" s="54" t="s">
        <v>182</v>
      </c>
      <c r="F16" s="54" t="s">
        <v>191</v>
      </c>
      <c r="G16" s="54">
        <v>4782</v>
      </c>
      <c r="H16" s="54" t="s">
        <v>55</v>
      </c>
      <c r="I16" s="54" t="str">
        <f t="shared" si="0"/>
        <v>예상 생산량생산년도@2027장비나이@9</v>
      </c>
    </row>
    <row r="17" spans="3:9" x14ac:dyDescent="0.3">
      <c r="C17" s="54" t="s">
        <v>97</v>
      </c>
      <c r="D17" s="54" t="s">
        <v>25</v>
      </c>
      <c r="E17" s="54" t="s">
        <v>182</v>
      </c>
      <c r="F17" s="54" t="s">
        <v>192</v>
      </c>
      <c r="G17" s="54">
        <v>2450</v>
      </c>
      <c r="H17" s="54" t="s">
        <v>56</v>
      </c>
      <c r="I17" s="54" t="str">
        <f t="shared" si="0"/>
        <v>예상 생산량생산년도@2027장비나이@10</v>
      </c>
    </row>
    <row r="18" spans="3:9" x14ac:dyDescent="0.3">
      <c r="C18" s="54" t="s">
        <v>97</v>
      </c>
      <c r="D18" s="54" t="s">
        <v>25</v>
      </c>
      <c r="E18" s="54" t="s">
        <v>182</v>
      </c>
      <c r="F18" s="54" t="s">
        <v>193</v>
      </c>
      <c r="G18" s="54">
        <v>3273</v>
      </c>
      <c r="H18" s="54" t="s">
        <v>57</v>
      </c>
      <c r="I18" s="54" t="str">
        <f t="shared" si="0"/>
        <v>예상 생산량생산년도@2027장비나이@11</v>
      </c>
    </row>
    <row r="19" spans="3:9" x14ac:dyDescent="0.3">
      <c r="C19" s="54" t="s">
        <v>97</v>
      </c>
      <c r="D19" s="54" t="s">
        <v>25</v>
      </c>
      <c r="E19" s="54" t="s">
        <v>182</v>
      </c>
      <c r="F19" s="54" t="s">
        <v>194</v>
      </c>
      <c r="G19" s="54">
        <v>2493</v>
      </c>
      <c r="H19" s="54" t="s">
        <v>58</v>
      </c>
      <c r="I19" s="54" t="str">
        <f t="shared" si="0"/>
        <v>예상 생산량생산년도@2027장비나이@12</v>
      </c>
    </row>
    <row r="20" spans="3:9" x14ac:dyDescent="0.3">
      <c r="C20" s="54" t="s">
        <v>97</v>
      </c>
      <c r="D20" s="54" t="s">
        <v>25</v>
      </c>
      <c r="E20" s="54" t="s">
        <v>182</v>
      </c>
      <c r="F20" s="54" t="s">
        <v>195</v>
      </c>
      <c r="G20" s="54">
        <v>6374</v>
      </c>
      <c r="H20" s="54" t="s">
        <v>59</v>
      </c>
      <c r="I20" s="54" t="str">
        <f t="shared" si="0"/>
        <v>예상 생산량생산년도@2027장비나이@13</v>
      </c>
    </row>
    <row r="21" spans="3:9" x14ac:dyDescent="0.3">
      <c r="C21" s="54" t="s">
        <v>97</v>
      </c>
      <c r="D21" s="54" t="s">
        <v>25</v>
      </c>
      <c r="E21" s="54" t="s">
        <v>182</v>
      </c>
      <c r="F21" s="54" t="s">
        <v>196</v>
      </c>
      <c r="G21" s="54">
        <v>3148</v>
      </c>
      <c r="H21" s="54" t="s">
        <v>60</v>
      </c>
      <c r="I21" s="54" t="str">
        <f t="shared" si="0"/>
        <v>예상 생산량생산년도@2027장비나이@14</v>
      </c>
    </row>
    <row r="22" spans="3:9" x14ac:dyDescent="0.3">
      <c r="C22" s="54" t="s">
        <v>97</v>
      </c>
      <c r="D22" s="54" t="s">
        <v>25</v>
      </c>
      <c r="E22" s="54" t="s">
        <v>182</v>
      </c>
      <c r="F22" s="54" t="s">
        <v>197</v>
      </c>
      <c r="G22" s="54">
        <v>0</v>
      </c>
      <c r="H22" s="54" t="s">
        <v>62</v>
      </c>
      <c r="I22" s="54" t="str">
        <f t="shared" si="0"/>
        <v>예상 생산량생산년도@2027장비나이@15</v>
      </c>
    </row>
    <row r="23" spans="3:9" x14ac:dyDescent="0.3">
      <c r="C23" s="54" t="s">
        <v>97</v>
      </c>
      <c r="D23" s="54" t="s">
        <v>25</v>
      </c>
      <c r="E23" s="54" t="s">
        <v>182</v>
      </c>
      <c r="F23" s="54" t="s">
        <v>181</v>
      </c>
      <c r="G23" s="54">
        <v>88360</v>
      </c>
      <c r="H23" s="54" t="s">
        <v>63</v>
      </c>
      <c r="I23" s="54" t="str">
        <f t="shared" si="0"/>
        <v>예상 생산량생산년도@2027장비나이@예상 생산량</v>
      </c>
    </row>
    <row r="24" spans="3:9" x14ac:dyDescent="0.3">
      <c r="C24" s="54" t="s">
        <v>97</v>
      </c>
      <c r="D24" s="54" t="s">
        <v>25</v>
      </c>
      <c r="E24" s="54" t="s">
        <v>198</v>
      </c>
      <c r="F24" s="54" t="s">
        <v>183</v>
      </c>
      <c r="G24" s="54">
        <v>8904</v>
      </c>
      <c r="H24" s="54" t="s">
        <v>48</v>
      </c>
      <c r="I24" s="54" t="str">
        <f t="shared" si="0"/>
        <v>예상 생산량생산년도@2028장비나이@1</v>
      </c>
    </row>
    <row r="25" spans="3:9" x14ac:dyDescent="0.3">
      <c r="C25" s="54" t="s">
        <v>97</v>
      </c>
      <c r="D25" s="54" t="s">
        <v>25</v>
      </c>
      <c r="E25" s="54" t="s">
        <v>198</v>
      </c>
      <c r="F25" s="54" t="s">
        <v>184</v>
      </c>
      <c r="G25" s="54">
        <v>8347</v>
      </c>
      <c r="H25" s="54" t="s">
        <v>49</v>
      </c>
      <c r="I25" s="54" t="str">
        <f t="shared" si="0"/>
        <v>예상 생산량생산년도@2028장비나이@2</v>
      </c>
    </row>
    <row r="26" spans="3:9" x14ac:dyDescent="0.3">
      <c r="C26" s="54" t="s">
        <v>97</v>
      </c>
      <c r="D26" s="54" t="s">
        <v>25</v>
      </c>
      <c r="E26" s="54" t="s">
        <v>198</v>
      </c>
      <c r="F26" s="54" t="s">
        <v>185</v>
      </c>
      <c r="G26" s="54">
        <v>5893</v>
      </c>
      <c r="H26" s="54" t="s">
        <v>50</v>
      </c>
      <c r="I26" s="54" t="str">
        <f t="shared" si="0"/>
        <v>예상 생산량생산년도@2028장비나이@3</v>
      </c>
    </row>
    <row r="27" spans="3:9" x14ac:dyDescent="0.3">
      <c r="C27" s="54" t="s">
        <v>97</v>
      </c>
      <c r="D27" s="54" t="s">
        <v>25</v>
      </c>
      <c r="E27" s="54" t="s">
        <v>198</v>
      </c>
      <c r="F27" s="54" t="s">
        <v>186</v>
      </c>
      <c r="G27" s="54">
        <v>19397</v>
      </c>
      <c r="H27" s="54" t="s">
        <v>51</v>
      </c>
      <c r="I27" s="54" t="str">
        <f t="shared" si="0"/>
        <v>예상 생산량생산년도@2028장비나이@4</v>
      </c>
    </row>
    <row r="28" spans="3:9" x14ac:dyDescent="0.3">
      <c r="C28" s="54" t="s">
        <v>97</v>
      </c>
      <c r="D28" s="54" t="s">
        <v>25</v>
      </c>
      <c r="E28" s="54" t="s">
        <v>198</v>
      </c>
      <c r="F28" s="54" t="s">
        <v>181</v>
      </c>
      <c r="G28" s="54">
        <v>86138</v>
      </c>
      <c r="H28" s="54" t="s">
        <v>64</v>
      </c>
      <c r="I28" s="54" t="str">
        <f t="shared" si="0"/>
        <v>예상 생산량생산년도@2028장비나이@예상 생산량</v>
      </c>
    </row>
    <row r="29" spans="3:9" x14ac:dyDescent="0.3">
      <c r="C29" s="54" t="s">
        <v>97</v>
      </c>
      <c r="D29" s="54" t="s">
        <v>25</v>
      </c>
      <c r="E29" s="54" t="s">
        <v>199</v>
      </c>
      <c r="F29" s="54" t="s">
        <v>183</v>
      </c>
      <c r="G29" s="54">
        <v>8347</v>
      </c>
      <c r="H29" s="54" t="s">
        <v>49</v>
      </c>
      <c r="I29" s="54" t="str">
        <f t="shared" si="0"/>
        <v>예상 생산량생산년도@2029장비나이@1</v>
      </c>
    </row>
    <row r="30" spans="3:9" x14ac:dyDescent="0.3">
      <c r="C30" s="54" t="s">
        <v>97</v>
      </c>
      <c r="D30" s="54" t="s">
        <v>25</v>
      </c>
      <c r="E30" s="54" t="s">
        <v>199</v>
      </c>
      <c r="F30" s="54" t="s">
        <v>184</v>
      </c>
      <c r="G30" s="54">
        <v>5893</v>
      </c>
      <c r="H30" s="54" t="s">
        <v>50</v>
      </c>
      <c r="I30" s="54" t="str">
        <f t="shared" si="0"/>
        <v>예상 생산량생산년도@2029장비나이@2</v>
      </c>
    </row>
    <row r="31" spans="3:9" x14ac:dyDescent="0.3">
      <c r="C31" s="54" t="s">
        <v>97</v>
      </c>
      <c r="D31" s="54" t="s">
        <v>25</v>
      </c>
      <c r="E31" s="54" t="s">
        <v>199</v>
      </c>
      <c r="F31" s="54" t="s">
        <v>185</v>
      </c>
      <c r="G31" s="54">
        <v>19397</v>
      </c>
      <c r="H31" s="54" t="s">
        <v>51</v>
      </c>
      <c r="I31" s="54" t="str">
        <f t="shared" si="0"/>
        <v>예상 생산량생산년도@2029장비나이@3</v>
      </c>
    </row>
    <row r="32" spans="3:9" x14ac:dyDescent="0.3">
      <c r="C32" s="54" t="s">
        <v>97</v>
      </c>
      <c r="D32" s="54" t="s">
        <v>25</v>
      </c>
      <c r="E32" s="54" t="s">
        <v>199</v>
      </c>
      <c r="F32" s="54" t="s">
        <v>186</v>
      </c>
      <c r="G32" s="54">
        <v>1671</v>
      </c>
      <c r="H32" s="54" t="s">
        <v>52</v>
      </c>
      <c r="I32" s="54" t="str">
        <f t="shared" si="0"/>
        <v>예상 생산량생산년도@2029장비나이@4</v>
      </c>
    </row>
    <row r="33" spans="3:9" x14ac:dyDescent="0.3">
      <c r="C33" s="54" t="s">
        <v>97</v>
      </c>
      <c r="D33" s="54" t="s">
        <v>25</v>
      </c>
      <c r="E33" s="54" t="s">
        <v>199</v>
      </c>
      <c r="F33" s="54" t="s">
        <v>187</v>
      </c>
      <c r="G33" s="54">
        <v>5163</v>
      </c>
      <c r="H33" s="54" t="s">
        <v>53</v>
      </c>
      <c r="I33" s="54" t="str">
        <f t="shared" si="0"/>
        <v>예상 생산량생산년도@2029장비나이@5</v>
      </c>
    </row>
    <row r="34" spans="3:9" x14ac:dyDescent="0.3">
      <c r="C34" s="54" t="s">
        <v>97</v>
      </c>
      <c r="D34" s="54" t="s">
        <v>25</v>
      </c>
      <c r="E34" s="54" t="s">
        <v>199</v>
      </c>
      <c r="F34" s="54" t="s">
        <v>188</v>
      </c>
      <c r="G34" s="54">
        <v>14243</v>
      </c>
      <c r="H34" s="54" t="s">
        <v>54</v>
      </c>
      <c r="I34" s="54" t="str">
        <f t="shared" si="0"/>
        <v>예상 생산량생산년도@2029장비나이@6</v>
      </c>
    </row>
    <row r="35" spans="3:9" x14ac:dyDescent="0.3">
      <c r="C35" s="54" t="s">
        <v>97</v>
      </c>
      <c r="D35" s="54" t="s">
        <v>25</v>
      </c>
      <c r="E35" s="54" t="s">
        <v>199</v>
      </c>
      <c r="F35" s="54" t="s">
        <v>189</v>
      </c>
      <c r="G35" s="54">
        <v>4782</v>
      </c>
      <c r="H35" s="54" t="s">
        <v>55</v>
      </c>
      <c r="I35" s="54" t="str">
        <f t="shared" si="0"/>
        <v>예상 생산량생산년도@2029장비나이@7</v>
      </c>
    </row>
    <row r="36" spans="3:9" x14ac:dyDescent="0.3">
      <c r="C36" s="54" t="s">
        <v>97</v>
      </c>
      <c r="D36" s="54" t="s">
        <v>25</v>
      </c>
      <c r="E36" s="54" t="s">
        <v>199</v>
      </c>
      <c r="F36" s="54" t="s">
        <v>190</v>
      </c>
      <c r="G36" s="54">
        <v>2450</v>
      </c>
      <c r="H36" s="54" t="s">
        <v>56</v>
      </c>
      <c r="I36" s="54" t="str">
        <f t="shared" si="0"/>
        <v>예상 생산량생산년도@2029장비나이@8</v>
      </c>
    </row>
    <row r="37" spans="3:9" x14ac:dyDescent="0.3">
      <c r="C37" s="54" t="s">
        <v>97</v>
      </c>
      <c r="D37" s="54" t="s">
        <v>25</v>
      </c>
      <c r="E37" s="54" t="s">
        <v>199</v>
      </c>
      <c r="F37" s="54" t="s">
        <v>191</v>
      </c>
      <c r="G37" s="54">
        <v>3273</v>
      </c>
      <c r="H37" s="54" t="s">
        <v>57</v>
      </c>
      <c r="I37" s="54" t="str">
        <f t="shared" si="0"/>
        <v>예상 생산량생산년도@2029장비나이@9</v>
      </c>
    </row>
    <row r="38" spans="3:9" x14ac:dyDescent="0.3">
      <c r="C38" s="54" t="s">
        <v>97</v>
      </c>
      <c r="D38" s="54" t="s">
        <v>89</v>
      </c>
      <c r="E38" s="54" t="s">
        <v>200</v>
      </c>
      <c r="F38" s="54" t="s">
        <v>186</v>
      </c>
      <c r="G38" s="54">
        <v>1786258</v>
      </c>
      <c r="H38" s="54" t="s">
        <v>103</v>
      </c>
      <c r="I38" s="54" t="str">
        <f t="shared" si="0"/>
        <v>예상 가동수익가동수익년도@2026장비나이@4</v>
      </c>
    </row>
    <row r="39" spans="3:9" x14ac:dyDescent="0.3">
      <c r="C39" s="54" t="s">
        <v>97</v>
      </c>
      <c r="D39" s="54" t="s">
        <v>89</v>
      </c>
      <c r="E39" s="54" t="s">
        <v>200</v>
      </c>
      <c r="F39" s="54" t="s">
        <v>187</v>
      </c>
      <c r="G39" s="54">
        <v>1261102</v>
      </c>
      <c r="H39" s="54" t="s">
        <v>104</v>
      </c>
      <c r="I39" s="54" t="str">
        <f t="shared" si="0"/>
        <v>예상 가동수익가동수익년도@2026장비나이@5</v>
      </c>
    </row>
    <row r="40" spans="3:9" x14ac:dyDescent="0.3">
      <c r="C40" s="54" t="s">
        <v>97</v>
      </c>
      <c r="D40" s="54" t="s">
        <v>89</v>
      </c>
      <c r="E40" s="54" t="s">
        <v>200</v>
      </c>
      <c r="F40" s="54" t="s">
        <v>188</v>
      </c>
      <c r="G40" s="54">
        <v>4150958</v>
      </c>
      <c r="H40" s="54" t="s">
        <v>105</v>
      </c>
      <c r="I40" s="54" t="str">
        <f t="shared" si="0"/>
        <v>예상 가동수익가동수익년도@2026장비나이@6</v>
      </c>
    </row>
    <row r="41" spans="3:9" x14ac:dyDescent="0.3">
      <c r="C41" s="54" t="s">
        <v>97</v>
      </c>
      <c r="D41" s="54" t="s">
        <v>89</v>
      </c>
      <c r="E41" s="54" t="s">
        <v>200</v>
      </c>
      <c r="F41" s="54" t="s">
        <v>189</v>
      </c>
      <c r="G41" s="54">
        <v>357594</v>
      </c>
      <c r="H41" s="54" t="s">
        <v>106</v>
      </c>
      <c r="I41" s="54" t="str">
        <f t="shared" si="0"/>
        <v>예상 가동수익가동수익년도@2026장비나이@7</v>
      </c>
    </row>
    <row r="42" spans="3:9" x14ac:dyDescent="0.3">
      <c r="C42" s="54" t="s">
        <v>97</v>
      </c>
      <c r="D42" s="54" t="s">
        <v>89</v>
      </c>
      <c r="E42" s="54" t="s">
        <v>200</v>
      </c>
      <c r="F42" s="54" t="s">
        <v>190</v>
      </c>
      <c r="G42" s="54">
        <v>1104882</v>
      </c>
      <c r="H42" s="54" t="s">
        <v>107</v>
      </c>
      <c r="I42" s="54" t="str">
        <f t="shared" si="0"/>
        <v>예상 가동수익가동수익년도@2026장비나이@8</v>
      </c>
    </row>
    <row r="43" spans="3:9" x14ac:dyDescent="0.3">
      <c r="C43" s="54" t="s">
        <v>97</v>
      </c>
      <c r="D43" s="54" t="s">
        <v>89</v>
      </c>
      <c r="E43" s="54" t="s">
        <v>200</v>
      </c>
      <c r="F43" s="54" t="s">
        <v>191</v>
      </c>
      <c r="G43" s="54">
        <v>3048002</v>
      </c>
      <c r="H43" s="54" t="s">
        <v>108</v>
      </c>
      <c r="I43" s="54" t="str">
        <f t="shared" si="0"/>
        <v>예상 가동수익가동수익년도@2026장비나이@9</v>
      </c>
    </row>
    <row r="44" spans="3:9" x14ac:dyDescent="0.3">
      <c r="C44" s="54" t="s">
        <v>97</v>
      </c>
      <c r="D44" s="54" t="s">
        <v>89</v>
      </c>
      <c r="E44" s="54" t="s">
        <v>200</v>
      </c>
      <c r="F44" s="54" t="s">
        <v>192</v>
      </c>
      <c r="G44" s="54">
        <v>1023348</v>
      </c>
      <c r="H44" s="54" t="s">
        <v>109</v>
      </c>
      <c r="I44" s="54" t="str">
        <f t="shared" si="0"/>
        <v>예상 가동수익가동수익년도@2026장비나이@10</v>
      </c>
    </row>
    <row r="45" spans="3:9" x14ac:dyDescent="0.3">
      <c r="C45" s="54" t="s">
        <v>97</v>
      </c>
      <c r="D45" s="54" t="s">
        <v>89</v>
      </c>
      <c r="E45" s="54" t="s">
        <v>200</v>
      </c>
      <c r="F45" s="54" t="s">
        <v>193</v>
      </c>
      <c r="G45" s="54">
        <v>524300</v>
      </c>
      <c r="H45" s="54" t="s">
        <v>110</v>
      </c>
      <c r="I45" s="54" t="str">
        <f t="shared" si="0"/>
        <v>예상 가동수익가동수익년도@2026장비나이@11</v>
      </c>
    </row>
    <row r="46" spans="3:9" x14ac:dyDescent="0.3">
      <c r="C46" s="54" t="s">
        <v>97</v>
      </c>
      <c r="D46" s="54" t="s">
        <v>89</v>
      </c>
      <c r="E46" s="54" t="s">
        <v>200</v>
      </c>
      <c r="F46" s="54" t="s">
        <v>194</v>
      </c>
      <c r="G46" s="54">
        <v>700422</v>
      </c>
      <c r="H46" s="54" t="s">
        <v>111</v>
      </c>
      <c r="I46" s="54" t="str">
        <f t="shared" si="0"/>
        <v>예상 가동수익가동수익년도@2026장비나이@12</v>
      </c>
    </row>
    <row r="47" spans="3:9" x14ac:dyDescent="0.3">
      <c r="C47" s="54" t="s">
        <v>97</v>
      </c>
      <c r="D47" s="54" t="s">
        <v>89</v>
      </c>
      <c r="E47" s="54" t="s">
        <v>200</v>
      </c>
      <c r="F47" s="54" t="s">
        <v>195</v>
      </c>
      <c r="G47" s="54">
        <v>533502</v>
      </c>
      <c r="H47" s="54" t="s">
        <v>112</v>
      </c>
      <c r="I47" s="54" t="str">
        <f t="shared" si="0"/>
        <v>예상 가동수익가동수익년도@2026장비나이@13</v>
      </c>
    </row>
    <row r="48" spans="3:9" x14ac:dyDescent="0.3">
      <c r="C48" s="54" t="s">
        <v>97</v>
      </c>
      <c r="D48" s="54" t="s">
        <v>89</v>
      </c>
      <c r="E48" s="54" t="s">
        <v>200</v>
      </c>
      <c r="F48" s="54" t="s">
        <v>196</v>
      </c>
      <c r="G48" s="54">
        <v>1364035.9999999998</v>
      </c>
      <c r="H48" s="54" t="s">
        <v>113</v>
      </c>
      <c r="I48" s="54" t="str">
        <f t="shared" si="0"/>
        <v>예상 가동수익가동수익년도@2026장비나이@14</v>
      </c>
    </row>
    <row r="49" spans="3:9" x14ac:dyDescent="0.3">
      <c r="C49" s="54" t="s">
        <v>97</v>
      </c>
      <c r="D49" s="54" t="s">
        <v>89</v>
      </c>
      <c r="E49" s="54" t="s">
        <v>200</v>
      </c>
      <c r="F49" s="54" t="s">
        <v>197</v>
      </c>
      <c r="G49" s="54">
        <v>673672</v>
      </c>
      <c r="H49" s="54" t="s">
        <v>114</v>
      </c>
      <c r="I49" s="54" t="str">
        <f t="shared" si="0"/>
        <v>예상 가동수익가동수익년도@2026장비나이@15</v>
      </c>
    </row>
    <row r="50" spans="3:9" x14ac:dyDescent="0.3">
      <c r="C50" s="54" t="s">
        <v>97</v>
      </c>
      <c r="D50" s="54" t="s">
        <v>89</v>
      </c>
      <c r="E50" s="54" t="s">
        <v>201</v>
      </c>
      <c r="F50" s="54" t="s">
        <v>183</v>
      </c>
      <c r="G50" s="54">
        <v>446622</v>
      </c>
      <c r="H50" s="54" t="s">
        <v>115</v>
      </c>
      <c r="I50" s="54" t="str">
        <f t="shared" si="0"/>
        <v>예상 가동수익가동수익년도@2027장비나이@1</v>
      </c>
    </row>
    <row r="51" spans="3:9" x14ac:dyDescent="0.3">
      <c r="C51" s="54" t="s">
        <v>97</v>
      </c>
      <c r="D51" s="54" t="s">
        <v>25</v>
      </c>
      <c r="E51" s="54" t="s">
        <v>199</v>
      </c>
      <c r="F51" s="54" t="s">
        <v>194</v>
      </c>
      <c r="G51" s="54">
        <v>3148</v>
      </c>
      <c r="H51" s="54" t="s">
        <v>60</v>
      </c>
      <c r="I51" s="54" t="str">
        <f t="shared" si="0"/>
        <v>예상 생산량생산년도@2029장비나이@12</v>
      </c>
    </row>
    <row r="52" spans="3:9" x14ac:dyDescent="0.3">
      <c r="C52" s="54" t="s">
        <v>97</v>
      </c>
      <c r="D52" s="54" t="s">
        <v>25</v>
      </c>
      <c r="E52" s="54" t="s">
        <v>199</v>
      </c>
      <c r="F52" s="54" t="s">
        <v>195</v>
      </c>
      <c r="G52" s="54">
        <v>0</v>
      </c>
      <c r="H52" s="54" t="s">
        <v>62</v>
      </c>
      <c r="I52" s="54" t="str">
        <f t="shared" si="0"/>
        <v>예상 생산량생산년도@2029장비나이@13</v>
      </c>
    </row>
    <row r="53" spans="3:9" x14ac:dyDescent="0.3">
      <c r="C53" s="54" t="s">
        <v>97</v>
      </c>
      <c r="D53" s="54" t="s">
        <v>25</v>
      </c>
      <c r="E53" s="54" t="s">
        <v>199</v>
      </c>
      <c r="F53" s="54" t="s">
        <v>196</v>
      </c>
      <c r="G53" s="54">
        <v>0</v>
      </c>
      <c r="H53" s="54" t="s">
        <v>62</v>
      </c>
      <c r="I53" s="54" t="str">
        <f t="shared" si="0"/>
        <v>예상 생산량생산년도@2029장비나이@14</v>
      </c>
    </row>
    <row r="54" spans="3:9" x14ac:dyDescent="0.3">
      <c r="C54" s="54" t="s">
        <v>97</v>
      </c>
      <c r="D54" s="54" t="s">
        <v>25</v>
      </c>
      <c r="E54" s="54" t="s">
        <v>199</v>
      </c>
      <c r="F54" s="54" t="s">
        <v>197</v>
      </c>
      <c r="G54" s="54">
        <v>0</v>
      </c>
      <c r="H54" s="54" t="s">
        <v>62</v>
      </c>
      <c r="I54" s="54" t="str">
        <f t="shared" si="0"/>
        <v>예상 생산량생산년도@2029장비나이@15</v>
      </c>
    </row>
    <row r="55" spans="3:9" x14ac:dyDescent="0.3">
      <c r="C55" s="54" t="s">
        <v>97</v>
      </c>
      <c r="D55" s="54" t="s">
        <v>25</v>
      </c>
      <c r="E55" s="54" t="s">
        <v>199</v>
      </c>
      <c r="F55" s="54" t="s">
        <v>181</v>
      </c>
      <c r="G55" s="54">
        <v>77234</v>
      </c>
      <c r="H55" s="54" t="s">
        <v>65</v>
      </c>
      <c r="I55" s="54" t="str">
        <f t="shared" si="0"/>
        <v>예상 생산량생산년도@2029장비나이@예상 생산량</v>
      </c>
    </row>
    <row r="56" spans="3:9" x14ac:dyDescent="0.3">
      <c r="C56" s="54" t="s">
        <v>97</v>
      </c>
      <c r="D56" s="54" t="s">
        <v>25</v>
      </c>
      <c r="E56" s="54" t="s">
        <v>202</v>
      </c>
      <c r="F56" s="54" t="s">
        <v>183</v>
      </c>
      <c r="G56" s="54">
        <v>5893</v>
      </c>
      <c r="H56" s="54" t="s">
        <v>50</v>
      </c>
      <c r="I56" s="54" t="str">
        <f t="shared" si="0"/>
        <v>예상 생산량생산년도@2030장비나이@1</v>
      </c>
    </row>
    <row r="57" spans="3:9" x14ac:dyDescent="0.3">
      <c r="C57" s="54" t="s">
        <v>97</v>
      </c>
      <c r="D57" s="54" t="s">
        <v>25</v>
      </c>
      <c r="E57" s="54" t="s">
        <v>202</v>
      </c>
      <c r="F57" s="54" t="s">
        <v>184</v>
      </c>
      <c r="G57" s="54">
        <v>19397</v>
      </c>
      <c r="H57" s="54" t="s">
        <v>51</v>
      </c>
      <c r="I57" s="54" t="str">
        <f t="shared" si="0"/>
        <v>예상 생산량생산년도@2030장비나이@2</v>
      </c>
    </row>
    <row r="58" spans="3:9" x14ac:dyDescent="0.3">
      <c r="C58" s="54" t="s">
        <v>97</v>
      </c>
      <c r="D58" s="54" t="s">
        <v>25</v>
      </c>
      <c r="E58" s="54" t="s">
        <v>202</v>
      </c>
      <c r="F58" s="54" t="s">
        <v>185</v>
      </c>
      <c r="G58" s="54">
        <v>1671</v>
      </c>
      <c r="H58" s="54" t="s">
        <v>52</v>
      </c>
      <c r="I58" s="54" t="str">
        <f t="shared" si="0"/>
        <v>예상 생산량생산년도@2030장비나이@3</v>
      </c>
    </row>
    <row r="59" spans="3:9" x14ac:dyDescent="0.3">
      <c r="C59" s="54" t="s">
        <v>97</v>
      </c>
      <c r="D59" s="54" t="s">
        <v>25</v>
      </c>
      <c r="E59" s="54" t="s">
        <v>202</v>
      </c>
      <c r="F59" s="54" t="s">
        <v>186</v>
      </c>
      <c r="G59" s="54">
        <v>5163</v>
      </c>
      <c r="H59" s="54" t="s">
        <v>53</v>
      </c>
      <c r="I59" s="54" t="str">
        <f t="shared" si="0"/>
        <v>예상 생산량생산년도@2030장비나이@4</v>
      </c>
    </row>
    <row r="60" spans="3:9" x14ac:dyDescent="0.3">
      <c r="C60" s="54" t="s">
        <v>97</v>
      </c>
      <c r="D60" s="54" t="s">
        <v>25</v>
      </c>
      <c r="E60" s="54" t="s">
        <v>202</v>
      </c>
      <c r="F60" s="54" t="s">
        <v>187</v>
      </c>
      <c r="G60" s="54">
        <v>14243</v>
      </c>
      <c r="H60" s="54" t="s">
        <v>54</v>
      </c>
      <c r="I60" s="54" t="str">
        <f t="shared" si="0"/>
        <v>예상 생산량생산년도@2030장비나이@5</v>
      </c>
    </row>
    <row r="61" spans="3:9" x14ac:dyDescent="0.3">
      <c r="C61" s="54" t="s">
        <v>97</v>
      </c>
      <c r="D61" s="54" t="s">
        <v>25</v>
      </c>
      <c r="E61" s="54" t="s">
        <v>202</v>
      </c>
      <c r="F61" s="54" t="s">
        <v>188</v>
      </c>
      <c r="G61" s="54">
        <v>4782</v>
      </c>
      <c r="H61" s="54" t="s">
        <v>55</v>
      </c>
      <c r="I61" s="54" t="str">
        <f t="shared" si="0"/>
        <v>예상 생산량생산년도@2030장비나이@6</v>
      </c>
    </row>
    <row r="62" spans="3:9" x14ac:dyDescent="0.3">
      <c r="C62" s="54" t="s">
        <v>97</v>
      </c>
      <c r="D62" s="54" t="s">
        <v>25</v>
      </c>
      <c r="E62" s="54" t="s">
        <v>202</v>
      </c>
      <c r="F62" s="54" t="s">
        <v>189</v>
      </c>
      <c r="G62" s="54">
        <v>2450</v>
      </c>
      <c r="H62" s="54" t="s">
        <v>56</v>
      </c>
      <c r="I62" s="54" t="str">
        <f t="shared" si="0"/>
        <v>예상 생산량생산년도@2030장비나이@7</v>
      </c>
    </row>
    <row r="63" spans="3:9" x14ac:dyDescent="0.3">
      <c r="C63" s="54" t="s">
        <v>97</v>
      </c>
      <c r="D63" s="54" t="s">
        <v>25</v>
      </c>
      <c r="E63" s="54" t="s">
        <v>202</v>
      </c>
      <c r="F63" s="54" t="s">
        <v>190</v>
      </c>
      <c r="G63" s="54">
        <v>3273</v>
      </c>
      <c r="H63" s="54" t="s">
        <v>57</v>
      </c>
      <c r="I63" s="54" t="str">
        <f t="shared" si="0"/>
        <v>예상 생산량생산년도@2030장비나이@8</v>
      </c>
    </row>
    <row r="64" spans="3:9" x14ac:dyDescent="0.3">
      <c r="C64" s="54" t="s">
        <v>97</v>
      </c>
      <c r="D64" s="54" t="s">
        <v>25</v>
      </c>
      <c r="E64" s="54" t="s">
        <v>202</v>
      </c>
      <c r="F64" s="54" t="s">
        <v>191</v>
      </c>
      <c r="G64" s="54">
        <v>2493</v>
      </c>
      <c r="H64" s="54" t="s">
        <v>58</v>
      </c>
      <c r="I64" s="54" t="str">
        <f t="shared" si="0"/>
        <v>예상 생산량생산년도@2030장비나이@9</v>
      </c>
    </row>
    <row r="65" spans="3:9" x14ac:dyDescent="0.3">
      <c r="C65" s="54" t="s">
        <v>97</v>
      </c>
      <c r="D65" s="54" t="s">
        <v>25</v>
      </c>
      <c r="E65" s="54" t="s">
        <v>202</v>
      </c>
      <c r="F65" s="54" t="s">
        <v>192</v>
      </c>
      <c r="G65" s="54">
        <v>6374</v>
      </c>
      <c r="H65" s="54" t="s">
        <v>59</v>
      </c>
      <c r="I65" s="54" t="str">
        <f t="shared" si="0"/>
        <v>예상 생산량생산년도@2030장비나이@10</v>
      </c>
    </row>
    <row r="66" spans="3:9" x14ac:dyDescent="0.3">
      <c r="C66" s="54" t="s">
        <v>97</v>
      </c>
      <c r="D66" s="54" t="s">
        <v>25</v>
      </c>
      <c r="E66" s="54" t="s">
        <v>202</v>
      </c>
      <c r="F66" s="54" t="s">
        <v>193</v>
      </c>
      <c r="G66" s="54">
        <v>3148</v>
      </c>
      <c r="H66" s="54" t="s">
        <v>60</v>
      </c>
      <c r="I66" s="54" t="str">
        <f t="shared" si="0"/>
        <v>예상 생산량생산년도@2030장비나이@11</v>
      </c>
    </row>
    <row r="67" spans="3:9" x14ac:dyDescent="0.3">
      <c r="C67" s="54" t="s">
        <v>97</v>
      </c>
      <c r="D67" s="54" t="s">
        <v>25</v>
      </c>
      <c r="E67" s="54" t="s">
        <v>202</v>
      </c>
      <c r="F67" s="54" t="s">
        <v>194</v>
      </c>
      <c r="G67" s="54">
        <v>0</v>
      </c>
      <c r="H67" s="54" t="s">
        <v>62</v>
      </c>
      <c r="I67" s="54" t="str">
        <f t="shared" si="0"/>
        <v>예상 생산량생산년도@2030장비나이@12</v>
      </c>
    </row>
    <row r="68" spans="3:9" x14ac:dyDescent="0.3">
      <c r="C68" s="54" t="s">
        <v>97</v>
      </c>
      <c r="D68" s="54" t="s">
        <v>25</v>
      </c>
      <c r="E68" s="54" t="s">
        <v>202</v>
      </c>
      <c r="F68" s="54" t="s">
        <v>195</v>
      </c>
      <c r="G68" s="54">
        <v>0</v>
      </c>
      <c r="H68" s="54" t="s">
        <v>62</v>
      </c>
      <c r="I68" s="54" t="str">
        <f t="shared" si="0"/>
        <v>예상 생산량생산년도@2030장비나이@13</v>
      </c>
    </row>
    <row r="69" spans="3:9" x14ac:dyDescent="0.3">
      <c r="C69" s="54" t="s">
        <v>97</v>
      </c>
      <c r="D69" s="54" t="s">
        <v>25</v>
      </c>
      <c r="E69" s="54" t="s">
        <v>202</v>
      </c>
      <c r="F69" s="54" t="s">
        <v>196</v>
      </c>
      <c r="G69" s="54">
        <v>0</v>
      </c>
      <c r="H69" s="54" t="s">
        <v>62</v>
      </c>
      <c r="I69" s="54" t="str">
        <f t="shared" si="0"/>
        <v>예상 생산량생산년도@2030장비나이@14</v>
      </c>
    </row>
    <row r="70" spans="3:9" x14ac:dyDescent="0.3">
      <c r="C70" s="54" t="s">
        <v>97</v>
      </c>
      <c r="D70" s="54" t="s">
        <v>25</v>
      </c>
      <c r="E70" s="54" t="s">
        <v>202</v>
      </c>
      <c r="F70" s="54" t="s">
        <v>197</v>
      </c>
      <c r="G70" s="54">
        <v>0</v>
      </c>
      <c r="H70" s="54" t="s">
        <v>62</v>
      </c>
      <c r="I70" s="54" t="str">
        <f t="shared" si="0"/>
        <v>예상 생산량생산년도@2030장비나이@15</v>
      </c>
    </row>
    <row r="71" spans="3:9" x14ac:dyDescent="0.3">
      <c r="C71" s="54" t="s">
        <v>97</v>
      </c>
      <c r="D71" s="54" t="s">
        <v>25</v>
      </c>
      <c r="E71" s="54" t="s">
        <v>202</v>
      </c>
      <c r="F71" s="54" t="s">
        <v>181</v>
      </c>
      <c r="G71" s="54">
        <v>68887</v>
      </c>
      <c r="H71" s="54" t="s">
        <v>66</v>
      </c>
      <c r="I71" s="54" t="str">
        <f t="shared" ref="I71:I134" si="1">D71&amp;E71&amp;F71</f>
        <v>예상 생산량생산년도@2030장비나이@예상 생산량</v>
      </c>
    </row>
    <row r="72" spans="3:9" x14ac:dyDescent="0.3">
      <c r="C72" s="54" t="s">
        <v>97</v>
      </c>
      <c r="D72" s="54" t="s">
        <v>89</v>
      </c>
      <c r="E72" s="54" t="s">
        <v>201</v>
      </c>
      <c r="F72" s="54" t="s">
        <v>184</v>
      </c>
      <c r="G72" s="54">
        <v>1789703.9999999995</v>
      </c>
      <c r="H72" s="54" t="s">
        <v>116</v>
      </c>
      <c r="I72" s="54" t="str">
        <f t="shared" si="1"/>
        <v>예상 가동수익가동수익년도@2027장비나이@2</v>
      </c>
    </row>
    <row r="73" spans="3:9" x14ac:dyDescent="0.3">
      <c r="C73" s="54" t="s">
        <v>97</v>
      </c>
      <c r="D73" s="54" t="s">
        <v>89</v>
      </c>
      <c r="E73" s="54" t="s">
        <v>201</v>
      </c>
      <c r="F73" s="54" t="s">
        <v>185</v>
      </c>
      <c r="G73" s="54">
        <v>1677747</v>
      </c>
      <c r="H73" s="54" t="s">
        <v>117</v>
      </c>
      <c r="I73" s="54" t="str">
        <f t="shared" si="1"/>
        <v>예상 가동수익가동수익년도@2027장비나이@3</v>
      </c>
    </row>
    <row r="74" spans="3:9" x14ac:dyDescent="0.3">
      <c r="C74" s="54" t="s">
        <v>97</v>
      </c>
      <c r="D74" s="54" t="s">
        <v>89</v>
      </c>
      <c r="E74" s="54" t="s">
        <v>201</v>
      </c>
      <c r="F74" s="54" t="s">
        <v>186</v>
      </c>
      <c r="G74" s="54">
        <v>1184493</v>
      </c>
      <c r="H74" s="54" t="s">
        <v>118</v>
      </c>
      <c r="I74" s="54" t="str">
        <f t="shared" si="1"/>
        <v>예상 가동수익가동수익년도@2027장비나이@4</v>
      </c>
    </row>
    <row r="75" spans="3:9" x14ac:dyDescent="0.3">
      <c r="C75" s="54" t="s">
        <v>97</v>
      </c>
      <c r="D75" s="54" t="s">
        <v>89</v>
      </c>
      <c r="E75" s="54" t="s">
        <v>201</v>
      </c>
      <c r="F75" s="54" t="s">
        <v>187</v>
      </c>
      <c r="G75" s="54">
        <v>3898797</v>
      </c>
      <c r="H75" s="54" t="s">
        <v>119</v>
      </c>
      <c r="I75" s="54" t="str">
        <f t="shared" si="1"/>
        <v>예상 가동수익가동수익년도@2027장비나이@5</v>
      </c>
    </row>
    <row r="76" spans="3:9" x14ac:dyDescent="0.3">
      <c r="C76" s="54" t="s">
        <v>97</v>
      </c>
      <c r="D76" s="54" t="s">
        <v>89</v>
      </c>
      <c r="E76" s="54" t="s">
        <v>201</v>
      </c>
      <c r="F76" s="54" t="s">
        <v>188</v>
      </c>
      <c r="G76" s="54">
        <v>335870.99999999994</v>
      </c>
      <c r="H76" s="54" t="s">
        <v>120</v>
      </c>
      <c r="I76" s="54" t="str">
        <f t="shared" si="1"/>
        <v>예상 가동수익가동수익년도@2027장비나이@6</v>
      </c>
    </row>
    <row r="77" spans="3:9" x14ac:dyDescent="0.3">
      <c r="C77" s="54" t="s">
        <v>97</v>
      </c>
      <c r="D77" s="54" t="s">
        <v>89</v>
      </c>
      <c r="E77" s="54" t="s">
        <v>201</v>
      </c>
      <c r="F77" s="54" t="s">
        <v>189</v>
      </c>
      <c r="G77" s="54">
        <v>1037763</v>
      </c>
      <c r="H77" s="54" t="s">
        <v>121</v>
      </c>
      <c r="I77" s="54" t="str">
        <f t="shared" si="1"/>
        <v>예상 가동수익가동수익년도@2027장비나이@7</v>
      </c>
    </row>
    <row r="78" spans="3:9" x14ac:dyDescent="0.3">
      <c r="C78" s="54" t="s">
        <v>97</v>
      </c>
      <c r="D78" s="54" t="s">
        <v>89</v>
      </c>
      <c r="E78" s="54" t="s">
        <v>201</v>
      </c>
      <c r="F78" s="54" t="s">
        <v>190</v>
      </c>
      <c r="G78" s="54">
        <v>2862842.9999999995</v>
      </c>
      <c r="H78" s="54" t="s">
        <v>122</v>
      </c>
      <c r="I78" s="54" t="str">
        <f t="shared" si="1"/>
        <v>예상 가동수익가동수익년도@2027장비나이@8</v>
      </c>
    </row>
    <row r="79" spans="3:9" x14ac:dyDescent="0.3">
      <c r="C79" s="54" t="s">
        <v>97</v>
      </c>
      <c r="D79" s="54" t="s">
        <v>89</v>
      </c>
      <c r="E79" s="54" t="s">
        <v>201</v>
      </c>
      <c r="F79" s="54" t="s">
        <v>191</v>
      </c>
      <c r="G79" s="54">
        <v>961182</v>
      </c>
      <c r="H79" s="54" t="s">
        <v>123</v>
      </c>
      <c r="I79" s="54" t="str">
        <f t="shared" si="1"/>
        <v>예상 가동수익가동수익년도@2027장비나이@9</v>
      </c>
    </row>
    <row r="80" spans="3:9" x14ac:dyDescent="0.3">
      <c r="C80" s="54" t="s">
        <v>97</v>
      </c>
      <c r="D80" s="54" t="s">
        <v>89</v>
      </c>
      <c r="E80" s="54" t="s">
        <v>201</v>
      </c>
      <c r="F80" s="54" t="s">
        <v>192</v>
      </c>
      <c r="G80" s="54">
        <v>492450</v>
      </c>
      <c r="H80" s="54" t="s">
        <v>124</v>
      </c>
      <c r="I80" s="54" t="str">
        <f t="shared" si="1"/>
        <v>예상 가동수익가동수익년도@2027장비나이@10</v>
      </c>
    </row>
    <row r="81" spans="3:9" x14ac:dyDescent="0.3">
      <c r="C81" s="54" t="s">
        <v>97</v>
      </c>
      <c r="D81" s="54" t="s">
        <v>89</v>
      </c>
      <c r="E81" s="54" t="s">
        <v>201</v>
      </c>
      <c r="F81" s="54" t="s">
        <v>193</v>
      </c>
      <c r="G81" s="54">
        <v>657873</v>
      </c>
      <c r="H81" s="54" t="s">
        <v>125</v>
      </c>
      <c r="I81" s="54" t="str">
        <f t="shared" si="1"/>
        <v>예상 가동수익가동수익년도@2027장비나이@11</v>
      </c>
    </row>
    <row r="82" spans="3:9" x14ac:dyDescent="0.3">
      <c r="C82" s="54" t="s">
        <v>97</v>
      </c>
      <c r="D82" s="54" t="s">
        <v>89</v>
      </c>
      <c r="E82" s="54" t="s">
        <v>201</v>
      </c>
      <c r="F82" s="54" t="s">
        <v>194</v>
      </c>
      <c r="G82" s="54">
        <v>501093</v>
      </c>
      <c r="H82" s="54" t="s">
        <v>126</v>
      </c>
      <c r="I82" s="54" t="str">
        <f t="shared" si="1"/>
        <v>예상 가동수익가동수익년도@2027장비나이@12</v>
      </c>
    </row>
    <row r="83" spans="3:9" x14ac:dyDescent="0.3">
      <c r="C83" s="54" t="s">
        <v>97</v>
      </c>
      <c r="D83" s="54" t="s">
        <v>89</v>
      </c>
      <c r="E83" s="54" t="s">
        <v>201</v>
      </c>
      <c r="F83" s="54" t="s">
        <v>195</v>
      </c>
      <c r="G83" s="54">
        <v>1281174</v>
      </c>
      <c r="H83" s="54" t="s">
        <v>127</v>
      </c>
      <c r="I83" s="54" t="str">
        <f t="shared" si="1"/>
        <v>예상 가동수익가동수익년도@2027장비나이@13</v>
      </c>
    </row>
    <row r="84" spans="3:9" x14ac:dyDescent="0.3">
      <c r="C84" s="54" t="s">
        <v>97</v>
      </c>
      <c r="D84" s="54" t="s">
        <v>89</v>
      </c>
      <c r="E84" s="54" t="s">
        <v>201</v>
      </c>
      <c r="F84" s="54" t="s">
        <v>196</v>
      </c>
      <c r="G84" s="54">
        <v>632748</v>
      </c>
      <c r="H84" s="54" t="s">
        <v>128</v>
      </c>
      <c r="I84" s="54" t="str">
        <f t="shared" si="1"/>
        <v>예상 가동수익가동수익년도@2027장비나이@14</v>
      </c>
    </row>
    <row r="85" spans="3:9" x14ac:dyDescent="0.3">
      <c r="C85" s="54" t="s">
        <v>97</v>
      </c>
      <c r="D85" s="54" t="s">
        <v>89</v>
      </c>
      <c r="E85" s="54" t="s">
        <v>201</v>
      </c>
      <c r="F85" s="54" t="s">
        <v>197</v>
      </c>
      <c r="G85" s="54">
        <v>0</v>
      </c>
      <c r="H85" s="54" t="s">
        <v>62</v>
      </c>
      <c r="I85" s="54" t="str">
        <f t="shared" si="1"/>
        <v>예상 가동수익가동수익년도@2027장비나이@15</v>
      </c>
    </row>
    <row r="86" spans="3:9" x14ac:dyDescent="0.3">
      <c r="C86" s="54" t="s">
        <v>97</v>
      </c>
      <c r="D86" s="54" t="s">
        <v>89</v>
      </c>
      <c r="E86" s="54" t="s">
        <v>203</v>
      </c>
      <c r="F86" s="54" t="s">
        <v>183</v>
      </c>
      <c r="G86" s="54">
        <v>1584912</v>
      </c>
      <c r="H86" s="54" t="s">
        <v>129</v>
      </c>
      <c r="I86" s="54" t="str">
        <f t="shared" si="1"/>
        <v>예상 가동수익가동수익년도@2028장비나이@1</v>
      </c>
    </row>
    <row r="87" spans="3:9" x14ac:dyDescent="0.3">
      <c r="C87" s="54" t="s">
        <v>97</v>
      </c>
      <c r="D87" s="54" t="s">
        <v>89</v>
      </c>
      <c r="E87" s="54" t="s">
        <v>203</v>
      </c>
      <c r="F87" s="54" t="s">
        <v>184</v>
      </c>
      <c r="G87" s="54">
        <v>1485766</v>
      </c>
      <c r="H87" s="54" t="s">
        <v>130</v>
      </c>
      <c r="I87" s="54" t="str">
        <f t="shared" si="1"/>
        <v>예상 가동수익가동수익년도@2028장비나이@2</v>
      </c>
    </row>
    <row r="88" spans="3:9" x14ac:dyDescent="0.3">
      <c r="C88" s="54" t="s">
        <v>97</v>
      </c>
      <c r="D88" s="54" t="s">
        <v>89</v>
      </c>
      <c r="E88" s="54" t="s">
        <v>203</v>
      </c>
      <c r="F88" s="54" t="s">
        <v>185</v>
      </c>
      <c r="G88" s="54">
        <v>1048954</v>
      </c>
      <c r="H88" s="54" t="s">
        <v>131</v>
      </c>
      <c r="I88" s="54" t="str">
        <f t="shared" si="1"/>
        <v>예상 가동수익가동수익년도@2028장비나이@3</v>
      </c>
    </row>
    <row r="89" spans="3:9" x14ac:dyDescent="0.3">
      <c r="C89" s="54" t="s">
        <v>97</v>
      </c>
      <c r="D89" s="54" t="s">
        <v>89</v>
      </c>
      <c r="E89" s="54" t="s">
        <v>203</v>
      </c>
      <c r="F89" s="54" t="s">
        <v>186</v>
      </c>
      <c r="G89" s="54">
        <v>3452666</v>
      </c>
      <c r="H89" s="54" t="s">
        <v>132</v>
      </c>
      <c r="I89" s="54" t="str">
        <f t="shared" si="1"/>
        <v>예상 가동수익가동수익년도@2028장비나이@4</v>
      </c>
    </row>
    <row r="90" spans="3:9" x14ac:dyDescent="0.3">
      <c r="C90" s="54" t="s">
        <v>97</v>
      </c>
      <c r="D90" s="54" t="s">
        <v>89</v>
      </c>
      <c r="E90" s="54" t="s">
        <v>203</v>
      </c>
      <c r="F90" s="54" t="s">
        <v>187</v>
      </c>
      <c r="G90" s="54">
        <v>297437.99999999994</v>
      </c>
      <c r="H90" s="54" t="s">
        <v>133</v>
      </c>
      <c r="I90" s="54" t="str">
        <f t="shared" si="1"/>
        <v>예상 가동수익가동수익년도@2028장비나이@5</v>
      </c>
    </row>
    <row r="91" spans="3:9" x14ac:dyDescent="0.3">
      <c r="C91" s="54" t="s">
        <v>97</v>
      </c>
      <c r="D91" s="54" t="s">
        <v>89</v>
      </c>
      <c r="E91" s="54" t="s">
        <v>203</v>
      </c>
      <c r="F91" s="54" t="s">
        <v>188</v>
      </c>
      <c r="G91" s="54">
        <v>919013.99999999977</v>
      </c>
      <c r="H91" s="54" t="s">
        <v>134</v>
      </c>
      <c r="I91" s="54" t="str">
        <f t="shared" si="1"/>
        <v>예상 가동수익가동수익년도@2028장비나이@6</v>
      </c>
    </row>
    <row r="92" spans="3:9" x14ac:dyDescent="0.3">
      <c r="C92" s="54" t="s">
        <v>97</v>
      </c>
      <c r="D92" s="54" t="s">
        <v>89</v>
      </c>
      <c r="E92" s="54" t="s">
        <v>203</v>
      </c>
      <c r="F92" s="54" t="s">
        <v>189</v>
      </c>
      <c r="G92" s="54">
        <v>2535253.9999999995</v>
      </c>
      <c r="H92" s="54" t="s">
        <v>135</v>
      </c>
      <c r="I92" s="54" t="str">
        <f t="shared" si="1"/>
        <v>예상 가동수익가동수익년도@2028장비나이@7</v>
      </c>
    </row>
    <row r="93" spans="3:9" x14ac:dyDescent="0.3">
      <c r="C93" s="54" t="s">
        <v>97</v>
      </c>
      <c r="D93" s="54" t="s">
        <v>89</v>
      </c>
      <c r="E93" s="54" t="s">
        <v>203</v>
      </c>
      <c r="F93" s="54" t="s">
        <v>190</v>
      </c>
      <c r="G93" s="54">
        <v>851196</v>
      </c>
      <c r="H93" s="54" t="s">
        <v>136</v>
      </c>
      <c r="I93" s="54" t="str">
        <f t="shared" si="1"/>
        <v>예상 가동수익가동수익년도@2028장비나이@8</v>
      </c>
    </row>
    <row r="94" spans="3:9" x14ac:dyDescent="0.3">
      <c r="C94" s="54" t="s">
        <v>97</v>
      </c>
      <c r="D94" s="54" t="s">
        <v>89</v>
      </c>
      <c r="E94" s="54" t="s">
        <v>203</v>
      </c>
      <c r="F94" s="54" t="s">
        <v>191</v>
      </c>
      <c r="G94" s="54">
        <v>436100</v>
      </c>
      <c r="H94" s="54" t="s">
        <v>137</v>
      </c>
      <c r="I94" s="54" t="str">
        <f t="shared" si="1"/>
        <v>예상 가동수익가동수익년도@2028장비나이@9</v>
      </c>
    </row>
    <row r="95" spans="3:9" x14ac:dyDescent="0.3">
      <c r="C95" s="54" t="s">
        <v>97</v>
      </c>
      <c r="D95" s="54" t="s">
        <v>89</v>
      </c>
      <c r="E95" s="54" t="s">
        <v>203</v>
      </c>
      <c r="F95" s="54" t="s">
        <v>192</v>
      </c>
      <c r="G95" s="54">
        <v>582594</v>
      </c>
      <c r="H95" s="54" t="s">
        <v>138</v>
      </c>
      <c r="I95" s="54" t="str">
        <f t="shared" si="1"/>
        <v>예상 가동수익가동수익년도@2028장비나이@10</v>
      </c>
    </row>
    <row r="96" spans="3:9" x14ac:dyDescent="0.3">
      <c r="C96" s="54" t="s">
        <v>97</v>
      </c>
      <c r="D96" s="54" t="s">
        <v>89</v>
      </c>
      <c r="E96" s="54" t="s">
        <v>203</v>
      </c>
      <c r="F96" s="54" t="s">
        <v>196</v>
      </c>
      <c r="G96" s="54">
        <v>0</v>
      </c>
      <c r="H96" s="54" t="s">
        <v>62</v>
      </c>
      <c r="I96" s="54" t="str">
        <f t="shared" si="1"/>
        <v>예상 가동수익가동수익년도@2028장비나이@14</v>
      </c>
    </row>
    <row r="97" spans="3:9" x14ac:dyDescent="0.3">
      <c r="C97" s="54" t="s">
        <v>97</v>
      </c>
      <c r="D97" s="54" t="s">
        <v>89</v>
      </c>
      <c r="E97" s="54" t="s">
        <v>203</v>
      </c>
      <c r="F97" s="54" t="s">
        <v>197</v>
      </c>
      <c r="G97" s="54">
        <v>0</v>
      </c>
      <c r="H97" s="54" t="s">
        <v>62</v>
      </c>
      <c r="I97" s="54" t="str">
        <f t="shared" si="1"/>
        <v>예상 가동수익가동수익년도@2028장비나이@15</v>
      </c>
    </row>
    <row r="98" spans="3:9" x14ac:dyDescent="0.3">
      <c r="C98" s="54" t="s">
        <v>97</v>
      </c>
      <c r="D98" s="54" t="s">
        <v>89</v>
      </c>
      <c r="E98" s="54" t="s">
        <v>204</v>
      </c>
      <c r="F98" s="54" t="s">
        <v>183</v>
      </c>
      <c r="G98" s="54">
        <v>1335520</v>
      </c>
      <c r="H98" s="54" t="s">
        <v>139</v>
      </c>
      <c r="I98" s="54" t="str">
        <f t="shared" si="1"/>
        <v>예상 가동수익가동수익년도@2029장비나이@1</v>
      </c>
    </row>
    <row r="99" spans="3:9" x14ac:dyDescent="0.3">
      <c r="C99" s="54" t="s">
        <v>97</v>
      </c>
      <c r="D99" s="54" t="s">
        <v>89</v>
      </c>
      <c r="E99" s="54" t="s">
        <v>204</v>
      </c>
      <c r="F99" s="54" t="s">
        <v>184</v>
      </c>
      <c r="G99" s="54">
        <v>942880</v>
      </c>
      <c r="H99" s="54" t="s">
        <v>140</v>
      </c>
      <c r="I99" s="54" t="str">
        <f t="shared" si="1"/>
        <v>예상 가동수익가동수익년도@2029장비나이@2</v>
      </c>
    </row>
    <row r="100" spans="3:9" x14ac:dyDescent="0.3">
      <c r="C100" s="54" t="s">
        <v>97</v>
      </c>
      <c r="D100" s="54" t="s">
        <v>89</v>
      </c>
      <c r="E100" s="54" t="s">
        <v>204</v>
      </c>
      <c r="F100" s="54" t="s">
        <v>185</v>
      </c>
      <c r="G100" s="54">
        <v>3103520</v>
      </c>
      <c r="H100" s="54" t="s">
        <v>141</v>
      </c>
      <c r="I100" s="54" t="str">
        <f t="shared" si="1"/>
        <v>예상 가동수익가동수익년도@2029장비나이@3</v>
      </c>
    </row>
    <row r="101" spans="3:9" x14ac:dyDescent="0.3">
      <c r="C101" s="54" t="s">
        <v>97</v>
      </c>
      <c r="D101" s="54" t="s">
        <v>89</v>
      </c>
      <c r="E101" s="54" t="s">
        <v>204</v>
      </c>
      <c r="F101" s="54" t="s">
        <v>187</v>
      </c>
      <c r="G101" s="54">
        <v>826080</v>
      </c>
      <c r="H101" s="54" t="s">
        <v>143</v>
      </c>
      <c r="I101" s="54" t="str">
        <f t="shared" si="1"/>
        <v>예상 가동수익가동수익년도@2029장비나이@5</v>
      </c>
    </row>
    <row r="102" spans="3:9" x14ac:dyDescent="0.3">
      <c r="C102" s="54" t="s">
        <v>97</v>
      </c>
      <c r="D102" s="54" t="s">
        <v>89</v>
      </c>
      <c r="E102" s="54" t="s">
        <v>204</v>
      </c>
      <c r="F102" s="54" t="s">
        <v>188</v>
      </c>
      <c r="G102" s="54">
        <v>2278880</v>
      </c>
      <c r="H102" s="54" t="s">
        <v>144</v>
      </c>
      <c r="I102" s="54" t="str">
        <f t="shared" si="1"/>
        <v>예상 가동수익가동수익년도@2029장비나이@6</v>
      </c>
    </row>
    <row r="103" spans="3:9" x14ac:dyDescent="0.3">
      <c r="C103" s="54" t="s">
        <v>97</v>
      </c>
      <c r="D103" s="54" t="s">
        <v>89</v>
      </c>
      <c r="E103" s="54" t="s">
        <v>204</v>
      </c>
      <c r="F103" s="54" t="s">
        <v>189</v>
      </c>
      <c r="G103" s="54">
        <v>765120.00000000023</v>
      </c>
      <c r="H103" s="54" t="s">
        <v>145</v>
      </c>
      <c r="I103" s="54" t="str">
        <f t="shared" si="1"/>
        <v>예상 가동수익가동수익년도@2029장비나이@7</v>
      </c>
    </row>
    <row r="104" spans="3:9" x14ac:dyDescent="0.3">
      <c r="C104" s="54" t="s">
        <v>97</v>
      </c>
      <c r="D104" s="54" t="s">
        <v>89</v>
      </c>
      <c r="E104" s="54" t="s">
        <v>204</v>
      </c>
      <c r="F104" s="54" t="s">
        <v>190</v>
      </c>
      <c r="G104" s="54">
        <v>392000</v>
      </c>
      <c r="H104" s="54" t="s">
        <v>146</v>
      </c>
      <c r="I104" s="54" t="str">
        <f t="shared" si="1"/>
        <v>예상 가동수익가동수익년도@2029장비나이@8</v>
      </c>
    </row>
    <row r="105" spans="3:9" x14ac:dyDescent="0.3">
      <c r="C105" s="54" t="s">
        <v>97</v>
      </c>
      <c r="D105" s="54" t="s">
        <v>89</v>
      </c>
      <c r="E105" s="54" t="s">
        <v>204</v>
      </c>
      <c r="F105" s="54" t="s">
        <v>191</v>
      </c>
      <c r="G105" s="54">
        <v>523680.00000000012</v>
      </c>
      <c r="H105" s="54" t="s">
        <v>147</v>
      </c>
      <c r="I105" s="54" t="str">
        <f t="shared" si="1"/>
        <v>예상 가동수익가동수익년도@2029장비나이@9</v>
      </c>
    </row>
    <row r="106" spans="3:9" x14ac:dyDescent="0.3">
      <c r="C106" s="54" t="s">
        <v>97</v>
      </c>
      <c r="D106" s="54" t="s">
        <v>89</v>
      </c>
      <c r="E106" s="54" t="s">
        <v>204</v>
      </c>
      <c r="F106" s="54" t="s">
        <v>192</v>
      </c>
      <c r="G106" s="54">
        <v>398880.00000000012</v>
      </c>
      <c r="H106" s="54" t="s">
        <v>148</v>
      </c>
      <c r="I106" s="54" t="str">
        <f t="shared" si="1"/>
        <v>예상 가동수익가동수익년도@2029장비나이@10</v>
      </c>
    </row>
    <row r="107" spans="3:9" x14ac:dyDescent="0.3">
      <c r="C107" s="54" t="s">
        <v>97</v>
      </c>
      <c r="D107" s="54" t="s">
        <v>89</v>
      </c>
      <c r="E107" s="54" t="s">
        <v>204</v>
      </c>
      <c r="F107" s="54" t="s">
        <v>193</v>
      </c>
      <c r="G107" s="54">
        <v>1019840</v>
      </c>
      <c r="H107" s="54" t="s">
        <v>149</v>
      </c>
      <c r="I107" s="54" t="str">
        <f t="shared" si="1"/>
        <v>예상 가동수익가동수익년도@2029장비나이@11</v>
      </c>
    </row>
    <row r="108" spans="3:9" x14ac:dyDescent="0.3">
      <c r="C108" s="54" t="s">
        <v>97</v>
      </c>
      <c r="D108" s="54" t="s">
        <v>89</v>
      </c>
      <c r="E108" s="54" t="s">
        <v>204</v>
      </c>
      <c r="F108" s="54" t="s">
        <v>194</v>
      </c>
      <c r="G108" s="54">
        <v>503680.00000000012</v>
      </c>
      <c r="H108" s="54" t="s">
        <v>150</v>
      </c>
      <c r="I108" s="54" t="str">
        <f t="shared" si="1"/>
        <v>예상 가동수익가동수익년도@2029장비나이@12</v>
      </c>
    </row>
    <row r="109" spans="3:9" x14ac:dyDescent="0.3">
      <c r="C109" s="54" t="s">
        <v>97</v>
      </c>
      <c r="D109" s="54" t="s">
        <v>89</v>
      </c>
      <c r="E109" s="54" t="s">
        <v>204</v>
      </c>
      <c r="F109" s="54" t="s">
        <v>195</v>
      </c>
      <c r="G109" s="54">
        <v>0</v>
      </c>
      <c r="H109" s="54" t="s">
        <v>62</v>
      </c>
      <c r="I109" s="54" t="str">
        <f t="shared" si="1"/>
        <v>예상 가동수익가동수익년도@2029장비나이@13</v>
      </c>
    </row>
    <row r="110" spans="3:9" x14ac:dyDescent="0.3">
      <c r="C110" s="54" t="s">
        <v>97</v>
      </c>
      <c r="D110" s="54" t="s">
        <v>89</v>
      </c>
      <c r="E110" s="54" t="s">
        <v>204</v>
      </c>
      <c r="F110" s="54" t="s">
        <v>196</v>
      </c>
      <c r="G110" s="54">
        <v>0</v>
      </c>
      <c r="H110" s="54" t="s">
        <v>62</v>
      </c>
      <c r="I110" s="54" t="str">
        <f t="shared" si="1"/>
        <v>예상 가동수익가동수익년도@2029장비나이@14</v>
      </c>
    </row>
    <row r="111" spans="3:9" x14ac:dyDescent="0.3">
      <c r="C111" s="54" t="s">
        <v>97</v>
      </c>
      <c r="D111" s="54" t="s">
        <v>89</v>
      </c>
      <c r="E111" s="54" t="s">
        <v>204</v>
      </c>
      <c r="F111" s="54" t="s">
        <v>197</v>
      </c>
      <c r="G111" s="54">
        <v>0</v>
      </c>
      <c r="H111" s="54" t="s">
        <v>62</v>
      </c>
      <c r="I111" s="54" t="str">
        <f t="shared" si="1"/>
        <v>예상 가동수익가동수익년도@2029장비나이@15</v>
      </c>
    </row>
    <row r="112" spans="3:9" x14ac:dyDescent="0.3">
      <c r="C112" s="54" t="s">
        <v>97</v>
      </c>
      <c r="D112" s="54" t="s">
        <v>89</v>
      </c>
      <c r="E112" s="54" t="s">
        <v>205</v>
      </c>
      <c r="F112" s="54" t="s">
        <v>183</v>
      </c>
      <c r="G112" s="54">
        <v>836806</v>
      </c>
      <c r="H112" s="54" t="s">
        <v>151</v>
      </c>
      <c r="I112" s="54" t="str">
        <f t="shared" si="1"/>
        <v>예상 가동수익가동수익년도@2030장비나이@1</v>
      </c>
    </row>
    <row r="113" spans="3:9" x14ac:dyDescent="0.3">
      <c r="C113" s="54" t="s">
        <v>97</v>
      </c>
      <c r="D113" s="54" t="s">
        <v>89</v>
      </c>
      <c r="E113" s="54" t="s">
        <v>205</v>
      </c>
      <c r="F113" s="54" t="s">
        <v>184</v>
      </c>
      <c r="G113" s="54">
        <v>2754374</v>
      </c>
      <c r="H113" s="54" t="s">
        <v>152</v>
      </c>
      <c r="I113" s="54" t="str">
        <f t="shared" si="1"/>
        <v>예상 가동수익가동수익년도@2030장비나이@2</v>
      </c>
    </row>
    <row r="114" spans="3:9" x14ac:dyDescent="0.3">
      <c r="C114" s="54" t="s">
        <v>97</v>
      </c>
      <c r="D114" s="54" t="s">
        <v>89</v>
      </c>
      <c r="E114" s="54" t="s">
        <v>205</v>
      </c>
      <c r="F114" s="54" t="s">
        <v>185</v>
      </c>
      <c r="G114" s="54">
        <v>237282</v>
      </c>
      <c r="H114" s="54" t="s">
        <v>153</v>
      </c>
      <c r="I114" s="54" t="str">
        <f t="shared" si="1"/>
        <v>예상 가동수익가동수익년도@2030장비나이@3</v>
      </c>
    </row>
    <row r="115" spans="3:9" x14ac:dyDescent="0.3">
      <c r="C115" s="54" t="s">
        <v>97</v>
      </c>
      <c r="D115" s="54" t="s">
        <v>89</v>
      </c>
      <c r="E115" s="54" t="s">
        <v>205</v>
      </c>
      <c r="F115" s="54" t="s">
        <v>186</v>
      </c>
      <c r="G115" s="54">
        <v>733146</v>
      </c>
      <c r="H115" s="54" t="s">
        <v>154</v>
      </c>
      <c r="I115" s="54" t="str">
        <f t="shared" si="1"/>
        <v>예상 가동수익가동수익년도@2030장비나이@4</v>
      </c>
    </row>
    <row r="116" spans="3:9" x14ac:dyDescent="0.3">
      <c r="C116" s="54" t="s">
        <v>97</v>
      </c>
      <c r="D116" s="54" t="s">
        <v>89</v>
      </c>
      <c r="E116" s="54" t="s">
        <v>205</v>
      </c>
      <c r="F116" s="54" t="s">
        <v>187</v>
      </c>
      <c r="G116" s="54">
        <v>2022506</v>
      </c>
      <c r="H116" s="54" t="s">
        <v>155</v>
      </c>
      <c r="I116" s="54" t="str">
        <f t="shared" si="1"/>
        <v>예상 가동수익가동수익년도@2030장비나이@5</v>
      </c>
    </row>
    <row r="117" spans="3:9" x14ac:dyDescent="0.3">
      <c r="C117" s="54" t="s">
        <v>97</v>
      </c>
      <c r="D117" s="54" t="s">
        <v>89</v>
      </c>
      <c r="E117" s="54" t="s">
        <v>205</v>
      </c>
      <c r="F117" s="54" t="s">
        <v>188</v>
      </c>
      <c r="G117" s="54">
        <v>679044</v>
      </c>
      <c r="H117" s="54" t="s">
        <v>156</v>
      </c>
      <c r="I117" s="54" t="str">
        <f t="shared" si="1"/>
        <v>예상 가동수익가동수익년도@2030장비나이@6</v>
      </c>
    </row>
    <row r="118" spans="3:9" x14ac:dyDescent="0.3">
      <c r="C118" s="54" t="s">
        <v>97</v>
      </c>
      <c r="D118" s="54" t="s">
        <v>89</v>
      </c>
      <c r="E118" s="54" t="s">
        <v>205</v>
      </c>
      <c r="F118" s="54" t="s">
        <v>189</v>
      </c>
      <c r="G118" s="54">
        <v>347900</v>
      </c>
      <c r="H118" s="54" t="s">
        <v>157</v>
      </c>
      <c r="I118" s="54" t="str">
        <f t="shared" si="1"/>
        <v>예상 가동수익가동수익년도@2030장비나이@7</v>
      </c>
    </row>
    <row r="119" spans="3:9" x14ac:dyDescent="0.3">
      <c r="C119" s="54" t="s">
        <v>97</v>
      </c>
      <c r="D119" s="54" t="s">
        <v>89</v>
      </c>
      <c r="E119" s="54" t="s">
        <v>205</v>
      </c>
      <c r="F119" s="54" t="s">
        <v>190</v>
      </c>
      <c r="G119" s="54">
        <v>464766.00000000012</v>
      </c>
      <c r="H119" s="54" t="s">
        <v>158</v>
      </c>
      <c r="I119" s="54" t="str">
        <f t="shared" si="1"/>
        <v>예상 가동수익가동수익년도@2030장비나이@8</v>
      </c>
    </row>
    <row r="120" spans="3:9" x14ac:dyDescent="0.3">
      <c r="C120" s="54" t="s">
        <v>97</v>
      </c>
      <c r="D120" s="54" t="s">
        <v>89</v>
      </c>
      <c r="E120" s="54" t="s">
        <v>205</v>
      </c>
      <c r="F120" s="54" t="s">
        <v>191</v>
      </c>
      <c r="G120" s="54">
        <v>354006</v>
      </c>
      <c r="H120" s="54" t="s">
        <v>159</v>
      </c>
      <c r="I120" s="54" t="str">
        <f t="shared" si="1"/>
        <v>예상 가동수익가동수익년도@2030장비나이@9</v>
      </c>
    </row>
    <row r="121" spans="3:9" x14ac:dyDescent="0.3">
      <c r="C121" s="54" t="s">
        <v>97</v>
      </c>
      <c r="D121" s="54" t="s">
        <v>89</v>
      </c>
      <c r="E121" s="54" t="s">
        <v>205</v>
      </c>
      <c r="F121" s="54" t="s">
        <v>192</v>
      </c>
      <c r="G121" s="54">
        <v>905108.00000000023</v>
      </c>
      <c r="H121" s="54" t="s">
        <v>160</v>
      </c>
      <c r="I121" s="54" t="str">
        <f t="shared" si="1"/>
        <v>예상 가동수익가동수익년도@2030장비나이@10</v>
      </c>
    </row>
    <row r="122" spans="3:9" x14ac:dyDescent="0.3">
      <c r="C122" s="54" t="s">
        <v>97</v>
      </c>
      <c r="D122" s="54" t="s">
        <v>89</v>
      </c>
      <c r="E122" s="54" t="s">
        <v>205</v>
      </c>
      <c r="F122" s="54" t="s">
        <v>193</v>
      </c>
      <c r="G122" s="54">
        <v>447016.00000000012</v>
      </c>
      <c r="H122" s="54" t="s">
        <v>161</v>
      </c>
      <c r="I122" s="54" t="str">
        <f t="shared" si="1"/>
        <v>예상 가동수익가동수익년도@2030장비나이@11</v>
      </c>
    </row>
    <row r="123" spans="3:9" x14ac:dyDescent="0.3">
      <c r="C123" s="54" t="s">
        <v>97</v>
      </c>
      <c r="D123" s="54" t="s">
        <v>89</v>
      </c>
      <c r="E123" s="54" t="s">
        <v>205</v>
      </c>
      <c r="F123" s="54" t="s">
        <v>194</v>
      </c>
      <c r="G123" s="54">
        <v>0</v>
      </c>
      <c r="H123" s="54" t="s">
        <v>62</v>
      </c>
      <c r="I123" s="54" t="str">
        <f t="shared" si="1"/>
        <v>예상 가동수익가동수익년도@2030장비나이@12</v>
      </c>
    </row>
    <row r="124" spans="3:9" x14ac:dyDescent="0.3">
      <c r="C124" s="54" t="s">
        <v>97</v>
      </c>
      <c r="D124" s="54" t="s">
        <v>89</v>
      </c>
      <c r="E124" s="54" t="s">
        <v>205</v>
      </c>
      <c r="F124" s="54" t="s">
        <v>195</v>
      </c>
      <c r="G124" s="54">
        <v>0</v>
      </c>
      <c r="H124" s="54" t="s">
        <v>62</v>
      </c>
      <c r="I124" s="54" t="str">
        <f t="shared" si="1"/>
        <v>예상 가동수익가동수익년도@2030장비나이@13</v>
      </c>
    </row>
    <row r="125" spans="3:9" x14ac:dyDescent="0.3">
      <c r="C125" s="54" t="s">
        <v>97</v>
      </c>
      <c r="D125" s="54" t="s">
        <v>89</v>
      </c>
      <c r="E125" s="54" t="s">
        <v>205</v>
      </c>
      <c r="F125" s="54" t="s">
        <v>196</v>
      </c>
      <c r="G125" s="54">
        <v>0</v>
      </c>
      <c r="H125" s="54" t="s">
        <v>62</v>
      </c>
      <c r="I125" s="54" t="str">
        <f t="shared" si="1"/>
        <v>예상 가동수익가동수익년도@2030장비나이@14</v>
      </c>
    </row>
    <row r="126" spans="3:9" x14ac:dyDescent="0.3">
      <c r="C126" s="54" t="s">
        <v>97</v>
      </c>
      <c r="D126" s="54" t="s">
        <v>89</v>
      </c>
      <c r="E126" s="54" t="s">
        <v>205</v>
      </c>
      <c r="F126" s="54" t="s">
        <v>197</v>
      </c>
      <c r="G126" s="54">
        <v>0</v>
      </c>
      <c r="H126" s="54" t="s">
        <v>62</v>
      </c>
      <c r="I126" s="54" t="str">
        <f t="shared" si="1"/>
        <v>예상 가동수익가동수익년도@2030장비나이@15</v>
      </c>
    </row>
    <row r="127" spans="3:9" x14ac:dyDescent="0.3">
      <c r="C127" s="54" t="s">
        <v>97</v>
      </c>
      <c r="D127" s="54" t="s">
        <v>25</v>
      </c>
      <c r="E127" s="54" t="s">
        <v>199</v>
      </c>
      <c r="F127" s="54" t="s">
        <v>193</v>
      </c>
      <c r="G127" s="54">
        <v>6374</v>
      </c>
      <c r="H127" s="54" t="s">
        <v>59</v>
      </c>
      <c r="I127" s="54" t="str">
        <f t="shared" si="1"/>
        <v>예상 생산량생산년도@2029장비나이@11</v>
      </c>
    </row>
    <row r="128" spans="3:9" x14ac:dyDescent="0.3">
      <c r="C128" s="54" t="s">
        <v>97</v>
      </c>
      <c r="D128" s="54" t="s">
        <v>89</v>
      </c>
      <c r="E128" s="54" t="s">
        <v>200</v>
      </c>
      <c r="F128" s="54" t="s">
        <v>206</v>
      </c>
      <c r="G128" s="54">
        <v>21954688</v>
      </c>
      <c r="H128" s="54" t="s">
        <v>162</v>
      </c>
      <c r="I128" s="54" t="str">
        <f t="shared" si="1"/>
        <v>예상 가동수익가동수익년도@2026장비나이@예상 가동수익</v>
      </c>
    </row>
    <row r="129" spans="3:9" x14ac:dyDescent="0.3">
      <c r="C129" s="54" t="s">
        <v>97</v>
      </c>
      <c r="D129" s="54" t="s">
        <v>89</v>
      </c>
      <c r="E129" s="54" t="s">
        <v>201</v>
      </c>
      <c r="F129" s="54" t="s">
        <v>206</v>
      </c>
      <c r="G129" s="54">
        <v>17760360</v>
      </c>
      <c r="H129" s="54" t="s">
        <v>163</v>
      </c>
      <c r="I129" s="54" t="str">
        <f t="shared" si="1"/>
        <v>예상 가동수익가동수익년도@2027장비나이@예상 가동수익</v>
      </c>
    </row>
    <row r="130" spans="3:9" x14ac:dyDescent="0.3">
      <c r="C130" s="54" t="s">
        <v>97</v>
      </c>
      <c r="D130" s="54" t="s">
        <v>89</v>
      </c>
      <c r="E130" s="54" t="s">
        <v>203</v>
      </c>
      <c r="F130" s="54" t="s">
        <v>206</v>
      </c>
      <c r="G130" s="54">
        <v>15332564</v>
      </c>
      <c r="H130" s="54" t="s">
        <v>169</v>
      </c>
      <c r="I130" s="54" t="str">
        <f t="shared" si="1"/>
        <v>예상 가동수익가동수익년도@2028장비나이@예상 가동수익</v>
      </c>
    </row>
    <row r="131" spans="3:9" x14ac:dyDescent="0.3">
      <c r="C131" s="54" t="s">
        <v>97</v>
      </c>
      <c r="D131" s="54" t="s">
        <v>89</v>
      </c>
      <c r="E131" s="54" t="s">
        <v>204</v>
      </c>
      <c r="F131" s="54" t="s">
        <v>206</v>
      </c>
      <c r="G131" s="54">
        <v>12357440</v>
      </c>
      <c r="H131" s="54" t="s">
        <v>170</v>
      </c>
      <c r="I131" s="54" t="str">
        <f t="shared" si="1"/>
        <v>예상 가동수익가동수익년도@2029장비나이@예상 가동수익</v>
      </c>
    </row>
    <row r="132" spans="3:9" x14ac:dyDescent="0.3">
      <c r="C132" s="54" t="s">
        <v>97</v>
      </c>
      <c r="D132" s="54" t="s">
        <v>89</v>
      </c>
      <c r="E132" s="54" t="s">
        <v>205</v>
      </c>
      <c r="F132" s="54" t="s">
        <v>206</v>
      </c>
      <c r="G132" s="54">
        <v>9781954</v>
      </c>
      <c r="H132" s="54" t="s">
        <v>171</v>
      </c>
      <c r="I132" s="54" t="str">
        <f t="shared" si="1"/>
        <v>예상 가동수익가동수익년도@2030장비나이@예상 가동수익</v>
      </c>
    </row>
    <row r="133" spans="3:9" x14ac:dyDescent="0.3">
      <c r="C133" s="54" t="s">
        <v>97</v>
      </c>
      <c r="D133" s="54" t="s">
        <v>89</v>
      </c>
      <c r="E133" s="54" t="s">
        <v>200</v>
      </c>
      <c r="F133" s="54" t="s">
        <v>183</v>
      </c>
      <c r="G133" s="54">
        <v>3045648</v>
      </c>
      <c r="H133" s="54" t="s">
        <v>173</v>
      </c>
      <c r="I133" s="54" t="str">
        <f t="shared" si="1"/>
        <v>예상 가동수익가동수익년도@2026장비나이@1</v>
      </c>
    </row>
    <row r="134" spans="3:9" x14ac:dyDescent="0.3">
      <c r="C134" s="54" t="s">
        <v>97</v>
      </c>
      <c r="D134" s="54" t="s">
        <v>89</v>
      </c>
      <c r="E134" s="54" t="s">
        <v>200</v>
      </c>
      <c r="F134" s="54" t="s">
        <v>184</v>
      </c>
      <c r="G134" s="54">
        <v>475508</v>
      </c>
      <c r="H134" s="54" t="s">
        <v>174</v>
      </c>
      <c r="I134" s="54" t="str">
        <f t="shared" si="1"/>
        <v>예상 가동수익가동수익년도@2026장비나이@2</v>
      </c>
    </row>
    <row r="135" spans="3:9" x14ac:dyDescent="0.3">
      <c r="C135" s="54" t="s">
        <v>97</v>
      </c>
      <c r="D135" s="54" t="s">
        <v>89</v>
      </c>
      <c r="E135" s="54" t="s">
        <v>200</v>
      </c>
      <c r="F135" s="54" t="s">
        <v>185</v>
      </c>
      <c r="G135" s="54">
        <v>1905456</v>
      </c>
      <c r="H135" s="54" t="s">
        <v>175</v>
      </c>
      <c r="I135" s="54" t="str">
        <f t="shared" ref="I135:I180" si="2">D135&amp;E135&amp;F135</f>
        <v>예상 가동수익가동수익년도@2026장비나이@3</v>
      </c>
    </row>
    <row r="136" spans="3:9" x14ac:dyDescent="0.3">
      <c r="C136" s="54" t="s">
        <v>97</v>
      </c>
      <c r="D136" s="54" t="s">
        <v>89</v>
      </c>
      <c r="E136" s="54" t="s">
        <v>203</v>
      </c>
      <c r="F136" s="54" t="s">
        <v>193</v>
      </c>
      <c r="G136" s="54">
        <v>443753.99999999988</v>
      </c>
      <c r="H136" s="54" t="s">
        <v>176</v>
      </c>
      <c r="I136" s="54" t="str">
        <f t="shared" si="2"/>
        <v>예상 가동수익가동수익년도@2028장비나이@11</v>
      </c>
    </row>
    <row r="137" spans="3:9" x14ac:dyDescent="0.3">
      <c r="C137" s="54" t="s">
        <v>97</v>
      </c>
      <c r="D137" s="54" t="s">
        <v>89</v>
      </c>
      <c r="E137" s="54" t="s">
        <v>203</v>
      </c>
      <c r="F137" s="54" t="s">
        <v>194</v>
      </c>
      <c r="G137" s="54">
        <v>1134572</v>
      </c>
      <c r="H137" s="54" t="s">
        <v>177</v>
      </c>
      <c r="I137" s="54" t="str">
        <f t="shared" si="2"/>
        <v>예상 가동수익가동수익년도@2028장비나이@12</v>
      </c>
    </row>
    <row r="138" spans="3:9" x14ac:dyDescent="0.3">
      <c r="C138" s="54" t="s">
        <v>97</v>
      </c>
      <c r="D138" s="54" t="s">
        <v>89</v>
      </c>
      <c r="E138" s="54" t="s">
        <v>203</v>
      </c>
      <c r="F138" s="54" t="s">
        <v>195</v>
      </c>
      <c r="G138" s="54">
        <v>560344</v>
      </c>
      <c r="H138" s="54" t="s">
        <v>178</v>
      </c>
      <c r="I138" s="54" t="str">
        <f t="shared" si="2"/>
        <v>예상 가동수익가동수익년도@2028장비나이@13</v>
      </c>
    </row>
    <row r="139" spans="3:9" x14ac:dyDescent="0.3">
      <c r="C139" s="54" t="s">
        <v>97</v>
      </c>
      <c r="D139" s="54" t="s">
        <v>25</v>
      </c>
      <c r="E139" s="54" t="s">
        <v>180</v>
      </c>
      <c r="F139" s="54" t="s">
        <v>183</v>
      </c>
      <c r="G139" s="54">
        <v>14232</v>
      </c>
      <c r="H139" s="54" t="s">
        <v>46</v>
      </c>
      <c r="I139" s="54" t="str">
        <f t="shared" si="2"/>
        <v>예상 생산량생산년도@2026장비나이@1</v>
      </c>
    </row>
    <row r="140" spans="3:9" x14ac:dyDescent="0.3">
      <c r="C140" s="54" t="s">
        <v>97</v>
      </c>
      <c r="D140" s="54" t="s">
        <v>25</v>
      </c>
      <c r="E140" s="54" t="s">
        <v>180</v>
      </c>
      <c r="F140" s="54" t="s">
        <v>184</v>
      </c>
      <c r="G140" s="54">
        <v>2222</v>
      </c>
      <c r="H140" s="54" t="s">
        <v>47</v>
      </c>
      <c r="I140" s="54" t="str">
        <f t="shared" si="2"/>
        <v>예상 생산량생산년도@2026장비나이@2</v>
      </c>
    </row>
    <row r="141" spans="3:9" x14ac:dyDescent="0.3">
      <c r="C141" s="54" t="s">
        <v>97</v>
      </c>
      <c r="D141" s="54" t="s">
        <v>25</v>
      </c>
      <c r="E141" s="54" t="s">
        <v>180</v>
      </c>
      <c r="F141" s="54" t="s">
        <v>185</v>
      </c>
      <c r="G141" s="54">
        <v>8904</v>
      </c>
      <c r="H141" s="54" t="s">
        <v>48</v>
      </c>
      <c r="I141" s="54" t="str">
        <f t="shared" si="2"/>
        <v>예상 생산량생산년도@2026장비나이@3</v>
      </c>
    </row>
    <row r="142" spans="3:9" x14ac:dyDescent="0.3">
      <c r="C142" s="54" t="s">
        <v>97</v>
      </c>
      <c r="D142" s="54" t="s">
        <v>25</v>
      </c>
      <c r="E142" s="54" t="s">
        <v>180</v>
      </c>
      <c r="F142" s="54" t="s">
        <v>186</v>
      </c>
      <c r="G142" s="54">
        <v>8347</v>
      </c>
      <c r="H142" s="54" t="s">
        <v>49</v>
      </c>
      <c r="I142" s="54" t="str">
        <f t="shared" si="2"/>
        <v>예상 생산량생산년도@2026장비나이@4</v>
      </c>
    </row>
    <row r="143" spans="3:9" x14ac:dyDescent="0.3">
      <c r="C143" s="54" t="s">
        <v>97</v>
      </c>
      <c r="D143" s="54" t="s">
        <v>25</v>
      </c>
      <c r="E143" s="54" t="s">
        <v>180</v>
      </c>
      <c r="F143" s="54" t="s">
        <v>187</v>
      </c>
      <c r="G143" s="54">
        <v>5893</v>
      </c>
      <c r="H143" s="54" t="s">
        <v>50</v>
      </c>
      <c r="I143" s="54" t="str">
        <f t="shared" si="2"/>
        <v>예상 생산량생산년도@2026장비나이@5</v>
      </c>
    </row>
    <row r="144" spans="3:9" x14ac:dyDescent="0.3">
      <c r="C144" s="54" t="s">
        <v>97</v>
      </c>
      <c r="D144" s="54" t="s">
        <v>25</v>
      </c>
      <c r="E144" s="54" t="s">
        <v>180</v>
      </c>
      <c r="F144" s="54" t="s">
        <v>188</v>
      </c>
      <c r="G144" s="54">
        <v>19397</v>
      </c>
      <c r="H144" s="54" t="s">
        <v>51</v>
      </c>
      <c r="I144" s="54" t="str">
        <f t="shared" si="2"/>
        <v>예상 생산량생산년도@2026장비나이@6</v>
      </c>
    </row>
    <row r="145" spans="3:9" x14ac:dyDescent="0.3">
      <c r="C145" s="54" t="s">
        <v>97</v>
      </c>
      <c r="D145" s="54" t="s">
        <v>25</v>
      </c>
      <c r="E145" s="54" t="s">
        <v>180</v>
      </c>
      <c r="F145" s="54" t="s">
        <v>189</v>
      </c>
      <c r="G145" s="54">
        <v>1671</v>
      </c>
      <c r="H145" s="54" t="s">
        <v>52</v>
      </c>
      <c r="I145" s="54" t="str">
        <f t="shared" si="2"/>
        <v>예상 생산량생산년도@2026장비나이@7</v>
      </c>
    </row>
    <row r="146" spans="3:9" x14ac:dyDescent="0.3">
      <c r="C146" s="54" t="s">
        <v>97</v>
      </c>
      <c r="D146" s="54" t="s">
        <v>25</v>
      </c>
      <c r="E146" s="54" t="s">
        <v>180</v>
      </c>
      <c r="F146" s="54" t="s">
        <v>191</v>
      </c>
      <c r="G146" s="54">
        <v>14243</v>
      </c>
      <c r="H146" s="54" t="s">
        <v>54</v>
      </c>
      <c r="I146" s="54" t="str">
        <f t="shared" si="2"/>
        <v>예상 생산량생산년도@2026장비나이@9</v>
      </c>
    </row>
    <row r="147" spans="3:9" x14ac:dyDescent="0.3">
      <c r="C147" s="54" t="s">
        <v>97</v>
      </c>
      <c r="D147" s="54" t="s">
        <v>25</v>
      </c>
      <c r="E147" s="54" t="s">
        <v>180</v>
      </c>
      <c r="F147" s="54" t="s">
        <v>192</v>
      </c>
      <c r="G147" s="54">
        <v>4782</v>
      </c>
      <c r="H147" s="54" t="s">
        <v>55</v>
      </c>
      <c r="I147" s="54" t="str">
        <f t="shared" si="2"/>
        <v>예상 생산량생산년도@2026장비나이@10</v>
      </c>
    </row>
    <row r="148" spans="3:9" x14ac:dyDescent="0.3">
      <c r="C148" s="54" t="s">
        <v>97</v>
      </c>
      <c r="D148" s="54" t="s">
        <v>25</v>
      </c>
      <c r="E148" s="54" t="s">
        <v>180</v>
      </c>
      <c r="F148" s="54" t="s">
        <v>193</v>
      </c>
      <c r="G148" s="54">
        <v>2450</v>
      </c>
      <c r="H148" s="54" t="s">
        <v>56</v>
      </c>
      <c r="I148" s="54" t="str">
        <f t="shared" si="2"/>
        <v>예상 생산량생산년도@2026장비나이@11</v>
      </c>
    </row>
    <row r="149" spans="3:9" x14ac:dyDescent="0.3">
      <c r="C149" s="54" t="s">
        <v>97</v>
      </c>
      <c r="D149" s="54" t="s">
        <v>25</v>
      </c>
      <c r="E149" s="54" t="s">
        <v>180</v>
      </c>
      <c r="F149" s="54" t="s">
        <v>194</v>
      </c>
      <c r="G149" s="54">
        <v>3273</v>
      </c>
      <c r="H149" s="54" t="s">
        <v>57</v>
      </c>
      <c r="I149" s="54" t="str">
        <f t="shared" si="2"/>
        <v>예상 생산량생산년도@2026장비나이@12</v>
      </c>
    </row>
    <row r="150" spans="3:9" x14ac:dyDescent="0.3">
      <c r="C150" s="54" t="s">
        <v>97</v>
      </c>
      <c r="D150" s="54" t="s">
        <v>25</v>
      </c>
      <c r="E150" s="54" t="s">
        <v>180</v>
      </c>
      <c r="F150" s="54" t="s">
        <v>195</v>
      </c>
      <c r="G150" s="54">
        <v>2493</v>
      </c>
      <c r="H150" s="54" t="s">
        <v>58</v>
      </c>
      <c r="I150" s="54" t="str">
        <f t="shared" si="2"/>
        <v>예상 생산량생산년도@2026장비나이@13</v>
      </c>
    </row>
    <row r="151" spans="3:9" x14ac:dyDescent="0.3">
      <c r="C151" s="54" t="s">
        <v>97</v>
      </c>
      <c r="D151" s="54" t="s">
        <v>25</v>
      </c>
      <c r="E151" s="54" t="s">
        <v>180</v>
      </c>
      <c r="F151" s="54" t="s">
        <v>196</v>
      </c>
      <c r="G151" s="54">
        <v>6374</v>
      </c>
      <c r="H151" s="54" t="s">
        <v>59</v>
      </c>
      <c r="I151" s="54" t="str">
        <f t="shared" si="2"/>
        <v>예상 생산량생산년도@2026장비나이@14</v>
      </c>
    </row>
    <row r="152" spans="3:9" x14ac:dyDescent="0.3">
      <c r="C152" s="54" t="s">
        <v>97</v>
      </c>
      <c r="D152" s="54" t="s">
        <v>25</v>
      </c>
      <c r="E152" s="54" t="s">
        <v>180</v>
      </c>
      <c r="F152" s="54" t="s">
        <v>197</v>
      </c>
      <c r="G152" s="54">
        <v>3148</v>
      </c>
      <c r="H152" s="54" t="s">
        <v>60</v>
      </c>
      <c r="I152" s="54" t="str">
        <f t="shared" si="2"/>
        <v>예상 생산량생산년도@2026장비나이@15</v>
      </c>
    </row>
    <row r="153" spans="3:9" x14ac:dyDescent="0.3">
      <c r="C153" s="54" t="s">
        <v>97</v>
      </c>
      <c r="D153" s="54" t="s">
        <v>1</v>
      </c>
      <c r="E153" s="54" t="s">
        <v>207</v>
      </c>
      <c r="F153" s="54" t="s">
        <v>43</v>
      </c>
      <c r="G153" s="54">
        <v>300</v>
      </c>
      <c r="H153" s="54" t="s">
        <v>99</v>
      </c>
      <c r="I153" s="54" t="str">
        <f t="shared" si="2"/>
        <v>시뮬레이션 조건판매 단가($)@제품 개당 단가2028</v>
      </c>
    </row>
    <row r="154" spans="3:9" x14ac:dyDescent="0.3">
      <c r="C154" s="54" t="s">
        <v>97</v>
      </c>
      <c r="D154" s="54" t="s">
        <v>25</v>
      </c>
      <c r="E154" s="54" t="s">
        <v>199</v>
      </c>
      <c r="F154" s="54" t="s">
        <v>192</v>
      </c>
      <c r="G154" s="54">
        <v>2493</v>
      </c>
      <c r="H154" s="54" t="s">
        <v>58</v>
      </c>
      <c r="I154" s="54" t="str">
        <f t="shared" si="2"/>
        <v>예상 생산량생산년도@2029장비나이@10</v>
      </c>
    </row>
    <row r="155" spans="3:9" x14ac:dyDescent="0.3">
      <c r="C155" s="54" t="s">
        <v>97</v>
      </c>
      <c r="D155" s="54" t="s">
        <v>1</v>
      </c>
      <c r="E155" s="54" t="s">
        <v>208</v>
      </c>
      <c r="F155" s="54" t="s">
        <v>40</v>
      </c>
      <c r="G155" s="54">
        <v>0.98</v>
      </c>
      <c r="H155" s="54" t="s">
        <v>100</v>
      </c>
      <c r="I155" s="54" t="str">
        <f t="shared" si="2"/>
        <v>시뮬레이션 조건생산 효율(%)@기계 성능 저하율2026</v>
      </c>
    </row>
    <row r="156" spans="3:9" x14ac:dyDescent="0.3">
      <c r="C156" s="54" t="s">
        <v>97</v>
      </c>
      <c r="D156" s="54" t="s">
        <v>1</v>
      </c>
      <c r="E156" s="54" t="s">
        <v>207</v>
      </c>
      <c r="F156" s="54" t="s">
        <v>40</v>
      </c>
      <c r="G156" s="54">
        <v>300</v>
      </c>
      <c r="H156" s="54" t="s">
        <v>99</v>
      </c>
      <c r="I156" s="54" t="str">
        <f t="shared" si="2"/>
        <v>시뮬레이션 조건판매 단가($)@제품 개당 단가2026</v>
      </c>
    </row>
    <row r="157" spans="3:9" x14ac:dyDescent="0.3">
      <c r="C157" s="54" t="s">
        <v>97</v>
      </c>
      <c r="D157" s="54" t="s">
        <v>1</v>
      </c>
      <c r="E157" s="54" t="s">
        <v>208</v>
      </c>
      <c r="F157" s="54" t="s">
        <v>42</v>
      </c>
      <c r="G157" s="54">
        <v>0.97</v>
      </c>
      <c r="H157" s="54" t="s">
        <v>101</v>
      </c>
      <c r="I157" s="54" t="str">
        <f t="shared" si="2"/>
        <v>시뮬레이션 조건생산 효율(%)@기계 성능 저하율2027</v>
      </c>
    </row>
    <row r="158" spans="3:9" x14ac:dyDescent="0.3">
      <c r="C158" s="54" t="s">
        <v>97</v>
      </c>
      <c r="D158" s="54" t="s">
        <v>1</v>
      </c>
      <c r="E158" s="54" t="s">
        <v>207</v>
      </c>
      <c r="F158" s="54" t="s">
        <v>42</v>
      </c>
      <c r="G158" s="54">
        <v>300</v>
      </c>
      <c r="H158" s="54" t="s">
        <v>99</v>
      </c>
      <c r="I158" s="54" t="str">
        <f t="shared" si="2"/>
        <v>시뮬레이션 조건판매 단가($)@제품 개당 단가2027</v>
      </c>
    </row>
    <row r="159" spans="3:9" x14ac:dyDescent="0.3">
      <c r="C159" s="54" t="s">
        <v>97</v>
      </c>
      <c r="D159" s="54" t="s">
        <v>1</v>
      </c>
      <c r="E159" s="54" t="s">
        <v>208</v>
      </c>
      <c r="F159" s="54" t="s">
        <v>43</v>
      </c>
      <c r="G159" s="54">
        <v>0.96</v>
      </c>
      <c r="H159" s="54" t="s">
        <v>102</v>
      </c>
      <c r="I159" s="54" t="str">
        <f t="shared" si="2"/>
        <v>시뮬레이션 조건생산 효율(%)@기계 성능 저하율2028</v>
      </c>
    </row>
    <row r="160" spans="3:9" x14ac:dyDescent="0.3">
      <c r="C160" s="54" t="s">
        <v>97</v>
      </c>
      <c r="D160" s="54" t="s">
        <v>25</v>
      </c>
      <c r="E160" s="54" t="s">
        <v>198</v>
      </c>
      <c r="F160" s="54" t="s">
        <v>187</v>
      </c>
      <c r="G160" s="54">
        <v>1671</v>
      </c>
      <c r="H160" s="54" t="s">
        <v>52</v>
      </c>
      <c r="I160" s="54" t="str">
        <f t="shared" si="2"/>
        <v>예상 생산량생산년도@2028장비나이@5</v>
      </c>
    </row>
    <row r="161" spans="3:9" x14ac:dyDescent="0.3">
      <c r="C161" s="54" t="s">
        <v>97</v>
      </c>
      <c r="D161" s="54" t="s">
        <v>25</v>
      </c>
      <c r="E161" s="54" t="s">
        <v>198</v>
      </c>
      <c r="F161" s="54" t="s">
        <v>188</v>
      </c>
      <c r="G161" s="54">
        <v>5163</v>
      </c>
      <c r="H161" s="54" t="s">
        <v>53</v>
      </c>
      <c r="I161" s="54" t="str">
        <f t="shared" si="2"/>
        <v>예상 생산량생산년도@2028장비나이@6</v>
      </c>
    </row>
    <row r="162" spans="3:9" x14ac:dyDescent="0.3">
      <c r="C162" s="54" t="s">
        <v>97</v>
      </c>
      <c r="D162" s="54" t="s">
        <v>25</v>
      </c>
      <c r="E162" s="54" t="s">
        <v>198</v>
      </c>
      <c r="F162" s="54" t="s">
        <v>189</v>
      </c>
      <c r="G162" s="54">
        <v>14243</v>
      </c>
      <c r="H162" s="54" t="s">
        <v>54</v>
      </c>
      <c r="I162" s="54" t="str">
        <f t="shared" si="2"/>
        <v>예상 생산량생산년도@2028장비나이@7</v>
      </c>
    </row>
    <row r="163" spans="3:9" x14ac:dyDescent="0.3">
      <c r="C163" s="54" t="s">
        <v>97</v>
      </c>
      <c r="D163" s="54" t="s">
        <v>25</v>
      </c>
      <c r="E163" s="54" t="s">
        <v>198</v>
      </c>
      <c r="F163" s="54" t="s">
        <v>190</v>
      </c>
      <c r="G163" s="54">
        <v>4782</v>
      </c>
      <c r="H163" s="54" t="s">
        <v>55</v>
      </c>
      <c r="I163" s="54" t="str">
        <f t="shared" si="2"/>
        <v>예상 생산량생산년도@2028장비나이@8</v>
      </c>
    </row>
    <row r="164" spans="3:9" x14ac:dyDescent="0.3">
      <c r="C164" s="54" t="s">
        <v>97</v>
      </c>
      <c r="D164" s="54" t="s">
        <v>25</v>
      </c>
      <c r="E164" s="54" t="s">
        <v>198</v>
      </c>
      <c r="F164" s="54" t="s">
        <v>191</v>
      </c>
      <c r="G164" s="54">
        <v>2450</v>
      </c>
      <c r="H164" s="54" t="s">
        <v>56</v>
      </c>
      <c r="I164" s="54" t="str">
        <f t="shared" si="2"/>
        <v>예상 생산량생산년도@2028장비나이@9</v>
      </c>
    </row>
    <row r="165" spans="3:9" x14ac:dyDescent="0.3">
      <c r="C165" s="54" t="s">
        <v>97</v>
      </c>
      <c r="D165" s="54" t="s">
        <v>25</v>
      </c>
      <c r="E165" s="54" t="s">
        <v>198</v>
      </c>
      <c r="F165" s="54" t="s">
        <v>192</v>
      </c>
      <c r="G165" s="54">
        <v>3273</v>
      </c>
      <c r="H165" s="54" t="s">
        <v>57</v>
      </c>
      <c r="I165" s="54" t="str">
        <f t="shared" si="2"/>
        <v>예상 생산량생산년도@2028장비나이@10</v>
      </c>
    </row>
    <row r="166" spans="3:9" x14ac:dyDescent="0.3">
      <c r="C166" s="54" t="s">
        <v>97</v>
      </c>
      <c r="D166" s="54" t="s">
        <v>25</v>
      </c>
      <c r="E166" s="54" t="s">
        <v>198</v>
      </c>
      <c r="F166" s="54" t="s">
        <v>193</v>
      </c>
      <c r="G166" s="54">
        <v>2493</v>
      </c>
      <c r="H166" s="54" t="s">
        <v>58</v>
      </c>
      <c r="I166" s="54" t="str">
        <f t="shared" si="2"/>
        <v>예상 생산량생산년도@2028장비나이@11</v>
      </c>
    </row>
    <row r="167" spans="3:9" x14ac:dyDescent="0.3">
      <c r="C167" s="54" t="s">
        <v>97</v>
      </c>
      <c r="D167" s="54" t="s">
        <v>25</v>
      </c>
      <c r="E167" s="54" t="s">
        <v>198</v>
      </c>
      <c r="F167" s="54" t="s">
        <v>194</v>
      </c>
      <c r="G167" s="54">
        <v>6374</v>
      </c>
      <c r="H167" s="54" t="s">
        <v>59</v>
      </c>
      <c r="I167" s="54" t="str">
        <f t="shared" si="2"/>
        <v>예상 생산량생산년도@2028장비나이@12</v>
      </c>
    </row>
    <row r="168" spans="3:9" x14ac:dyDescent="0.3">
      <c r="C168" s="54" t="s">
        <v>97</v>
      </c>
      <c r="D168" s="54" t="s">
        <v>25</v>
      </c>
      <c r="E168" s="54" t="s">
        <v>198</v>
      </c>
      <c r="F168" s="54" t="s">
        <v>195</v>
      </c>
      <c r="G168" s="54">
        <v>3148</v>
      </c>
      <c r="H168" s="54" t="s">
        <v>60</v>
      </c>
      <c r="I168" s="54" t="str">
        <f t="shared" si="2"/>
        <v>예상 생산량생산년도@2028장비나이@13</v>
      </c>
    </row>
    <row r="169" spans="3:9" x14ac:dyDescent="0.3">
      <c r="C169" s="54" t="s">
        <v>97</v>
      </c>
      <c r="D169" s="54" t="s">
        <v>25</v>
      </c>
      <c r="E169" s="54" t="s">
        <v>198</v>
      </c>
      <c r="F169" s="54" t="s">
        <v>196</v>
      </c>
      <c r="G169" s="54">
        <v>0</v>
      </c>
      <c r="H169" s="54" t="s">
        <v>62</v>
      </c>
      <c r="I169" s="54" t="str">
        <f t="shared" si="2"/>
        <v>예상 생산량생산년도@2028장비나이@14</v>
      </c>
    </row>
    <row r="170" spans="3:9" x14ac:dyDescent="0.3">
      <c r="C170" s="54" t="s">
        <v>97</v>
      </c>
      <c r="D170" s="54" t="s">
        <v>25</v>
      </c>
      <c r="E170" s="54" t="s">
        <v>198</v>
      </c>
      <c r="F170" s="54" t="s">
        <v>197</v>
      </c>
      <c r="G170" s="54">
        <v>0</v>
      </c>
      <c r="H170" s="54" t="s">
        <v>62</v>
      </c>
      <c r="I170" s="54" t="str">
        <f t="shared" si="2"/>
        <v>예상 생산량생산년도@2028장비나이@15</v>
      </c>
    </row>
    <row r="171" spans="3:9" x14ac:dyDescent="0.3">
      <c r="C171" s="54" t="s">
        <v>97</v>
      </c>
      <c r="D171" s="54" t="s">
        <v>89</v>
      </c>
      <c r="E171" s="54" t="s">
        <v>204</v>
      </c>
      <c r="F171" s="54" t="s">
        <v>186</v>
      </c>
      <c r="G171" s="54">
        <v>267360</v>
      </c>
      <c r="H171" s="54" t="s">
        <v>142</v>
      </c>
      <c r="I171" s="54" t="str">
        <f t="shared" si="2"/>
        <v>예상 가동수익가동수익년도@2029장비나이@4</v>
      </c>
    </row>
    <row r="172" spans="3:9" x14ac:dyDescent="0.3">
      <c r="C172" s="54" t="s">
        <v>97</v>
      </c>
      <c r="D172" s="54" t="s">
        <v>1</v>
      </c>
      <c r="E172" s="54" t="s">
        <v>209</v>
      </c>
      <c r="F172" s="54" t="s">
        <v>40</v>
      </c>
      <c r="G172" s="54">
        <v>80</v>
      </c>
      <c r="H172" s="54" t="s">
        <v>164</v>
      </c>
      <c r="I172" s="54" t="str">
        <f t="shared" si="2"/>
        <v>시뮬레이션 조건유지보수비($)@시간당 수리 단가2026</v>
      </c>
    </row>
    <row r="173" spans="3:9" x14ac:dyDescent="0.3">
      <c r="C173" s="54" t="s">
        <v>97</v>
      </c>
      <c r="D173" s="54" t="s">
        <v>1</v>
      </c>
      <c r="E173" s="54" t="s">
        <v>209</v>
      </c>
      <c r="F173" s="54" t="s">
        <v>42</v>
      </c>
      <c r="G173" s="54">
        <v>90</v>
      </c>
      <c r="H173" s="54" t="s">
        <v>165</v>
      </c>
      <c r="I173" s="54" t="str">
        <f t="shared" si="2"/>
        <v>시뮬레이션 조건유지보수비($)@시간당 수리 단가2027</v>
      </c>
    </row>
    <row r="174" spans="3:9" x14ac:dyDescent="0.3">
      <c r="C174" s="54" t="s">
        <v>97</v>
      </c>
      <c r="D174" s="54" t="s">
        <v>1</v>
      </c>
      <c r="E174" s="54" t="s">
        <v>209</v>
      </c>
      <c r="F174" s="54" t="s">
        <v>43</v>
      </c>
      <c r="G174" s="54">
        <v>110</v>
      </c>
      <c r="H174" s="54" t="s">
        <v>166</v>
      </c>
      <c r="I174" s="54" t="str">
        <f t="shared" si="2"/>
        <v>시뮬레이션 조건유지보수비($)@시간당 수리 단가2028</v>
      </c>
    </row>
    <row r="175" spans="3:9" x14ac:dyDescent="0.3">
      <c r="C175" s="54" t="s">
        <v>97</v>
      </c>
      <c r="D175" s="54" t="s">
        <v>1</v>
      </c>
      <c r="E175" s="54" t="s">
        <v>209</v>
      </c>
      <c r="F175" s="54" t="s">
        <v>44</v>
      </c>
      <c r="G175" s="54">
        <v>125</v>
      </c>
      <c r="H175" s="54" t="s">
        <v>167</v>
      </c>
      <c r="I175" s="54" t="str">
        <f t="shared" si="2"/>
        <v>시뮬레이션 조건유지보수비($)@시간당 수리 단가2029</v>
      </c>
    </row>
    <row r="176" spans="3:9" x14ac:dyDescent="0.3">
      <c r="C176" s="54" t="s">
        <v>97</v>
      </c>
      <c r="D176" s="54" t="s">
        <v>1</v>
      </c>
      <c r="E176" s="54" t="s">
        <v>209</v>
      </c>
      <c r="F176" s="54" t="s">
        <v>45</v>
      </c>
      <c r="G176" s="54">
        <v>140</v>
      </c>
      <c r="H176" s="54" t="s">
        <v>168</v>
      </c>
      <c r="I176" s="54" t="str">
        <f t="shared" si="2"/>
        <v>시뮬레이션 조건유지보수비($)@시간당 수리 단가2030</v>
      </c>
    </row>
    <row r="177" spans="3:9" x14ac:dyDescent="0.3">
      <c r="C177" s="54" t="s">
        <v>97</v>
      </c>
      <c r="D177" s="54" t="s">
        <v>1</v>
      </c>
      <c r="E177" s="54" t="s">
        <v>208</v>
      </c>
      <c r="F177" s="54" t="s">
        <v>44</v>
      </c>
      <c r="G177" s="54">
        <v>0.95000000000000007</v>
      </c>
      <c r="H177" s="54" t="s">
        <v>41</v>
      </c>
      <c r="I177" s="54" t="str">
        <f t="shared" si="2"/>
        <v>시뮬레이션 조건생산 효율(%)@기계 성능 저하율2029</v>
      </c>
    </row>
    <row r="178" spans="3:9" x14ac:dyDescent="0.3">
      <c r="C178" s="54" t="s">
        <v>97</v>
      </c>
      <c r="D178" s="54" t="s">
        <v>1</v>
      </c>
      <c r="E178" s="54" t="s">
        <v>207</v>
      </c>
      <c r="F178" s="54" t="s">
        <v>44</v>
      </c>
      <c r="G178" s="54">
        <v>300</v>
      </c>
      <c r="H178" s="54" t="s">
        <v>99</v>
      </c>
      <c r="I178" s="54" t="str">
        <f t="shared" si="2"/>
        <v>시뮬레이션 조건판매 단가($)@제품 개당 단가2029</v>
      </c>
    </row>
    <row r="179" spans="3:9" x14ac:dyDescent="0.3">
      <c r="C179" s="54" t="s">
        <v>97</v>
      </c>
      <c r="D179" s="54" t="s">
        <v>1</v>
      </c>
      <c r="E179" s="54" t="s">
        <v>208</v>
      </c>
      <c r="F179" s="54" t="s">
        <v>45</v>
      </c>
      <c r="G179" s="54">
        <v>0.94000000000000006</v>
      </c>
      <c r="H179" s="54" t="s">
        <v>172</v>
      </c>
      <c r="I179" s="54" t="str">
        <f t="shared" si="2"/>
        <v>시뮬레이션 조건생산 효율(%)@기계 성능 저하율2030</v>
      </c>
    </row>
    <row r="180" spans="3:9" x14ac:dyDescent="0.3">
      <c r="C180" s="54" t="s">
        <v>97</v>
      </c>
      <c r="D180" s="54" t="s">
        <v>1</v>
      </c>
      <c r="E180" s="54" t="s">
        <v>207</v>
      </c>
      <c r="F180" s="54" t="s">
        <v>45</v>
      </c>
      <c r="G180" s="54">
        <v>300</v>
      </c>
      <c r="H180" s="54" t="s">
        <v>99</v>
      </c>
      <c r="I180" s="54" t="str">
        <f t="shared" si="2"/>
        <v>시뮬레이션 조건판매 단가($)@제품 개당 단가2030</v>
      </c>
    </row>
    <row r="181" spans="3:9" x14ac:dyDescent="0.3">
      <c r="C181"/>
      <c r="D181"/>
      <c r="E181"/>
      <c r="F181"/>
      <c r="G181"/>
      <c r="H181"/>
      <c r="I181"/>
    </row>
    <row r="182" spans="3:9" x14ac:dyDescent="0.3">
      <c r="C182"/>
      <c r="D182"/>
      <c r="E182"/>
      <c r="F182"/>
      <c r="G182"/>
      <c r="H182"/>
      <c r="I182"/>
    </row>
    <row r="183" spans="3:9" x14ac:dyDescent="0.3">
      <c r="C183"/>
      <c r="D183"/>
      <c r="E183"/>
      <c r="F183"/>
      <c r="G183"/>
      <c r="H183"/>
      <c r="I183"/>
    </row>
    <row r="184" spans="3:9" x14ac:dyDescent="0.3">
      <c r="C184"/>
      <c r="D184"/>
      <c r="E184"/>
      <c r="F184"/>
      <c r="G184"/>
      <c r="H184"/>
      <c r="I184"/>
    </row>
    <row r="185" spans="3:9" x14ac:dyDescent="0.3">
      <c r="C185"/>
      <c r="D185"/>
      <c r="E185"/>
      <c r="F185"/>
      <c r="G185"/>
      <c r="H185"/>
      <c r="I185"/>
    </row>
    <row r="186" spans="3:9" x14ac:dyDescent="0.3">
      <c r="C186"/>
      <c r="D186"/>
      <c r="E186"/>
      <c r="F186"/>
      <c r="G186"/>
      <c r="H186"/>
      <c r="I186"/>
    </row>
    <row r="187" spans="3:9" x14ac:dyDescent="0.3">
      <c r="C187"/>
      <c r="D187"/>
      <c r="E187"/>
      <c r="F187"/>
      <c r="G187"/>
      <c r="H187"/>
      <c r="I187"/>
    </row>
    <row r="188" spans="3:9" x14ac:dyDescent="0.3">
      <c r="C188"/>
      <c r="D188"/>
      <c r="E188"/>
      <c r="F188"/>
      <c r="G188"/>
      <c r="H188"/>
      <c r="I188"/>
    </row>
    <row r="189" spans="3:9" x14ac:dyDescent="0.3">
      <c r="C189"/>
      <c r="D189"/>
      <c r="E189"/>
      <c r="F189"/>
      <c r="G189"/>
      <c r="H189"/>
      <c r="I189"/>
    </row>
    <row r="190" spans="3:9" x14ac:dyDescent="0.3">
      <c r="C190"/>
      <c r="D190"/>
      <c r="E190"/>
      <c r="F190"/>
      <c r="G190"/>
      <c r="H190"/>
      <c r="I190"/>
    </row>
    <row r="191" spans="3:9" x14ac:dyDescent="0.3">
      <c r="C191"/>
      <c r="D191"/>
      <c r="E191"/>
      <c r="F191"/>
      <c r="G191"/>
      <c r="H191"/>
      <c r="I191"/>
    </row>
    <row r="192" spans="3:9" x14ac:dyDescent="0.3">
      <c r="C192"/>
      <c r="D192"/>
      <c r="E192"/>
      <c r="F192"/>
      <c r="G192"/>
      <c r="H192"/>
      <c r="I192"/>
    </row>
    <row r="193" spans="3:9" x14ac:dyDescent="0.3">
      <c r="C193"/>
      <c r="D193"/>
      <c r="E193"/>
      <c r="F193"/>
      <c r="G193"/>
      <c r="H193"/>
      <c r="I193"/>
    </row>
    <row r="194" spans="3:9" x14ac:dyDescent="0.3">
      <c r="C194"/>
      <c r="D194"/>
      <c r="E194"/>
      <c r="F194"/>
      <c r="G194"/>
      <c r="H194"/>
      <c r="I194"/>
    </row>
    <row r="195" spans="3:9" x14ac:dyDescent="0.3">
      <c r="C195"/>
      <c r="D195"/>
      <c r="E195"/>
      <c r="F195"/>
      <c r="G195"/>
      <c r="H195"/>
      <c r="I195"/>
    </row>
    <row r="196" spans="3:9" x14ac:dyDescent="0.3">
      <c r="C196"/>
      <c r="D196"/>
      <c r="E196"/>
      <c r="F196"/>
      <c r="G196"/>
      <c r="H196"/>
      <c r="I196"/>
    </row>
    <row r="197" spans="3:9" x14ac:dyDescent="0.3">
      <c r="C197"/>
      <c r="D197"/>
      <c r="E197"/>
      <c r="F197"/>
      <c r="G197"/>
      <c r="H197"/>
      <c r="I197"/>
    </row>
    <row r="198" spans="3:9" x14ac:dyDescent="0.3">
      <c r="C198"/>
      <c r="D198"/>
      <c r="E198"/>
      <c r="F198"/>
      <c r="G198"/>
      <c r="H198"/>
      <c r="I198"/>
    </row>
    <row r="199" spans="3:9" x14ac:dyDescent="0.3">
      <c r="C199"/>
      <c r="D199"/>
      <c r="E199"/>
      <c r="F199"/>
      <c r="G199"/>
      <c r="H199"/>
      <c r="I199"/>
    </row>
    <row r="200" spans="3:9" x14ac:dyDescent="0.3">
      <c r="C200"/>
      <c r="D200"/>
      <c r="E200"/>
      <c r="F200"/>
      <c r="G200"/>
      <c r="H200"/>
      <c r="I200"/>
    </row>
    <row r="201" spans="3:9" x14ac:dyDescent="0.3">
      <c r="C201"/>
      <c r="D201"/>
      <c r="E201"/>
      <c r="F201"/>
      <c r="G201"/>
      <c r="H201"/>
      <c r="I201"/>
    </row>
    <row r="202" spans="3:9" x14ac:dyDescent="0.3">
      <c r="C202"/>
      <c r="D202"/>
      <c r="E202"/>
      <c r="F202"/>
      <c r="G202"/>
      <c r="H202"/>
      <c r="I202"/>
    </row>
    <row r="203" spans="3:9" x14ac:dyDescent="0.3">
      <c r="C203"/>
      <c r="D203"/>
      <c r="E203"/>
      <c r="F203"/>
      <c r="G203"/>
      <c r="H203"/>
      <c r="I203"/>
    </row>
    <row r="204" spans="3:9" x14ac:dyDescent="0.3">
      <c r="C204"/>
      <c r="D204"/>
      <c r="E204"/>
      <c r="F204"/>
      <c r="G204"/>
      <c r="H204"/>
      <c r="I204"/>
    </row>
    <row r="205" spans="3:9" x14ac:dyDescent="0.3">
      <c r="C205"/>
      <c r="D205"/>
      <c r="E205"/>
      <c r="F205"/>
      <c r="G205"/>
      <c r="H205"/>
      <c r="I205"/>
    </row>
    <row r="206" spans="3:9" x14ac:dyDescent="0.3">
      <c r="C206"/>
      <c r="D206"/>
      <c r="E206"/>
      <c r="F206"/>
      <c r="G206"/>
      <c r="H206"/>
      <c r="I206"/>
    </row>
    <row r="207" spans="3:9" x14ac:dyDescent="0.3">
      <c r="C207"/>
      <c r="D207"/>
      <c r="E207"/>
      <c r="F207"/>
      <c r="G207"/>
      <c r="H207"/>
      <c r="I207"/>
    </row>
    <row r="208" spans="3:9" x14ac:dyDescent="0.3">
      <c r="C208"/>
      <c r="D208"/>
      <c r="E208"/>
      <c r="F208"/>
      <c r="G208"/>
      <c r="H208"/>
      <c r="I208"/>
    </row>
    <row r="209" spans="3:9" x14ac:dyDescent="0.3">
      <c r="C209"/>
      <c r="D209"/>
      <c r="E209"/>
      <c r="F209"/>
      <c r="G209"/>
      <c r="H209"/>
      <c r="I209"/>
    </row>
    <row r="210" spans="3:9" x14ac:dyDescent="0.3">
      <c r="C210"/>
      <c r="D210"/>
      <c r="E210"/>
      <c r="F210"/>
      <c r="G210"/>
      <c r="H210"/>
      <c r="I210"/>
    </row>
    <row r="211" spans="3:9" x14ac:dyDescent="0.3">
      <c r="C211"/>
      <c r="D211"/>
      <c r="E211"/>
      <c r="F211"/>
      <c r="G211"/>
      <c r="H211"/>
      <c r="I211"/>
    </row>
    <row r="212" spans="3:9" x14ac:dyDescent="0.3">
      <c r="C212"/>
      <c r="D212"/>
      <c r="E212"/>
      <c r="F212"/>
      <c r="G212"/>
      <c r="H212"/>
      <c r="I212"/>
    </row>
    <row r="213" spans="3:9" x14ac:dyDescent="0.3">
      <c r="C213"/>
      <c r="D213"/>
      <c r="E213"/>
      <c r="F213"/>
      <c r="G213"/>
      <c r="H213"/>
      <c r="I213"/>
    </row>
    <row r="214" spans="3:9" x14ac:dyDescent="0.3">
      <c r="C214"/>
      <c r="D214"/>
      <c r="E214"/>
      <c r="F214"/>
      <c r="G214"/>
      <c r="H214"/>
      <c r="I214"/>
    </row>
    <row r="215" spans="3:9" x14ac:dyDescent="0.3">
      <c r="C215"/>
      <c r="D215"/>
      <c r="E215"/>
      <c r="F215"/>
      <c r="G215"/>
      <c r="H215"/>
      <c r="I215"/>
    </row>
    <row r="216" spans="3:9" x14ac:dyDescent="0.3">
      <c r="C216"/>
      <c r="D216"/>
      <c r="E216"/>
      <c r="F216"/>
      <c r="G216"/>
      <c r="H216"/>
      <c r="I216"/>
    </row>
    <row r="217" spans="3:9" x14ac:dyDescent="0.3">
      <c r="C217"/>
      <c r="D217"/>
      <c r="E217"/>
      <c r="F217"/>
      <c r="G217"/>
      <c r="H217"/>
      <c r="I217"/>
    </row>
    <row r="218" spans="3:9" x14ac:dyDescent="0.3">
      <c r="C218"/>
      <c r="D218"/>
      <c r="E218"/>
      <c r="F218"/>
      <c r="G218"/>
      <c r="H218"/>
      <c r="I218"/>
    </row>
    <row r="219" spans="3:9" x14ac:dyDescent="0.3">
      <c r="C219"/>
      <c r="D219"/>
      <c r="E219"/>
      <c r="F219"/>
      <c r="G219"/>
      <c r="H219"/>
      <c r="I219"/>
    </row>
    <row r="220" spans="3:9" x14ac:dyDescent="0.3">
      <c r="C220"/>
      <c r="D220"/>
      <c r="E220"/>
      <c r="F220"/>
      <c r="G220"/>
      <c r="H220"/>
      <c r="I220"/>
    </row>
    <row r="221" spans="3:9" x14ac:dyDescent="0.3">
      <c r="C221"/>
      <c r="D221"/>
      <c r="E221"/>
      <c r="F221"/>
      <c r="G221"/>
      <c r="H221"/>
      <c r="I221"/>
    </row>
    <row r="222" spans="3:9" x14ac:dyDescent="0.3">
      <c r="C222"/>
      <c r="D222"/>
      <c r="E222"/>
      <c r="F222"/>
      <c r="G222"/>
      <c r="H222"/>
      <c r="I222"/>
    </row>
    <row r="223" spans="3:9" x14ac:dyDescent="0.3">
      <c r="C223"/>
      <c r="D223"/>
      <c r="E223"/>
      <c r="F223"/>
      <c r="G223"/>
      <c r="H223"/>
      <c r="I223"/>
    </row>
    <row r="224" spans="3:9" x14ac:dyDescent="0.3">
      <c r="C224"/>
      <c r="D224"/>
      <c r="E224"/>
      <c r="F224"/>
      <c r="G224"/>
      <c r="H224"/>
      <c r="I224"/>
    </row>
    <row r="225" spans="3:9" x14ac:dyDescent="0.3">
      <c r="C225"/>
      <c r="D225"/>
      <c r="E225"/>
      <c r="F225"/>
      <c r="G225"/>
      <c r="H225"/>
      <c r="I225"/>
    </row>
    <row r="226" spans="3:9" x14ac:dyDescent="0.3">
      <c r="C226"/>
      <c r="D226"/>
      <c r="E226"/>
      <c r="F226"/>
      <c r="G226"/>
      <c r="H226"/>
      <c r="I226"/>
    </row>
    <row r="227" spans="3:9" x14ac:dyDescent="0.3">
      <c r="C227"/>
      <c r="D227"/>
      <c r="E227"/>
      <c r="F227"/>
      <c r="G227"/>
      <c r="H227"/>
      <c r="I227"/>
    </row>
    <row r="228" spans="3:9" x14ac:dyDescent="0.3">
      <c r="C228"/>
      <c r="D228"/>
      <c r="E228"/>
      <c r="F228"/>
      <c r="G228"/>
      <c r="H228"/>
      <c r="I228"/>
    </row>
    <row r="229" spans="3:9" x14ac:dyDescent="0.3">
      <c r="C229"/>
      <c r="D229"/>
      <c r="E229"/>
      <c r="F229"/>
      <c r="G229"/>
      <c r="H229"/>
      <c r="I229"/>
    </row>
    <row r="230" spans="3:9" x14ac:dyDescent="0.3">
      <c r="C230"/>
      <c r="D230"/>
      <c r="E230"/>
      <c r="F230"/>
      <c r="G230"/>
      <c r="H230"/>
      <c r="I230"/>
    </row>
    <row r="231" spans="3:9" x14ac:dyDescent="0.3">
      <c r="C231"/>
      <c r="D231"/>
      <c r="E231"/>
      <c r="F231"/>
      <c r="G231"/>
      <c r="H231"/>
      <c r="I231"/>
    </row>
    <row r="232" spans="3:9" x14ac:dyDescent="0.3">
      <c r="C232"/>
      <c r="D232"/>
      <c r="E232"/>
      <c r="F232"/>
      <c r="G232"/>
      <c r="H232"/>
      <c r="I232"/>
    </row>
    <row r="233" spans="3:9" x14ac:dyDescent="0.3">
      <c r="C233"/>
      <c r="D233"/>
      <c r="E233"/>
      <c r="F233"/>
      <c r="G233"/>
      <c r="H233"/>
      <c r="I233"/>
    </row>
    <row r="234" spans="3:9" x14ac:dyDescent="0.3">
      <c r="C234"/>
      <c r="D234"/>
      <c r="E234"/>
      <c r="F234"/>
      <c r="G234"/>
      <c r="H234"/>
      <c r="I234"/>
    </row>
    <row r="235" spans="3:9" x14ac:dyDescent="0.3">
      <c r="C235"/>
      <c r="D235"/>
      <c r="E235"/>
      <c r="F235"/>
      <c r="G235"/>
      <c r="H235"/>
      <c r="I235"/>
    </row>
    <row r="236" spans="3:9" x14ac:dyDescent="0.3">
      <c r="C236"/>
      <c r="D236"/>
      <c r="E236"/>
      <c r="F236"/>
      <c r="G236"/>
      <c r="H236"/>
      <c r="I236"/>
    </row>
    <row r="237" spans="3:9" x14ac:dyDescent="0.3">
      <c r="C237"/>
      <c r="D237"/>
      <c r="E237"/>
      <c r="F237"/>
      <c r="G237"/>
      <c r="H237"/>
      <c r="I237"/>
    </row>
    <row r="238" spans="3:9" x14ac:dyDescent="0.3">
      <c r="C238"/>
      <c r="D238"/>
      <c r="E238"/>
      <c r="F238"/>
      <c r="G238"/>
      <c r="H238"/>
      <c r="I238"/>
    </row>
    <row r="239" spans="3:9" x14ac:dyDescent="0.3">
      <c r="C239"/>
      <c r="D239"/>
      <c r="E239"/>
      <c r="F239"/>
      <c r="G239"/>
      <c r="H239"/>
      <c r="I239"/>
    </row>
    <row r="240" spans="3:9" x14ac:dyDescent="0.3">
      <c r="C240"/>
      <c r="D240"/>
      <c r="E240"/>
      <c r="F240"/>
      <c r="G240"/>
      <c r="H240"/>
      <c r="I240"/>
    </row>
    <row r="241" spans="3:9" x14ac:dyDescent="0.3">
      <c r="C241"/>
      <c r="D241"/>
      <c r="E241"/>
      <c r="F241"/>
      <c r="G241"/>
      <c r="H241"/>
      <c r="I241"/>
    </row>
    <row r="242" spans="3:9" x14ac:dyDescent="0.3">
      <c r="C242"/>
      <c r="D242"/>
      <c r="E242"/>
      <c r="F242"/>
      <c r="G242"/>
      <c r="H242"/>
      <c r="I242"/>
    </row>
    <row r="243" spans="3:9" x14ac:dyDescent="0.3">
      <c r="C243"/>
      <c r="D243"/>
      <c r="E243"/>
      <c r="F243"/>
      <c r="G243"/>
      <c r="H243"/>
      <c r="I243"/>
    </row>
    <row r="244" spans="3:9" x14ac:dyDescent="0.3">
      <c r="C244"/>
      <c r="D244"/>
      <c r="E244"/>
      <c r="F244"/>
      <c r="G244"/>
      <c r="H244"/>
      <c r="I244"/>
    </row>
    <row r="245" spans="3:9" x14ac:dyDescent="0.3">
      <c r="C245"/>
      <c r="D245"/>
      <c r="E245"/>
      <c r="F245"/>
      <c r="G245"/>
      <c r="H245"/>
      <c r="I245"/>
    </row>
    <row r="246" spans="3:9" x14ac:dyDescent="0.3">
      <c r="C246"/>
      <c r="D246"/>
      <c r="E246"/>
      <c r="F246"/>
      <c r="G246"/>
      <c r="H246"/>
      <c r="I246"/>
    </row>
    <row r="247" spans="3:9" x14ac:dyDescent="0.3">
      <c r="C247"/>
      <c r="D247"/>
      <c r="E247"/>
      <c r="F247"/>
      <c r="G247"/>
      <c r="H247"/>
      <c r="I247"/>
    </row>
    <row r="248" spans="3:9" x14ac:dyDescent="0.3">
      <c r="C248"/>
      <c r="D248"/>
      <c r="E248"/>
      <c r="F248"/>
      <c r="G248"/>
      <c r="H248"/>
      <c r="I248"/>
    </row>
    <row r="249" spans="3:9" x14ac:dyDescent="0.3">
      <c r="C249"/>
      <c r="D249"/>
      <c r="E249"/>
      <c r="F249"/>
      <c r="G249"/>
      <c r="H249"/>
      <c r="I249"/>
    </row>
    <row r="250" spans="3:9" x14ac:dyDescent="0.3">
      <c r="C250"/>
      <c r="D250"/>
      <c r="E250"/>
      <c r="F250"/>
      <c r="G250"/>
      <c r="H250"/>
      <c r="I250"/>
    </row>
    <row r="251" spans="3:9" x14ac:dyDescent="0.3">
      <c r="C251"/>
      <c r="D251"/>
      <c r="E251"/>
      <c r="F251"/>
      <c r="G251"/>
      <c r="H251"/>
      <c r="I251"/>
    </row>
    <row r="252" spans="3:9" x14ac:dyDescent="0.3">
      <c r="C252"/>
      <c r="D252"/>
      <c r="E252"/>
      <c r="F252"/>
      <c r="G252"/>
      <c r="H252"/>
      <c r="I252"/>
    </row>
    <row r="253" spans="3:9" x14ac:dyDescent="0.3">
      <c r="C253"/>
      <c r="D253"/>
      <c r="E253"/>
      <c r="F253"/>
      <c r="G253"/>
      <c r="H253"/>
      <c r="I253"/>
    </row>
    <row r="254" spans="3:9" x14ac:dyDescent="0.3">
      <c r="C254"/>
      <c r="D254"/>
      <c r="E254"/>
      <c r="F254"/>
      <c r="G254"/>
      <c r="H254"/>
      <c r="I254"/>
    </row>
    <row r="255" spans="3:9" x14ac:dyDescent="0.3">
      <c r="C255"/>
      <c r="D255"/>
      <c r="E255"/>
      <c r="F255"/>
      <c r="G255"/>
      <c r="H255"/>
      <c r="I255"/>
    </row>
    <row r="256" spans="3:9" x14ac:dyDescent="0.3">
      <c r="C256"/>
      <c r="D256"/>
      <c r="E256"/>
      <c r="F256"/>
      <c r="G256"/>
      <c r="H256"/>
      <c r="I256"/>
    </row>
    <row r="257" spans="3:9" x14ac:dyDescent="0.3">
      <c r="C257"/>
      <c r="D257"/>
      <c r="E257"/>
      <c r="F257"/>
      <c r="G257"/>
      <c r="H257"/>
      <c r="I257"/>
    </row>
    <row r="258" spans="3:9" x14ac:dyDescent="0.3">
      <c r="C258"/>
      <c r="D258"/>
      <c r="E258"/>
      <c r="F258"/>
      <c r="G258"/>
      <c r="H258"/>
      <c r="I258"/>
    </row>
    <row r="259" spans="3:9" x14ac:dyDescent="0.3">
      <c r="C259"/>
      <c r="D259"/>
      <c r="E259"/>
      <c r="F259"/>
      <c r="G259"/>
      <c r="H259"/>
      <c r="I259"/>
    </row>
    <row r="260" spans="3:9" x14ac:dyDescent="0.3">
      <c r="C260"/>
      <c r="D260"/>
      <c r="E260"/>
      <c r="F260"/>
      <c r="G260"/>
      <c r="H260"/>
      <c r="I260"/>
    </row>
    <row r="261" spans="3:9" x14ac:dyDescent="0.3">
      <c r="C261"/>
      <c r="D261"/>
      <c r="E261"/>
      <c r="F261"/>
      <c r="G261"/>
      <c r="H261"/>
      <c r="I261"/>
    </row>
    <row r="262" spans="3:9" x14ac:dyDescent="0.3">
      <c r="C262"/>
      <c r="D262"/>
      <c r="E262"/>
      <c r="F262"/>
      <c r="G262"/>
      <c r="H262"/>
      <c r="I262"/>
    </row>
    <row r="263" spans="3:9" x14ac:dyDescent="0.3">
      <c r="C263"/>
      <c r="D263"/>
      <c r="E263"/>
      <c r="F263"/>
      <c r="G263"/>
      <c r="H263"/>
      <c r="I263"/>
    </row>
    <row r="264" spans="3:9" x14ac:dyDescent="0.3">
      <c r="C264"/>
      <c r="D264"/>
      <c r="E264"/>
      <c r="F264"/>
      <c r="G264"/>
      <c r="H264"/>
      <c r="I264"/>
    </row>
    <row r="265" spans="3:9" x14ac:dyDescent="0.3">
      <c r="C265"/>
      <c r="D265"/>
      <c r="E265"/>
      <c r="F265"/>
      <c r="G265"/>
      <c r="H265"/>
      <c r="I265"/>
    </row>
    <row r="266" spans="3:9" x14ac:dyDescent="0.3">
      <c r="C266"/>
      <c r="D266"/>
      <c r="E266"/>
      <c r="F266"/>
      <c r="G266"/>
      <c r="H266"/>
      <c r="I266"/>
    </row>
    <row r="267" spans="3:9" x14ac:dyDescent="0.3">
      <c r="C267"/>
      <c r="D267"/>
      <c r="E267"/>
      <c r="F267"/>
      <c r="G267"/>
      <c r="H267"/>
      <c r="I267"/>
    </row>
    <row r="268" spans="3:9" x14ac:dyDescent="0.3">
      <c r="C268"/>
      <c r="D268"/>
      <c r="E268"/>
      <c r="F268"/>
      <c r="G268"/>
      <c r="H268"/>
      <c r="I268"/>
    </row>
    <row r="269" spans="3:9" x14ac:dyDescent="0.3">
      <c r="C269"/>
      <c r="D269"/>
      <c r="E269"/>
      <c r="F269"/>
      <c r="G269"/>
      <c r="H269"/>
      <c r="I269"/>
    </row>
    <row r="270" spans="3:9" x14ac:dyDescent="0.3">
      <c r="C270"/>
      <c r="D270"/>
      <c r="E270"/>
      <c r="F270"/>
      <c r="G270"/>
      <c r="H270"/>
      <c r="I270"/>
    </row>
    <row r="271" spans="3:9" x14ac:dyDescent="0.3">
      <c r="C271"/>
      <c r="D271"/>
      <c r="E271"/>
      <c r="F271"/>
      <c r="G271"/>
      <c r="H271"/>
      <c r="I271"/>
    </row>
    <row r="272" spans="3:9" x14ac:dyDescent="0.3">
      <c r="C272"/>
      <c r="D272"/>
      <c r="E272"/>
      <c r="F272"/>
      <c r="G272"/>
      <c r="H272"/>
      <c r="I272"/>
    </row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  <row r="296" customFormat="1" x14ac:dyDescent="0.3"/>
    <row r="297" customFormat="1" x14ac:dyDescent="0.3"/>
    <row r="298" customFormat="1" x14ac:dyDescent="0.3"/>
    <row r="299" customFormat="1" x14ac:dyDescent="0.3"/>
    <row r="300" customFormat="1" x14ac:dyDescent="0.3"/>
    <row r="301" customFormat="1" x14ac:dyDescent="0.3"/>
    <row r="302" customFormat="1" x14ac:dyDescent="0.3"/>
    <row r="303" customFormat="1" x14ac:dyDescent="0.3"/>
    <row r="304" customFormat="1" x14ac:dyDescent="0.3"/>
    <row r="305" customFormat="1" x14ac:dyDescent="0.3"/>
    <row r="306" customFormat="1" x14ac:dyDescent="0.3"/>
    <row r="307" customFormat="1" x14ac:dyDescent="0.3"/>
    <row r="308" customFormat="1" x14ac:dyDescent="0.3"/>
    <row r="309" customFormat="1" x14ac:dyDescent="0.3"/>
    <row r="310" customFormat="1" x14ac:dyDescent="0.3"/>
    <row r="311" customFormat="1" x14ac:dyDescent="0.3"/>
    <row r="312" customFormat="1" x14ac:dyDescent="0.3"/>
    <row r="313" customFormat="1" x14ac:dyDescent="0.3"/>
    <row r="314" customFormat="1" x14ac:dyDescent="0.3"/>
    <row r="315" customFormat="1" x14ac:dyDescent="0.3"/>
    <row r="316" customFormat="1" x14ac:dyDescent="0.3"/>
    <row r="317" customFormat="1" x14ac:dyDescent="0.3"/>
    <row r="318" customFormat="1" x14ac:dyDescent="0.3"/>
    <row r="319" customFormat="1" x14ac:dyDescent="0.3"/>
    <row r="320" customFormat="1" x14ac:dyDescent="0.3"/>
    <row r="321" customFormat="1" x14ac:dyDescent="0.3"/>
    <row r="322" customFormat="1" x14ac:dyDescent="0.3"/>
    <row r="323" customFormat="1" x14ac:dyDescent="0.3"/>
    <row r="324" customFormat="1" x14ac:dyDescent="0.3"/>
    <row r="325" customFormat="1" x14ac:dyDescent="0.3"/>
    <row r="326" customFormat="1" x14ac:dyDescent="0.3"/>
    <row r="327" customFormat="1" x14ac:dyDescent="0.3"/>
    <row r="328" customFormat="1" x14ac:dyDescent="0.3"/>
    <row r="329" customFormat="1" x14ac:dyDescent="0.3"/>
    <row r="330" customFormat="1" x14ac:dyDescent="0.3"/>
    <row r="331" customFormat="1" x14ac:dyDescent="0.3"/>
    <row r="332" customFormat="1" x14ac:dyDescent="0.3"/>
    <row r="333" customFormat="1" x14ac:dyDescent="0.3"/>
    <row r="334" customFormat="1" x14ac:dyDescent="0.3"/>
    <row r="335" customFormat="1" x14ac:dyDescent="0.3"/>
    <row r="336" customFormat="1" x14ac:dyDescent="0.3"/>
    <row r="337" customFormat="1" x14ac:dyDescent="0.3"/>
    <row r="338" customFormat="1" x14ac:dyDescent="0.3"/>
    <row r="339" customFormat="1" x14ac:dyDescent="0.3"/>
    <row r="340" customFormat="1" x14ac:dyDescent="0.3"/>
    <row r="341" customFormat="1" x14ac:dyDescent="0.3"/>
    <row r="342" customFormat="1" x14ac:dyDescent="0.3"/>
    <row r="343" customFormat="1" x14ac:dyDescent="0.3"/>
    <row r="344" customFormat="1" x14ac:dyDescent="0.3"/>
    <row r="345" customFormat="1" x14ac:dyDescent="0.3"/>
    <row r="346" customFormat="1" x14ac:dyDescent="0.3"/>
    <row r="347" customFormat="1" x14ac:dyDescent="0.3"/>
    <row r="348" customFormat="1" x14ac:dyDescent="0.3"/>
    <row r="349" customFormat="1" x14ac:dyDescent="0.3"/>
    <row r="350" customFormat="1" x14ac:dyDescent="0.3"/>
    <row r="351" customFormat="1" x14ac:dyDescent="0.3"/>
    <row r="352" customFormat="1" x14ac:dyDescent="0.3"/>
    <row r="353" customFormat="1" x14ac:dyDescent="0.3"/>
    <row r="354" customFormat="1" x14ac:dyDescent="0.3"/>
    <row r="355" customFormat="1" x14ac:dyDescent="0.3"/>
    <row r="356" customFormat="1" x14ac:dyDescent="0.3"/>
    <row r="357" customFormat="1" x14ac:dyDescent="0.3"/>
    <row r="358" customFormat="1" x14ac:dyDescent="0.3"/>
    <row r="359" customFormat="1" x14ac:dyDescent="0.3"/>
    <row r="360" customFormat="1" x14ac:dyDescent="0.3"/>
    <row r="361" customFormat="1" x14ac:dyDescent="0.3"/>
    <row r="362" customFormat="1" x14ac:dyDescent="0.3"/>
    <row r="363" customFormat="1" x14ac:dyDescent="0.3"/>
    <row r="364" customFormat="1" x14ac:dyDescent="0.3"/>
    <row r="365" customFormat="1" x14ac:dyDescent="0.3"/>
    <row r="366" customFormat="1" x14ac:dyDescent="0.3"/>
    <row r="367" customFormat="1" x14ac:dyDescent="0.3"/>
    <row r="368" customFormat="1" x14ac:dyDescent="0.3"/>
    <row r="369" customFormat="1" x14ac:dyDescent="0.3"/>
    <row r="370" customFormat="1" x14ac:dyDescent="0.3"/>
    <row r="371" customFormat="1" x14ac:dyDescent="0.3"/>
    <row r="372" customFormat="1" x14ac:dyDescent="0.3"/>
    <row r="373" customFormat="1" x14ac:dyDescent="0.3"/>
    <row r="374" customFormat="1" x14ac:dyDescent="0.3"/>
    <row r="375" customFormat="1" x14ac:dyDescent="0.3"/>
    <row r="376" customFormat="1" x14ac:dyDescent="0.3"/>
    <row r="377" customFormat="1" x14ac:dyDescent="0.3"/>
    <row r="378" customFormat="1" x14ac:dyDescent="0.3"/>
    <row r="379" customFormat="1" x14ac:dyDescent="0.3"/>
    <row r="380" customFormat="1" x14ac:dyDescent="0.3"/>
    <row r="381" customFormat="1" x14ac:dyDescent="0.3"/>
    <row r="382" customFormat="1" x14ac:dyDescent="0.3"/>
    <row r="383" customFormat="1" x14ac:dyDescent="0.3"/>
    <row r="384" customFormat="1" x14ac:dyDescent="0.3"/>
    <row r="385" customFormat="1" x14ac:dyDescent="0.3"/>
    <row r="386" customFormat="1" x14ac:dyDescent="0.3"/>
    <row r="387" customFormat="1" x14ac:dyDescent="0.3"/>
    <row r="388" customFormat="1" x14ac:dyDescent="0.3"/>
    <row r="389" customFormat="1" x14ac:dyDescent="0.3"/>
    <row r="390" customFormat="1" x14ac:dyDescent="0.3"/>
    <row r="391" customFormat="1" x14ac:dyDescent="0.3"/>
    <row r="392" customFormat="1" x14ac:dyDescent="0.3"/>
    <row r="393" customFormat="1" x14ac:dyDescent="0.3"/>
    <row r="394" customFormat="1" x14ac:dyDescent="0.3"/>
    <row r="395" customFormat="1" x14ac:dyDescent="0.3"/>
    <row r="396" customFormat="1" x14ac:dyDescent="0.3"/>
    <row r="397" customFormat="1" x14ac:dyDescent="0.3"/>
    <row r="398" customFormat="1" x14ac:dyDescent="0.3"/>
    <row r="399" customFormat="1" x14ac:dyDescent="0.3"/>
    <row r="400" customFormat="1" x14ac:dyDescent="0.3"/>
    <row r="401" customFormat="1" x14ac:dyDescent="0.3"/>
    <row r="402" customFormat="1" x14ac:dyDescent="0.3"/>
    <row r="403" customFormat="1" x14ac:dyDescent="0.3"/>
    <row r="404" customFormat="1" x14ac:dyDescent="0.3"/>
    <row r="405" customFormat="1" x14ac:dyDescent="0.3"/>
    <row r="406" customFormat="1" x14ac:dyDescent="0.3"/>
    <row r="407" customFormat="1" x14ac:dyDescent="0.3"/>
    <row r="408" customFormat="1" x14ac:dyDescent="0.3"/>
    <row r="409" customFormat="1" x14ac:dyDescent="0.3"/>
    <row r="410" customFormat="1" x14ac:dyDescent="0.3"/>
    <row r="411" customFormat="1" x14ac:dyDescent="0.3"/>
    <row r="412" customFormat="1" x14ac:dyDescent="0.3"/>
    <row r="413" customFormat="1" x14ac:dyDescent="0.3"/>
    <row r="414" customFormat="1" x14ac:dyDescent="0.3"/>
    <row r="415" customFormat="1" x14ac:dyDescent="0.3"/>
    <row r="416" customFormat="1" x14ac:dyDescent="0.3"/>
    <row r="417" customFormat="1" x14ac:dyDescent="0.3"/>
    <row r="418" customFormat="1" x14ac:dyDescent="0.3"/>
    <row r="419" customFormat="1" x14ac:dyDescent="0.3"/>
    <row r="420" customFormat="1" x14ac:dyDescent="0.3"/>
    <row r="421" customFormat="1" x14ac:dyDescent="0.3"/>
    <row r="422" customFormat="1" x14ac:dyDescent="0.3"/>
    <row r="423" customFormat="1" x14ac:dyDescent="0.3"/>
    <row r="424" customFormat="1" x14ac:dyDescent="0.3"/>
    <row r="425" customFormat="1" x14ac:dyDescent="0.3"/>
    <row r="426" customFormat="1" x14ac:dyDescent="0.3"/>
    <row r="427" customFormat="1" x14ac:dyDescent="0.3"/>
    <row r="428" customFormat="1" x14ac:dyDescent="0.3"/>
    <row r="429" customFormat="1" x14ac:dyDescent="0.3"/>
    <row r="430" customFormat="1" x14ac:dyDescent="0.3"/>
    <row r="431" customFormat="1" x14ac:dyDescent="0.3"/>
    <row r="432" customFormat="1" x14ac:dyDescent="0.3"/>
    <row r="433" customFormat="1" x14ac:dyDescent="0.3"/>
    <row r="434" customFormat="1" x14ac:dyDescent="0.3"/>
    <row r="435" customFormat="1" x14ac:dyDescent="0.3"/>
    <row r="436" customFormat="1" x14ac:dyDescent="0.3"/>
    <row r="437" customFormat="1" x14ac:dyDescent="0.3"/>
    <row r="438" customFormat="1" x14ac:dyDescent="0.3"/>
    <row r="439" customFormat="1" x14ac:dyDescent="0.3"/>
    <row r="440" customFormat="1" x14ac:dyDescent="0.3"/>
    <row r="441" customFormat="1" x14ac:dyDescent="0.3"/>
    <row r="442" customFormat="1" x14ac:dyDescent="0.3"/>
    <row r="443" customFormat="1" x14ac:dyDescent="0.3"/>
    <row r="444" customFormat="1" x14ac:dyDescent="0.3"/>
    <row r="445" customFormat="1" x14ac:dyDescent="0.3"/>
    <row r="446" customFormat="1" x14ac:dyDescent="0.3"/>
    <row r="447" customFormat="1" x14ac:dyDescent="0.3"/>
    <row r="448" customFormat="1" x14ac:dyDescent="0.3"/>
    <row r="449" customFormat="1" x14ac:dyDescent="0.3"/>
    <row r="450" customFormat="1" x14ac:dyDescent="0.3"/>
    <row r="451" customFormat="1" x14ac:dyDescent="0.3"/>
    <row r="452" customFormat="1" x14ac:dyDescent="0.3"/>
    <row r="453" customFormat="1" x14ac:dyDescent="0.3"/>
    <row r="454" customFormat="1" x14ac:dyDescent="0.3"/>
    <row r="455" customFormat="1" x14ac:dyDescent="0.3"/>
    <row r="456" customFormat="1" x14ac:dyDescent="0.3"/>
    <row r="457" customFormat="1" x14ac:dyDescent="0.3"/>
    <row r="458" customFormat="1" x14ac:dyDescent="0.3"/>
    <row r="459" customFormat="1" x14ac:dyDescent="0.3"/>
    <row r="460" customFormat="1" x14ac:dyDescent="0.3"/>
    <row r="461" customFormat="1" x14ac:dyDescent="0.3"/>
    <row r="462" customFormat="1" x14ac:dyDescent="0.3"/>
    <row r="463" customFormat="1" x14ac:dyDescent="0.3"/>
    <row r="464" customFormat="1" x14ac:dyDescent="0.3"/>
    <row r="465" customFormat="1" x14ac:dyDescent="0.3"/>
    <row r="466" customFormat="1" x14ac:dyDescent="0.3"/>
    <row r="467" customFormat="1" x14ac:dyDescent="0.3"/>
    <row r="468" customFormat="1" x14ac:dyDescent="0.3"/>
    <row r="469" customFormat="1" x14ac:dyDescent="0.3"/>
    <row r="470" customFormat="1" x14ac:dyDescent="0.3"/>
    <row r="471" customFormat="1" x14ac:dyDescent="0.3"/>
    <row r="472" customFormat="1" x14ac:dyDescent="0.3"/>
    <row r="473" customFormat="1" x14ac:dyDescent="0.3"/>
    <row r="474" customFormat="1" x14ac:dyDescent="0.3"/>
    <row r="475" customFormat="1" x14ac:dyDescent="0.3"/>
    <row r="476" customFormat="1" x14ac:dyDescent="0.3"/>
    <row r="477" customFormat="1" x14ac:dyDescent="0.3"/>
    <row r="478" customFormat="1" x14ac:dyDescent="0.3"/>
    <row r="479" customFormat="1" x14ac:dyDescent="0.3"/>
    <row r="480" customFormat="1" x14ac:dyDescent="0.3"/>
    <row r="481" customFormat="1" x14ac:dyDescent="0.3"/>
    <row r="482" customFormat="1" x14ac:dyDescent="0.3"/>
    <row r="483" customFormat="1" x14ac:dyDescent="0.3"/>
    <row r="484" customFormat="1" x14ac:dyDescent="0.3"/>
    <row r="485" customFormat="1" x14ac:dyDescent="0.3"/>
    <row r="486" customFormat="1" x14ac:dyDescent="0.3"/>
    <row r="487" customFormat="1" x14ac:dyDescent="0.3"/>
    <row r="488" customFormat="1" x14ac:dyDescent="0.3"/>
    <row r="489" customFormat="1" x14ac:dyDescent="0.3"/>
    <row r="490" customFormat="1" x14ac:dyDescent="0.3"/>
    <row r="491" customFormat="1" x14ac:dyDescent="0.3"/>
    <row r="492" customFormat="1" x14ac:dyDescent="0.3"/>
    <row r="493" customFormat="1" x14ac:dyDescent="0.3"/>
    <row r="494" customFormat="1" x14ac:dyDescent="0.3"/>
    <row r="495" customFormat="1" x14ac:dyDescent="0.3"/>
    <row r="496" customFormat="1" x14ac:dyDescent="0.3"/>
    <row r="497" customFormat="1" x14ac:dyDescent="0.3"/>
    <row r="498" customFormat="1" x14ac:dyDescent="0.3"/>
    <row r="499" customFormat="1" x14ac:dyDescent="0.3"/>
    <row r="500" customFormat="1" x14ac:dyDescent="0.3"/>
    <row r="501" customFormat="1" x14ac:dyDescent="0.3"/>
    <row r="502" customFormat="1" x14ac:dyDescent="0.3"/>
    <row r="503" customFormat="1" x14ac:dyDescent="0.3"/>
    <row r="504" customFormat="1" x14ac:dyDescent="0.3"/>
    <row r="505" customFormat="1" x14ac:dyDescent="0.3"/>
    <row r="506" customFormat="1" x14ac:dyDescent="0.3"/>
    <row r="507" customFormat="1" x14ac:dyDescent="0.3"/>
    <row r="508" customFormat="1" x14ac:dyDescent="0.3"/>
    <row r="509" customFormat="1" x14ac:dyDescent="0.3"/>
    <row r="510" customFormat="1" x14ac:dyDescent="0.3"/>
    <row r="511" customFormat="1" x14ac:dyDescent="0.3"/>
    <row r="512" customFormat="1" x14ac:dyDescent="0.3"/>
    <row r="513" customFormat="1" x14ac:dyDescent="0.3"/>
    <row r="514" customFormat="1" x14ac:dyDescent="0.3"/>
    <row r="515" customFormat="1" x14ac:dyDescent="0.3"/>
    <row r="516" customFormat="1" x14ac:dyDescent="0.3"/>
    <row r="517" customFormat="1" x14ac:dyDescent="0.3"/>
    <row r="518" customFormat="1" x14ac:dyDescent="0.3"/>
    <row r="519" customFormat="1" x14ac:dyDescent="0.3"/>
    <row r="520" customFormat="1" x14ac:dyDescent="0.3"/>
    <row r="521" customFormat="1" x14ac:dyDescent="0.3"/>
    <row r="522" customFormat="1" x14ac:dyDescent="0.3"/>
    <row r="523" customFormat="1" x14ac:dyDescent="0.3"/>
    <row r="524" customFormat="1" x14ac:dyDescent="0.3"/>
    <row r="525" customFormat="1" x14ac:dyDescent="0.3"/>
    <row r="526" customFormat="1" x14ac:dyDescent="0.3"/>
    <row r="527" customFormat="1" x14ac:dyDescent="0.3"/>
    <row r="528" customFormat="1" x14ac:dyDescent="0.3"/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  <row r="534" customFormat="1" x14ac:dyDescent="0.3"/>
    <row r="535" customFormat="1" x14ac:dyDescent="0.3"/>
    <row r="536" customFormat="1" x14ac:dyDescent="0.3"/>
    <row r="537" customFormat="1" x14ac:dyDescent="0.3"/>
    <row r="538" customFormat="1" x14ac:dyDescent="0.3"/>
    <row r="539" customFormat="1" x14ac:dyDescent="0.3"/>
    <row r="540" customFormat="1" x14ac:dyDescent="0.3"/>
    <row r="541" customFormat="1" x14ac:dyDescent="0.3"/>
    <row r="542" customFormat="1" x14ac:dyDescent="0.3"/>
    <row r="543" customFormat="1" x14ac:dyDescent="0.3"/>
    <row r="544" customFormat="1" x14ac:dyDescent="0.3"/>
    <row r="545" customFormat="1" x14ac:dyDescent="0.3"/>
    <row r="546" customFormat="1" x14ac:dyDescent="0.3"/>
    <row r="547" customFormat="1" x14ac:dyDescent="0.3"/>
    <row r="548" customFormat="1" x14ac:dyDescent="0.3"/>
    <row r="549" customFormat="1" x14ac:dyDescent="0.3"/>
    <row r="550" customFormat="1" x14ac:dyDescent="0.3"/>
    <row r="551" customFormat="1" x14ac:dyDescent="0.3"/>
    <row r="552" customFormat="1" x14ac:dyDescent="0.3"/>
    <row r="553" customFormat="1" x14ac:dyDescent="0.3"/>
    <row r="554" customFormat="1" x14ac:dyDescent="0.3"/>
    <row r="555" customFormat="1" x14ac:dyDescent="0.3"/>
    <row r="556" customFormat="1" x14ac:dyDescent="0.3"/>
    <row r="557" customFormat="1" x14ac:dyDescent="0.3"/>
    <row r="558" customFormat="1" x14ac:dyDescent="0.3"/>
    <row r="559" customFormat="1" x14ac:dyDescent="0.3"/>
    <row r="560" customFormat="1" x14ac:dyDescent="0.3"/>
    <row r="561" customFormat="1" x14ac:dyDescent="0.3"/>
    <row r="562" customFormat="1" x14ac:dyDescent="0.3"/>
    <row r="563" customFormat="1" x14ac:dyDescent="0.3"/>
    <row r="564" customFormat="1" x14ac:dyDescent="0.3"/>
    <row r="565" customFormat="1" x14ac:dyDescent="0.3"/>
    <row r="566" customFormat="1" x14ac:dyDescent="0.3"/>
    <row r="567" customFormat="1" x14ac:dyDescent="0.3"/>
    <row r="568" customFormat="1" x14ac:dyDescent="0.3"/>
    <row r="569" customFormat="1" x14ac:dyDescent="0.3"/>
    <row r="570" customFormat="1" x14ac:dyDescent="0.3"/>
    <row r="571" customFormat="1" x14ac:dyDescent="0.3"/>
    <row r="572" customFormat="1" x14ac:dyDescent="0.3"/>
    <row r="573" customFormat="1" x14ac:dyDescent="0.3"/>
    <row r="574" customFormat="1" x14ac:dyDescent="0.3"/>
    <row r="575" customFormat="1" x14ac:dyDescent="0.3"/>
    <row r="576" customFormat="1" x14ac:dyDescent="0.3"/>
    <row r="577" customFormat="1" x14ac:dyDescent="0.3"/>
    <row r="578" customFormat="1" x14ac:dyDescent="0.3"/>
    <row r="579" customFormat="1" x14ac:dyDescent="0.3"/>
    <row r="580" customFormat="1" x14ac:dyDescent="0.3"/>
    <row r="581" customFormat="1" x14ac:dyDescent="0.3"/>
    <row r="582" customFormat="1" x14ac:dyDescent="0.3"/>
    <row r="583" customFormat="1" x14ac:dyDescent="0.3"/>
    <row r="584" customFormat="1" x14ac:dyDescent="0.3"/>
    <row r="585" customFormat="1" x14ac:dyDescent="0.3"/>
    <row r="586" customFormat="1" x14ac:dyDescent="0.3"/>
    <row r="587" customFormat="1" x14ac:dyDescent="0.3"/>
    <row r="588" customFormat="1" x14ac:dyDescent="0.3"/>
    <row r="589" customFormat="1" x14ac:dyDescent="0.3"/>
    <row r="590" customFormat="1" x14ac:dyDescent="0.3"/>
    <row r="591" customFormat="1" x14ac:dyDescent="0.3"/>
    <row r="592" customFormat="1" x14ac:dyDescent="0.3"/>
    <row r="593" customFormat="1" x14ac:dyDescent="0.3"/>
    <row r="594" customFormat="1" x14ac:dyDescent="0.3"/>
    <row r="595" customFormat="1" x14ac:dyDescent="0.3"/>
    <row r="596" customFormat="1" x14ac:dyDescent="0.3"/>
    <row r="597" customFormat="1" x14ac:dyDescent="0.3"/>
    <row r="598" customFormat="1" x14ac:dyDescent="0.3"/>
    <row r="599" customFormat="1" x14ac:dyDescent="0.3"/>
    <row r="600" customFormat="1" x14ac:dyDescent="0.3"/>
    <row r="601" customFormat="1" x14ac:dyDescent="0.3"/>
    <row r="602" customFormat="1" x14ac:dyDescent="0.3"/>
    <row r="603" customFormat="1" x14ac:dyDescent="0.3"/>
    <row r="604" customFormat="1" x14ac:dyDescent="0.3"/>
    <row r="605" customFormat="1" x14ac:dyDescent="0.3"/>
    <row r="606" customFormat="1" x14ac:dyDescent="0.3"/>
    <row r="607" customFormat="1" x14ac:dyDescent="0.3"/>
    <row r="608" customFormat="1" x14ac:dyDescent="0.3"/>
    <row r="609" customFormat="1" x14ac:dyDescent="0.3"/>
    <row r="610" customFormat="1" x14ac:dyDescent="0.3"/>
    <row r="611" customFormat="1" x14ac:dyDescent="0.3"/>
    <row r="612" customFormat="1" x14ac:dyDescent="0.3"/>
    <row r="613" customFormat="1" x14ac:dyDescent="0.3"/>
    <row r="614" customFormat="1" x14ac:dyDescent="0.3"/>
    <row r="615" customFormat="1" x14ac:dyDescent="0.3"/>
    <row r="616" customFormat="1" x14ac:dyDescent="0.3"/>
    <row r="617" customFormat="1" x14ac:dyDescent="0.3"/>
    <row r="618" customFormat="1" x14ac:dyDescent="0.3"/>
    <row r="619" customFormat="1" x14ac:dyDescent="0.3"/>
    <row r="620" customFormat="1" x14ac:dyDescent="0.3"/>
    <row r="621" customFormat="1" x14ac:dyDescent="0.3"/>
    <row r="622" customFormat="1" x14ac:dyDescent="0.3"/>
    <row r="623" customFormat="1" x14ac:dyDescent="0.3"/>
    <row r="624" customFormat="1" x14ac:dyDescent="0.3"/>
    <row r="625" customFormat="1" x14ac:dyDescent="0.3"/>
    <row r="626" customFormat="1" x14ac:dyDescent="0.3"/>
    <row r="627" customFormat="1" x14ac:dyDescent="0.3"/>
    <row r="628" customFormat="1" x14ac:dyDescent="0.3"/>
    <row r="629" customFormat="1" x14ac:dyDescent="0.3"/>
    <row r="630" customFormat="1" x14ac:dyDescent="0.3"/>
    <row r="631" customFormat="1" x14ac:dyDescent="0.3"/>
    <row r="632" customFormat="1" x14ac:dyDescent="0.3"/>
    <row r="633" customFormat="1" x14ac:dyDescent="0.3"/>
    <row r="634" customFormat="1" x14ac:dyDescent="0.3"/>
    <row r="635" customFormat="1" x14ac:dyDescent="0.3"/>
    <row r="636" customFormat="1" x14ac:dyDescent="0.3"/>
    <row r="637" customFormat="1" x14ac:dyDescent="0.3"/>
    <row r="638" customFormat="1" x14ac:dyDescent="0.3"/>
    <row r="639" customFormat="1" x14ac:dyDescent="0.3"/>
    <row r="640" customFormat="1" x14ac:dyDescent="0.3"/>
    <row r="641" customFormat="1" x14ac:dyDescent="0.3"/>
    <row r="642" customFormat="1" x14ac:dyDescent="0.3"/>
    <row r="643" customFormat="1" x14ac:dyDescent="0.3"/>
    <row r="644" customFormat="1" x14ac:dyDescent="0.3"/>
    <row r="645" customFormat="1" x14ac:dyDescent="0.3"/>
    <row r="646" customFormat="1" x14ac:dyDescent="0.3"/>
    <row r="647" customFormat="1" x14ac:dyDescent="0.3"/>
    <row r="648" customFormat="1" x14ac:dyDescent="0.3"/>
    <row r="649" customFormat="1" x14ac:dyDescent="0.3"/>
    <row r="650" customFormat="1" x14ac:dyDescent="0.3"/>
    <row r="651" customFormat="1" x14ac:dyDescent="0.3"/>
    <row r="652" customFormat="1" x14ac:dyDescent="0.3"/>
    <row r="653" customFormat="1" x14ac:dyDescent="0.3"/>
    <row r="654" customFormat="1" x14ac:dyDescent="0.3"/>
    <row r="655" customFormat="1" x14ac:dyDescent="0.3"/>
    <row r="656" customFormat="1" x14ac:dyDescent="0.3"/>
    <row r="657" customFormat="1" x14ac:dyDescent="0.3"/>
    <row r="658" customFormat="1" x14ac:dyDescent="0.3"/>
    <row r="659" customFormat="1" x14ac:dyDescent="0.3"/>
    <row r="660" customFormat="1" x14ac:dyDescent="0.3"/>
    <row r="661" customFormat="1" x14ac:dyDescent="0.3"/>
    <row r="662" customFormat="1" x14ac:dyDescent="0.3"/>
    <row r="663" customFormat="1" x14ac:dyDescent="0.3"/>
    <row r="664" customFormat="1" x14ac:dyDescent="0.3"/>
    <row r="665" customFormat="1" x14ac:dyDescent="0.3"/>
    <row r="666" customFormat="1" x14ac:dyDescent="0.3"/>
    <row r="667" customFormat="1" x14ac:dyDescent="0.3"/>
    <row r="668" customFormat="1" x14ac:dyDescent="0.3"/>
    <row r="669" customFormat="1" x14ac:dyDescent="0.3"/>
    <row r="670" customFormat="1" x14ac:dyDescent="0.3"/>
    <row r="671" customFormat="1" x14ac:dyDescent="0.3"/>
    <row r="672" customFormat="1" x14ac:dyDescent="0.3"/>
    <row r="673" customFormat="1" x14ac:dyDescent="0.3"/>
    <row r="674" customFormat="1" x14ac:dyDescent="0.3"/>
    <row r="675" customFormat="1" x14ac:dyDescent="0.3"/>
    <row r="676" customFormat="1" x14ac:dyDescent="0.3"/>
    <row r="677" customFormat="1" x14ac:dyDescent="0.3"/>
    <row r="678" customFormat="1" x14ac:dyDescent="0.3"/>
    <row r="679" customFormat="1" x14ac:dyDescent="0.3"/>
    <row r="680" customFormat="1" x14ac:dyDescent="0.3"/>
    <row r="681" customFormat="1" x14ac:dyDescent="0.3"/>
    <row r="682" customFormat="1" x14ac:dyDescent="0.3"/>
    <row r="683" customFormat="1" x14ac:dyDescent="0.3"/>
    <row r="684" customFormat="1" x14ac:dyDescent="0.3"/>
    <row r="685" customFormat="1" x14ac:dyDescent="0.3"/>
    <row r="686" customFormat="1" x14ac:dyDescent="0.3"/>
    <row r="687" customFormat="1" x14ac:dyDescent="0.3"/>
    <row r="688" customFormat="1" x14ac:dyDescent="0.3"/>
    <row r="689" customFormat="1" x14ac:dyDescent="0.3"/>
    <row r="690" customFormat="1" x14ac:dyDescent="0.3"/>
    <row r="691" customFormat="1" x14ac:dyDescent="0.3"/>
    <row r="692" customFormat="1" x14ac:dyDescent="0.3"/>
    <row r="693" customFormat="1" x14ac:dyDescent="0.3"/>
    <row r="694" customFormat="1" x14ac:dyDescent="0.3"/>
    <row r="695" customFormat="1" x14ac:dyDescent="0.3"/>
    <row r="696" customFormat="1" x14ac:dyDescent="0.3"/>
    <row r="697" customFormat="1" x14ac:dyDescent="0.3"/>
    <row r="698" customFormat="1" x14ac:dyDescent="0.3"/>
    <row r="699" customFormat="1" x14ac:dyDescent="0.3"/>
    <row r="700" customFormat="1" x14ac:dyDescent="0.3"/>
    <row r="701" customFormat="1" x14ac:dyDescent="0.3"/>
    <row r="702" customFormat="1" x14ac:dyDescent="0.3"/>
    <row r="703" customFormat="1" x14ac:dyDescent="0.3"/>
    <row r="704" customFormat="1" x14ac:dyDescent="0.3"/>
    <row r="705" customFormat="1" x14ac:dyDescent="0.3"/>
    <row r="706" customFormat="1" x14ac:dyDescent="0.3"/>
    <row r="707" customFormat="1" x14ac:dyDescent="0.3"/>
    <row r="708" customFormat="1" x14ac:dyDescent="0.3"/>
    <row r="709" customFormat="1" x14ac:dyDescent="0.3"/>
    <row r="710" customFormat="1" x14ac:dyDescent="0.3"/>
    <row r="711" customFormat="1" x14ac:dyDescent="0.3"/>
    <row r="712" customFormat="1" x14ac:dyDescent="0.3"/>
    <row r="713" customFormat="1" x14ac:dyDescent="0.3"/>
    <row r="714" customFormat="1" x14ac:dyDescent="0.3"/>
    <row r="715" customFormat="1" x14ac:dyDescent="0.3"/>
    <row r="716" customFormat="1" x14ac:dyDescent="0.3"/>
    <row r="717" customFormat="1" x14ac:dyDescent="0.3"/>
    <row r="718" customFormat="1" x14ac:dyDescent="0.3"/>
    <row r="719" customFormat="1" x14ac:dyDescent="0.3"/>
    <row r="720" customFormat="1" x14ac:dyDescent="0.3"/>
    <row r="721" customFormat="1" x14ac:dyDescent="0.3"/>
    <row r="722" customFormat="1" x14ac:dyDescent="0.3"/>
    <row r="723" customFormat="1" x14ac:dyDescent="0.3"/>
    <row r="724" customFormat="1" x14ac:dyDescent="0.3"/>
    <row r="725" customFormat="1" x14ac:dyDescent="0.3"/>
    <row r="726" customFormat="1" x14ac:dyDescent="0.3"/>
    <row r="727" customFormat="1" x14ac:dyDescent="0.3"/>
    <row r="728" customFormat="1" x14ac:dyDescent="0.3"/>
    <row r="729" customFormat="1" x14ac:dyDescent="0.3"/>
    <row r="730" customFormat="1" x14ac:dyDescent="0.3"/>
    <row r="731" customFormat="1" x14ac:dyDescent="0.3"/>
    <row r="732" customFormat="1" x14ac:dyDescent="0.3"/>
    <row r="733" customFormat="1" x14ac:dyDescent="0.3"/>
    <row r="734" customFormat="1" x14ac:dyDescent="0.3"/>
    <row r="735" customFormat="1" x14ac:dyDescent="0.3"/>
    <row r="736" customFormat="1" x14ac:dyDescent="0.3"/>
    <row r="737" customFormat="1" x14ac:dyDescent="0.3"/>
    <row r="738" customFormat="1" x14ac:dyDescent="0.3"/>
    <row r="739" customFormat="1" x14ac:dyDescent="0.3"/>
    <row r="740" customFormat="1" x14ac:dyDescent="0.3"/>
    <row r="741" customFormat="1" x14ac:dyDescent="0.3"/>
    <row r="742" customFormat="1" x14ac:dyDescent="0.3"/>
    <row r="743" customFormat="1" x14ac:dyDescent="0.3"/>
    <row r="744" customFormat="1" x14ac:dyDescent="0.3"/>
    <row r="745" customFormat="1" x14ac:dyDescent="0.3"/>
    <row r="746" customFormat="1" x14ac:dyDescent="0.3"/>
    <row r="747" customFormat="1" x14ac:dyDescent="0.3"/>
  </sheetData>
  <autoFilter ref="C5:H5" xr:uid="{448AAB51-4A0A-4412-AE82-CDF362FC6C1F}"/>
  <mergeCells count="1">
    <mergeCell ref="C2:F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F333F-54DF-4CF8-A963-59E074D9EFA5}">
  <dimension ref="B2:L177"/>
  <sheetViews>
    <sheetView showGridLines="0" tabSelected="1" zoomScaleNormal="100" workbookViewId="0">
      <selection activeCell="B2" sqref="B2"/>
    </sheetView>
  </sheetViews>
  <sheetFormatPr defaultRowHeight="16.5" x14ac:dyDescent="0.3"/>
  <cols>
    <col min="1" max="1" width="2.5" customWidth="1"/>
    <col min="2" max="2" width="13.625" bestFit="1" customWidth="1"/>
    <col min="3" max="3" width="7.375" bestFit="1" customWidth="1"/>
    <col min="4" max="4" width="15.875" bestFit="1" customWidth="1"/>
    <col min="5" max="5" width="30.75" bestFit="1" customWidth="1"/>
    <col min="6" max="6" width="22" bestFit="1" customWidth="1"/>
    <col min="7" max="7" width="10.375" style="54" bestFit="1" customWidth="1"/>
    <col min="8" max="8" width="12.5" bestFit="1" customWidth="1"/>
    <col min="9" max="9" width="13.75" bestFit="1" customWidth="1"/>
    <col min="10" max="10" width="13.875" bestFit="1" customWidth="1"/>
    <col min="11" max="11" width="14.25" bestFit="1" customWidth="1"/>
    <col min="12" max="12" width="14.375" bestFit="1" customWidth="1"/>
  </cols>
  <sheetData>
    <row r="2" spans="2:12" x14ac:dyDescent="0.3">
      <c r="B2" s="66" t="s">
        <v>72</v>
      </c>
      <c r="C2" s="66" t="s">
        <v>73</v>
      </c>
      <c r="D2" s="66" t="s">
        <v>74</v>
      </c>
      <c r="E2" s="66" t="s">
        <v>75</v>
      </c>
      <c r="F2" s="66" t="s">
        <v>76</v>
      </c>
      <c r="G2" s="67" t="s">
        <v>77</v>
      </c>
      <c r="H2" s="66" t="s">
        <v>78</v>
      </c>
      <c r="I2" s="66" t="s">
        <v>79</v>
      </c>
      <c r="J2" s="66" t="s">
        <v>80</v>
      </c>
      <c r="K2" s="66" t="s">
        <v>81</v>
      </c>
      <c r="L2" s="66" t="s">
        <v>82</v>
      </c>
    </row>
    <row r="3" spans="2:12" x14ac:dyDescent="0.3">
      <c r="B3" s="68" t="s">
        <v>7</v>
      </c>
      <c r="C3" s="68" t="str">
        <f>VS_VERSION</f>
        <v>Type B</v>
      </c>
      <c r="D3" s="68" t="s">
        <v>85</v>
      </c>
      <c r="E3" s="68" t="str">
        <f>'V1'!$C$8 &amp;"@"&amp; 'V1'!$D$8</f>
        <v>생산 효율(%)@기계 성능 저하율</v>
      </c>
      <c r="F3" s="68">
        <f>'V1'!$F$7</f>
        <v>2026</v>
      </c>
      <c r="G3" s="69">
        <f>IFERROR(IF(H3="", "", _xlfn.NUMBERVALUE(H3)),"")</f>
        <v>0.98</v>
      </c>
      <c r="H3" s="69">
        <f>'V1'!F8</f>
        <v>0.98</v>
      </c>
      <c r="J3" s="65"/>
      <c r="L3" s="65"/>
    </row>
    <row r="4" spans="2:12" x14ac:dyDescent="0.3">
      <c r="B4" s="70" t="s">
        <v>7</v>
      </c>
      <c r="C4" s="72" t="str">
        <f>C3</f>
        <v>Type B</v>
      </c>
      <c r="D4" s="70" t="s">
        <v>85</v>
      </c>
      <c r="E4" s="72" t="str">
        <f>'V1'!$C$9 &amp;"@"&amp; 'V1'!$D$9</f>
        <v>판매 단가($)@제품 개당 단가</v>
      </c>
      <c r="F4" s="70">
        <f>'V1'!$F$7</f>
        <v>2026</v>
      </c>
      <c r="G4" s="71">
        <f t="shared" ref="G4" si="0">IFERROR(IF(H4="", "", _xlfn.NUMBERVALUE(H4)),"")</f>
        <v>300</v>
      </c>
      <c r="H4" s="71">
        <f>'V1'!F9</f>
        <v>300</v>
      </c>
      <c r="J4" s="65"/>
      <c r="L4" s="65"/>
    </row>
    <row r="5" spans="2:12" x14ac:dyDescent="0.3">
      <c r="B5" s="70" t="s">
        <v>7</v>
      </c>
      <c r="C5" s="72" t="str">
        <f t="shared" ref="C5:C68" si="1">C4</f>
        <v>Type B</v>
      </c>
      <c r="D5" s="70" t="s">
        <v>85</v>
      </c>
      <c r="E5" s="72" t="str">
        <f>'V1'!$C$10 &amp;"@"&amp; 'V1'!$D$10</f>
        <v>유지보수비($)@시간당 수리 단가</v>
      </c>
      <c r="F5" s="70">
        <f>'V1'!$F$7</f>
        <v>2026</v>
      </c>
      <c r="G5" s="71">
        <f>IFERROR(IF(H5="", "", _xlfn.NUMBERVALUE(H5)),"")</f>
        <v>80</v>
      </c>
      <c r="H5" s="71">
        <f>'V1'!F10</f>
        <v>80</v>
      </c>
      <c r="J5" s="65"/>
      <c r="L5" s="65"/>
    </row>
    <row r="6" spans="2:12" x14ac:dyDescent="0.3">
      <c r="B6" s="70" t="s">
        <v>7</v>
      </c>
      <c r="C6" s="72" t="str">
        <f t="shared" si="1"/>
        <v>Type B</v>
      </c>
      <c r="D6" s="70" t="s">
        <v>85</v>
      </c>
      <c r="E6" s="72" t="str">
        <f>'V1'!$C$8 &amp;"@"&amp; 'V1'!$D$8</f>
        <v>생산 효율(%)@기계 성능 저하율</v>
      </c>
      <c r="F6" s="70">
        <f>'V1'!$H$7</f>
        <v>2027</v>
      </c>
      <c r="G6" s="71">
        <f t="shared" ref="G6:G48" si="2">IFERROR(IF(H6="", "", _xlfn.NUMBERVALUE(H6)),"")</f>
        <v>0.97</v>
      </c>
      <c r="H6" s="71">
        <f>'V1'!H8</f>
        <v>0.97</v>
      </c>
      <c r="J6" s="65"/>
      <c r="L6" s="65"/>
    </row>
    <row r="7" spans="2:12" x14ac:dyDescent="0.3">
      <c r="B7" s="70" t="s">
        <v>7</v>
      </c>
      <c r="C7" s="72" t="str">
        <f t="shared" si="1"/>
        <v>Type B</v>
      </c>
      <c r="D7" s="70" t="s">
        <v>85</v>
      </c>
      <c r="E7" s="72" t="str">
        <f>'V1'!$C$9 &amp;"@"&amp; 'V1'!$D$9</f>
        <v>판매 단가($)@제품 개당 단가</v>
      </c>
      <c r="F7" s="70">
        <f>'V1'!$H$7</f>
        <v>2027</v>
      </c>
      <c r="G7" s="71">
        <f t="shared" si="2"/>
        <v>300</v>
      </c>
      <c r="H7" s="71">
        <f>'V1'!H9</f>
        <v>300</v>
      </c>
      <c r="J7" s="65"/>
      <c r="L7" s="65"/>
    </row>
    <row r="8" spans="2:12" x14ac:dyDescent="0.3">
      <c r="B8" s="70" t="s">
        <v>7</v>
      </c>
      <c r="C8" s="72" t="str">
        <f t="shared" si="1"/>
        <v>Type B</v>
      </c>
      <c r="D8" s="70" t="s">
        <v>85</v>
      </c>
      <c r="E8" s="72" t="str">
        <f>'V1'!$C$10 &amp;"@"&amp; 'V1'!$D$10</f>
        <v>유지보수비($)@시간당 수리 단가</v>
      </c>
      <c r="F8" s="70">
        <f>'V1'!$H$7</f>
        <v>2027</v>
      </c>
      <c r="G8" s="71">
        <f t="shared" si="2"/>
        <v>90</v>
      </c>
      <c r="H8" s="71">
        <f>'V1'!H10</f>
        <v>90</v>
      </c>
      <c r="J8" s="65"/>
      <c r="L8" s="65"/>
    </row>
    <row r="9" spans="2:12" x14ac:dyDescent="0.3">
      <c r="B9" s="70" t="s">
        <v>7</v>
      </c>
      <c r="C9" s="72" t="str">
        <f t="shared" si="1"/>
        <v>Type B</v>
      </c>
      <c r="D9" s="70" t="s">
        <v>85</v>
      </c>
      <c r="E9" s="72" t="str">
        <f>'V1'!$C$8 &amp;"@"&amp; 'V1'!$D$8</f>
        <v>생산 효율(%)@기계 성능 저하율</v>
      </c>
      <c r="F9" s="70">
        <f>'V1'!$L$7</f>
        <v>2028</v>
      </c>
      <c r="G9" s="71">
        <f t="shared" si="2"/>
        <v>0.96</v>
      </c>
      <c r="H9" s="71">
        <f>'V1'!L8</f>
        <v>0.96</v>
      </c>
      <c r="J9" s="65"/>
      <c r="L9" s="65"/>
    </row>
    <row r="10" spans="2:12" x14ac:dyDescent="0.3">
      <c r="B10" s="70" t="s">
        <v>7</v>
      </c>
      <c r="C10" s="72" t="str">
        <f t="shared" si="1"/>
        <v>Type B</v>
      </c>
      <c r="D10" s="70" t="s">
        <v>85</v>
      </c>
      <c r="E10" s="72" t="str">
        <f>'V1'!$C$9 &amp;"@"&amp; 'V1'!$D$9</f>
        <v>판매 단가($)@제품 개당 단가</v>
      </c>
      <c r="F10" s="70">
        <f>'V1'!$L$7</f>
        <v>2028</v>
      </c>
      <c r="G10" s="71">
        <f t="shared" si="2"/>
        <v>300</v>
      </c>
      <c r="H10" s="71">
        <f>'V1'!L9</f>
        <v>300</v>
      </c>
      <c r="J10" s="65"/>
      <c r="L10" s="65"/>
    </row>
    <row r="11" spans="2:12" x14ac:dyDescent="0.3">
      <c r="B11" s="70" t="s">
        <v>7</v>
      </c>
      <c r="C11" s="72" t="str">
        <f t="shared" si="1"/>
        <v>Type B</v>
      </c>
      <c r="D11" s="70" t="s">
        <v>85</v>
      </c>
      <c r="E11" s="72" t="str">
        <f>'V1'!$C$10 &amp;"@"&amp; 'V1'!$D$10</f>
        <v>유지보수비($)@시간당 수리 단가</v>
      </c>
      <c r="F11" s="70">
        <f>'V1'!$L$7</f>
        <v>2028</v>
      </c>
      <c r="G11" s="71">
        <f t="shared" si="2"/>
        <v>110</v>
      </c>
      <c r="H11" s="71">
        <f>'V1'!L10</f>
        <v>110</v>
      </c>
      <c r="J11" s="65"/>
      <c r="L11" s="65"/>
    </row>
    <row r="12" spans="2:12" x14ac:dyDescent="0.3">
      <c r="B12" s="70" t="s">
        <v>7</v>
      </c>
      <c r="C12" s="72" t="str">
        <f t="shared" si="1"/>
        <v>Type B</v>
      </c>
      <c r="D12" s="70" t="s">
        <v>85</v>
      </c>
      <c r="E12" s="72" t="str">
        <f>'V1'!$C$8 &amp;"@"&amp; 'V1'!$D$8</f>
        <v>생산 효율(%)@기계 성능 저하율</v>
      </c>
      <c r="F12" s="70">
        <f>'V1'!$N$7</f>
        <v>2029</v>
      </c>
      <c r="G12" s="71">
        <f t="shared" si="2"/>
        <v>0.95</v>
      </c>
      <c r="H12" s="71">
        <f>'V1'!N8</f>
        <v>0.95000000000000007</v>
      </c>
    </row>
    <row r="13" spans="2:12" x14ac:dyDescent="0.3">
      <c r="B13" s="70" t="s">
        <v>7</v>
      </c>
      <c r="C13" s="72" t="str">
        <f t="shared" si="1"/>
        <v>Type B</v>
      </c>
      <c r="D13" s="70" t="s">
        <v>85</v>
      </c>
      <c r="E13" s="72" t="str">
        <f>'V1'!$C$9 &amp;"@"&amp; 'V1'!$D$9</f>
        <v>판매 단가($)@제품 개당 단가</v>
      </c>
      <c r="F13" s="70">
        <f>'V1'!$N$7</f>
        <v>2029</v>
      </c>
      <c r="G13" s="71">
        <f t="shared" si="2"/>
        <v>300</v>
      </c>
      <c r="H13" s="71">
        <f>'V1'!N9</f>
        <v>300</v>
      </c>
    </row>
    <row r="14" spans="2:12" x14ac:dyDescent="0.3">
      <c r="B14" s="70" t="s">
        <v>7</v>
      </c>
      <c r="C14" s="72" t="str">
        <f t="shared" si="1"/>
        <v>Type B</v>
      </c>
      <c r="D14" s="70" t="s">
        <v>85</v>
      </c>
      <c r="E14" s="72" t="str">
        <f>'V1'!$C$10 &amp;"@"&amp; 'V1'!$D$10</f>
        <v>유지보수비($)@시간당 수리 단가</v>
      </c>
      <c r="F14" s="70">
        <f>'V1'!$N$7</f>
        <v>2029</v>
      </c>
      <c r="G14" s="71">
        <f t="shared" si="2"/>
        <v>125</v>
      </c>
      <c r="H14" s="71">
        <f>'V1'!N10</f>
        <v>125</v>
      </c>
    </row>
    <row r="15" spans="2:12" x14ac:dyDescent="0.3">
      <c r="B15" s="70" t="s">
        <v>7</v>
      </c>
      <c r="C15" s="72" t="str">
        <f t="shared" si="1"/>
        <v>Type B</v>
      </c>
      <c r="D15" s="70" t="s">
        <v>85</v>
      </c>
      <c r="E15" s="72" t="str">
        <f>'V1'!$C$8 &amp;"@"&amp; 'V1'!$D$8</f>
        <v>생산 효율(%)@기계 성능 저하율</v>
      </c>
      <c r="F15" s="70">
        <f>'V1'!$P$7</f>
        <v>2030</v>
      </c>
      <c r="G15" s="71">
        <f t="shared" si="2"/>
        <v>0.94</v>
      </c>
      <c r="H15" s="71">
        <f>'V1'!P8</f>
        <v>0.94000000000000006</v>
      </c>
    </row>
    <row r="16" spans="2:12" x14ac:dyDescent="0.3">
      <c r="B16" s="70" t="s">
        <v>7</v>
      </c>
      <c r="C16" s="72" t="str">
        <f t="shared" si="1"/>
        <v>Type B</v>
      </c>
      <c r="D16" s="70" t="s">
        <v>85</v>
      </c>
      <c r="E16" s="72" t="str">
        <f>'V1'!$C$9 &amp;"@"&amp; 'V1'!$D$9</f>
        <v>판매 단가($)@제품 개당 단가</v>
      </c>
      <c r="F16" s="70">
        <f>'V1'!$P$7</f>
        <v>2030</v>
      </c>
      <c r="G16" s="71">
        <f t="shared" si="2"/>
        <v>300</v>
      </c>
      <c r="H16" s="71">
        <f>'V1'!P9</f>
        <v>300</v>
      </c>
    </row>
    <row r="17" spans="2:8" x14ac:dyDescent="0.3">
      <c r="B17" s="70" t="s">
        <v>7</v>
      </c>
      <c r="C17" s="72" t="str">
        <f t="shared" si="1"/>
        <v>Type B</v>
      </c>
      <c r="D17" s="70" t="s">
        <v>85</v>
      </c>
      <c r="E17" s="72" t="str">
        <f>'V1'!$C$10 &amp;"@"&amp; 'V1'!$D$10</f>
        <v>유지보수비($)@시간당 수리 단가</v>
      </c>
      <c r="F17" s="70">
        <f>'V1'!$P$7</f>
        <v>2030</v>
      </c>
      <c r="G17" s="71">
        <f t="shared" si="2"/>
        <v>140</v>
      </c>
      <c r="H17" s="71">
        <f>'V1'!P10</f>
        <v>140</v>
      </c>
    </row>
    <row r="18" spans="2:8" x14ac:dyDescent="0.3">
      <c r="B18" s="68" t="s">
        <v>83</v>
      </c>
      <c r="C18" s="72" t="str">
        <f t="shared" si="1"/>
        <v>Type B</v>
      </c>
      <c r="D18" s="68" t="s">
        <v>27</v>
      </c>
      <c r="E18" s="68" t="str">
        <f>"생산년도@"&amp;'V1'!$D$34</f>
        <v>생산년도@2026</v>
      </c>
      <c r="F18" s="68" t="str">
        <f>"장비나이@"&amp;'V1'!$A36</f>
        <v>장비나이@1</v>
      </c>
      <c r="G18" s="69">
        <f ca="1">IFERROR(IF(H18="", "", _xlfn.NUMBERVALUE(H18)),"")</f>
        <v>14232</v>
      </c>
      <c r="H18" s="68">
        <f ca="1">IF(LEN('V1'!D36)=0, "",'V1'!D36)</f>
        <v>14232</v>
      </c>
    </row>
    <row r="19" spans="2:8" x14ac:dyDescent="0.3">
      <c r="B19" s="70" t="s">
        <v>7</v>
      </c>
      <c r="C19" s="72" t="str">
        <f t="shared" si="1"/>
        <v>Type B</v>
      </c>
      <c r="D19" s="72" t="s">
        <v>27</v>
      </c>
      <c r="E19" s="72" t="str">
        <f>E18</f>
        <v>생산년도@2026</v>
      </c>
      <c r="F19" s="72" t="str">
        <f>"장비나이@"&amp;'V1'!$A37</f>
        <v>장비나이@2</v>
      </c>
      <c r="G19" s="71">
        <f t="shared" ca="1" si="2"/>
        <v>2222</v>
      </c>
      <c r="H19" s="72">
        <f ca="1">IF(LEN('V1'!D37)=0, "",'V1'!D37)</f>
        <v>2222</v>
      </c>
    </row>
    <row r="20" spans="2:8" x14ac:dyDescent="0.3">
      <c r="B20" s="70" t="s">
        <v>7</v>
      </c>
      <c r="C20" s="72" t="str">
        <f t="shared" si="1"/>
        <v>Type B</v>
      </c>
      <c r="D20" s="72" t="s">
        <v>27</v>
      </c>
      <c r="E20" s="72" t="str">
        <f t="shared" ref="E20:E33" si="3">E19</f>
        <v>생산년도@2026</v>
      </c>
      <c r="F20" s="72" t="str">
        <f>"장비나이@"&amp;'V1'!$A38</f>
        <v>장비나이@3</v>
      </c>
      <c r="G20" s="71">
        <f t="shared" ca="1" si="2"/>
        <v>8904</v>
      </c>
      <c r="H20" s="72">
        <f ca="1">IF(LEN('V1'!D38)=0, "",'V1'!D38)</f>
        <v>8904</v>
      </c>
    </row>
    <row r="21" spans="2:8" x14ac:dyDescent="0.3">
      <c r="B21" s="70" t="s">
        <v>7</v>
      </c>
      <c r="C21" s="72" t="str">
        <f t="shared" si="1"/>
        <v>Type B</v>
      </c>
      <c r="D21" s="72" t="s">
        <v>27</v>
      </c>
      <c r="E21" s="72" t="str">
        <f t="shared" si="3"/>
        <v>생산년도@2026</v>
      </c>
      <c r="F21" s="72" t="str">
        <f>"장비나이@"&amp;'V1'!$A39</f>
        <v>장비나이@4</v>
      </c>
      <c r="G21" s="71">
        <f t="shared" ca="1" si="2"/>
        <v>8347</v>
      </c>
      <c r="H21" s="72">
        <f ca="1">IF(LEN('V1'!D39)=0, "",'V1'!D39)</f>
        <v>8347</v>
      </c>
    </row>
    <row r="22" spans="2:8" x14ac:dyDescent="0.3">
      <c r="B22" s="70" t="s">
        <v>7</v>
      </c>
      <c r="C22" s="72" t="str">
        <f t="shared" si="1"/>
        <v>Type B</v>
      </c>
      <c r="D22" s="72" t="s">
        <v>27</v>
      </c>
      <c r="E22" s="72" t="str">
        <f t="shared" si="3"/>
        <v>생산년도@2026</v>
      </c>
      <c r="F22" s="72" t="str">
        <f>"장비나이@"&amp;'V1'!$A40</f>
        <v>장비나이@5</v>
      </c>
      <c r="G22" s="71">
        <f t="shared" ca="1" si="2"/>
        <v>5893</v>
      </c>
      <c r="H22" s="72">
        <f ca="1">IF(LEN('V1'!D40)=0, "",'V1'!D40)</f>
        <v>5893</v>
      </c>
    </row>
    <row r="23" spans="2:8" x14ac:dyDescent="0.3">
      <c r="B23" s="70" t="s">
        <v>7</v>
      </c>
      <c r="C23" s="72" t="str">
        <f t="shared" si="1"/>
        <v>Type B</v>
      </c>
      <c r="D23" s="72" t="s">
        <v>27</v>
      </c>
      <c r="E23" s="72" t="str">
        <f t="shared" si="3"/>
        <v>생산년도@2026</v>
      </c>
      <c r="F23" s="72" t="str">
        <f>"장비나이@"&amp;'V1'!$A41</f>
        <v>장비나이@6</v>
      </c>
      <c r="G23" s="71">
        <f t="shared" ca="1" si="2"/>
        <v>19397</v>
      </c>
      <c r="H23" s="72">
        <f ca="1">IF(LEN('V1'!D41)=0, "",'V1'!D41)</f>
        <v>19397</v>
      </c>
    </row>
    <row r="24" spans="2:8" x14ac:dyDescent="0.3">
      <c r="B24" s="70" t="s">
        <v>7</v>
      </c>
      <c r="C24" s="72" t="str">
        <f t="shared" si="1"/>
        <v>Type B</v>
      </c>
      <c r="D24" s="72" t="s">
        <v>27</v>
      </c>
      <c r="E24" s="72" t="str">
        <f t="shared" si="3"/>
        <v>생산년도@2026</v>
      </c>
      <c r="F24" s="72" t="str">
        <f>"장비나이@"&amp;'V1'!$A42</f>
        <v>장비나이@7</v>
      </c>
      <c r="G24" s="71">
        <f t="shared" ca="1" si="2"/>
        <v>1671</v>
      </c>
      <c r="H24" s="72">
        <f ca="1">IF(LEN('V1'!D42)=0, "",'V1'!D42)</f>
        <v>1671</v>
      </c>
    </row>
    <row r="25" spans="2:8" x14ac:dyDescent="0.3">
      <c r="B25" s="70" t="s">
        <v>7</v>
      </c>
      <c r="C25" s="72" t="str">
        <f t="shared" si="1"/>
        <v>Type B</v>
      </c>
      <c r="D25" s="72" t="s">
        <v>27</v>
      </c>
      <c r="E25" s="72" t="str">
        <f t="shared" si="3"/>
        <v>생산년도@2026</v>
      </c>
      <c r="F25" s="72" t="str">
        <f>"장비나이@"&amp;'V1'!$A43</f>
        <v>장비나이@8</v>
      </c>
      <c r="G25" s="71">
        <f t="shared" ca="1" si="2"/>
        <v>5163</v>
      </c>
      <c r="H25" s="72">
        <f ca="1">IF(LEN('V1'!D43)=0, "",'V1'!D43)</f>
        <v>5163</v>
      </c>
    </row>
    <row r="26" spans="2:8" x14ac:dyDescent="0.3">
      <c r="B26" s="70" t="s">
        <v>7</v>
      </c>
      <c r="C26" s="72" t="str">
        <f t="shared" si="1"/>
        <v>Type B</v>
      </c>
      <c r="D26" s="72" t="s">
        <v>27</v>
      </c>
      <c r="E26" s="72" t="str">
        <f t="shared" si="3"/>
        <v>생산년도@2026</v>
      </c>
      <c r="F26" s="72" t="str">
        <f>"장비나이@"&amp;'V1'!$A44</f>
        <v>장비나이@9</v>
      </c>
      <c r="G26" s="71">
        <f t="shared" ca="1" si="2"/>
        <v>14243</v>
      </c>
      <c r="H26" s="72">
        <f ca="1">IF(LEN('V1'!D44)=0, "",'V1'!D44)</f>
        <v>14243</v>
      </c>
    </row>
    <row r="27" spans="2:8" x14ac:dyDescent="0.3">
      <c r="B27" s="70" t="s">
        <v>7</v>
      </c>
      <c r="C27" s="72" t="str">
        <f t="shared" si="1"/>
        <v>Type B</v>
      </c>
      <c r="D27" s="72" t="s">
        <v>27</v>
      </c>
      <c r="E27" s="72" t="str">
        <f t="shared" si="3"/>
        <v>생산년도@2026</v>
      </c>
      <c r="F27" s="72" t="str">
        <f>"장비나이@"&amp;'V1'!$A45</f>
        <v>장비나이@10</v>
      </c>
      <c r="G27" s="71">
        <f t="shared" ca="1" si="2"/>
        <v>4782</v>
      </c>
      <c r="H27" s="72">
        <f ca="1">IF(LEN('V1'!D45)=0, "",'V1'!D45)</f>
        <v>4782</v>
      </c>
    </row>
    <row r="28" spans="2:8" x14ac:dyDescent="0.3">
      <c r="B28" s="70" t="s">
        <v>7</v>
      </c>
      <c r="C28" s="72" t="str">
        <f t="shared" si="1"/>
        <v>Type B</v>
      </c>
      <c r="D28" s="72" t="s">
        <v>27</v>
      </c>
      <c r="E28" s="72" t="str">
        <f t="shared" si="3"/>
        <v>생산년도@2026</v>
      </c>
      <c r="F28" s="72" t="str">
        <f>"장비나이@"&amp;'V1'!$A46</f>
        <v>장비나이@11</v>
      </c>
      <c r="G28" s="71">
        <f t="shared" ca="1" si="2"/>
        <v>2450</v>
      </c>
      <c r="H28" s="72">
        <f ca="1">IF(LEN('V1'!D46)=0, "",'V1'!D46)</f>
        <v>2450</v>
      </c>
    </row>
    <row r="29" spans="2:8" x14ac:dyDescent="0.3">
      <c r="B29" s="70" t="s">
        <v>7</v>
      </c>
      <c r="C29" s="72" t="str">
        <f t="shared" si="1"/>
        <v>Type B</v>
      </c>
      <c r="D29" s="72" t="s">
        <v>27</v>
      </c>
      <c r="E29" s="72" t="str">
        <f t="shared" si="3"/>
        <v>생산년도@2026</v>
      </c>
      <c r="F29" s="72" t="str">
        <f>"장비나이@"&amp;'V1'!$A47</f>
        <v>장비나이@12</v>
      </c>
      <c r="G29" s="71">
        <f t="shared" ca="1" si="2"/>
        <v>3273</v>
      </c>
      <c r="H29" s="72">
        <f ca="1">IF(LEN('V1'!D47)=0, "",'V1'!D47)</f>
        <v>3273</v>
      </c>
    </row>
    <row r="30" spans="2:8" x14ac:dyDescent="0.3">
      <c r="B30" s="70" t="s">
        <v>7</v>
      </c>
      <c r="C30" s="72" t="str">
        <f t="shared" si="1"/>
        <v>Type B</v>
      </c>
      <c r="D30" s="72" t="s">
        <v>27</v>
      </c>
      <c r="E30" s="72" t="str">
        <f t="shared" si="3"/>
        <v>생산년도@2026</v>
      </c>
      <c r="F30" s="72" t="str">
        <f>"장비나이@"&amp;'V1'!$A48</f>
        <v>장비나이@13</v>
      </c>
      <c r="G30" s="71">
        <f t="shared" ca="1" si="2"/>
        <v>2493</v>
      </c>
      <c r="H30" s="72">
        <f ca="1">IF(LEN('V1'!D48)=0, "",'V1'!D48)</f>
        <v>2493</v>
      </c>
    </row>
    <row r="31" spans="2:8" x14ac:dyDescent="0.3">
      <c r="B31" s="70" t="s">
        <v>7</v>
      </c>
      <c r="C31" s="72" t="str">
        <f t="shared" si="1"/>
        <v>Type B</v>
      </c>
      <c r="D31" s="72" t="s">
        <v>27</v>
      </c>
      <c r="E31" s="72" t="str">
        <f t="shared" si="3"/>
        <v>생산년도@2026</v>
      </c>
      <c r="F31" s="72" t="str">
        <f>"장비나이@"&amp;'V1'!$A49</f>
        <v>장비나이@14</v>
      </c>
      <c r="G31" s="71">
        <f t="shared" ca="1" si="2"/>
        <v>6374</v>
      </c>
      <c r="H31" s="72">
        <f ca="1">IF(LEN('V1'!D49)=0, "",'V1'!D49)</f>
        <v>6374</v>
      </c>
    </row>
    <row r="32" spans="2:8" x14ac:dyDescent="0.3">
      <c r="B32" s="70" t="s">
        <v>7</v>
      </c>
      <c r="C32" s="72" t="str">
        <f t="shared" si="1"/>
        <v>Type B</v>
      </c>
      <c r="D32" s="72" t="s">
        <v>27</v>
      </c>
      <c r="E32" s="72" t="str">
        <f t="shared" si="3"/>
        <v>생산년도@2026</v>
      </c>
      <c r="F32" s="72" t="str">
        <f>"장비나이@"&amp;'V1'!$A50</f>
        <v>장비나이@15</v>
      </c>
      <c r="G32" s="71">
        <f t="shared" ca="1" si="2"/>
        <v>3148</v>
      </c>
      <c r="H32" s="72">
        <f ca="1">IF(LEN('V1'!D50)=0, "",'V1'!D50)</f>
        <v>3148</v>
      </c>
    </row>
    <row r="33" spans="2:8" x14ac:dyDescent="0.3">
      <c r="B33" s="70" t="s">
        <v>7</v>
      </c>
      <c r="C33" s="72" t="str">
        <f t="shared" si="1"/>
        <v>Type B</v>
      </c>
      <c r="D33" s="72" t="s">
        <v>27</v>
      </c>
      <c r="E33" s="72" t="str">
        <f t="shared" si="3"/>
        <v>생산년도@2026</v>
      </c>
      <c r="F33" s="72" t="str">
        <f>"장비나이@"&amp;'V1'!$C$35</f>
        <v>장비나이@예상 생산량</v>
      </c>
      <c r="G33" s="71">
        <f t="shared" ca="1" si="2"/>
        <v>102592</v>
      </c>
      <c r="H33" s="72">
        <f ca="1">IF(LEN('V1'!D35)=0, "",'V1'!D35)</f>
        <v>102592</v>
      </c>
    </row>
    <row r="34" spans="2:8" x14ac:dyDescent="0.3">
      <c r="B34" s="68" t="s">
        <v>7</v>
      </c>
      <c r="C34" s="72" t="str">
        <f t="shared" si="1"/>
        <v>Type B</v>
      </c>
      <c r="D34" s="68" t="s">
        <v>27</v>
      </c>
      <c r="E34" s="68" t="str">
        <f>"생산년도@"&amp;'V1'!$E$34</f>
        <v>생산년도@2027</v>
      </c>
      <c r="F34" s="68" t="str">
        <f>"장비나이@" &amp; 'V1'!$A36</f>
        <v>장비나이@1</v>
      </c>
      <c r="G34" s="69">
        <f t="shared" ca="1" si="2"/>
        <v>2222</v>
      </c>
      <c r="H34" s="68">
        <f ca="1">IF(LEN('V1'!E36)=0, "",'V1'!E36)</f>
        <v>2222</v>
      </c>
    </row>
    <row r="35" spans="2:8" x14ac:dyDescent="0.3">
      <c r="B35" s="70" t="s">
        <v>7</v>
      </c>
      <c r="C35" s="72" t="str">
        <f t="shared" si="1"/>
        <v>Type B</v>
      </c>
      <c r="D35" s="72" t="s">
        <v>27</v>
      </c>
      <c r="E35" s="72" t="str">
        <f>E34</f>
        <v>생산년도@2027</v>
      </c>
      <c r="F35" s="72" t="str">
        <f>"장비나이@" &amp; 'V1'!$A37</f>
        <v>장비나이@2</v>
      </c>
      <c r="G35" s="71">
        <f t="shared" ca="1" si="2"/>
        <v>8904</v>
      </c>
      <c r="H35" s="70">
        <f ca="1">IF(LEN('V1'!E37)=0, "",'V1'!E37)</f>
        <v>8904</v>
      </c>
    </row>
    <row r="36" spans="2:8" x14ac:dyDescent="0.3">
      <c r="B36" s="70" t="s">
        <v>7</v>
      </c>
      <c r="C36" s="72" t="str">
        <f t="shared" si="1"/>
        <v>Type B</v>
      </c>
      <c r="D36" s="72" t="s">
        <v>27</v>
      </c>
      <c r="E36" s="72" t="str">
        <f t="shared" ref="E36:E49" si="4">E35</f>
        <v>생산년도@2027</v>
      </c>
      <c r="F36" s="72" t="str">
        <f>"장비나이@" &amp; 'V1'!$A38</f>
        <v>장비나이@3</v>
      </c>
      <c r="G36" s="71">
        <f t="shared" ca="1" si="2"/>
        <v>8347</v>
      </c>
      <c r="H36" s="70">
        <f ca="1">IF(LEN('V1'!E38)=0, "",'V1'!E38)</f>
        <v>8347</v>
      </c>
    </row>
    <row r="37" spans="2:8" x14ac:dyDescent="0.3">
      <c r="B37" s="70" t="s">
        <v>7</v>
      </c>
      <c r="C37" s="72" t="str">
        <f t="shared" si="1"/>
        <v>Type B</v>
      </c>
      <c r="D37" s="72" t="s">
        <v>27</v>
      </c>
      <c r="E37" s="72" t="str">
        <f t="shared" si="4"/>
        <v>생산년도@2027</v>
      </c>
      <c r="F37" s="72" t="str">
        <f>"장비나이@" &amp; 'V1'!$A39</f>
        <v>장비나이@4</v>
      </c>
      <c r="G37" s="71">
        <f t="shared" ca="1" si="2"/>
        <v>5893</v>
      </c>
      <c r="H37" s="70">
        <f ca="1">IF(LEN('V1'!E39)=0, "",'V1'!E39)</f>
        <v>5893</v>
      </c>
    </row>
    <row r="38" spans="2:8" x14ac:dyDescent="0.3">
      <c r="B38" s="70" t="s">
        <v>7</v>
      </c>
      <c r="C38" s="72" t="str">
        <f t="shared" si="1"/>
        <v>Type B</v>
      </c>
      <c r="D38" s="72" t="s">
        <v>27</v>
      </c>
      <c r="E38" s="72" t="str">
        <f t="shared" si="4"/>
        <v>생산년도@2027</v>
      </c>
      <c r="F38" s="72" t="str">
        <f>"장비나이@" &amp; 'V1'!$A40</f>
        <v>장비나이@5</v>
      </c>
      <c r="G38" s="71">
        <f t="shared" ca="1" si="2"/>
        <v>19397</v>
      </c>
      <c r="H38" s="70">
        <f ca="1">IF(LEN('V1'!E40)=0, "",'V1'!E40)</f>
        <v>19397</v>
      </c>
    </row>
    <row r="39" spans="2:8" x14ac:dyDescent="0.3">
      <c r="B39" s="70" t="s">
        <v>7</v>
      </c>
      <c r="C39" s="72" t="str">
        <f t="shared" si="1"/>
        <v>Type B</v>
      </c>
      <c r="D39" s="72" t="s">
        <v>27</v>
      </c>
      <c r="E39" s="72" t="str">
        <f t="shared" si="4"/>
        <v>생산년도@2027</v>
      </c>
      <c r="F39" s="72" t="str">
        <f>"장비나이@" &amp; 'V1'!$A41</f>
        <v>장비나이@6</v>
      </c>
      <c r="G39" s="71">
        <f t="shared" ca="1" si="2"/>
        <v>1671</v>
      </c>
      <c r="H39" s="70">
        <f ca="1">IF(LEN('V1'!E41)=0, "",'V1'!E41)</f>
        <v>1671</v>
      </c>
    </row>
    <row r="40" spans="2:8" x14ac:dyDescent="0.3">
      <c r="B40" s="70" t="s">
        <v>7</v>
      </c>
      <c r="C40" s="72" t="str">
        <f t="shared" si="1"/>
        <v>Type B</v>
      </c>
      <c r="D40" s="72" t="s">
        <v>27</v>
      </c>
      <c r="E40" s="72" t="str">
        <f t="shared" si="4"/>
        <v>생산년도@2027</v>
      </c>
      <c r="F40" s="72" t="str">
        <f>"장비나이@" &amp; 'V1'!$A42</f>
        <v>장비나이@7</v>
      </c>
      <c r="G40" s="71">
        <f t="shared" ca="1" si="2"/>
        <v>5163</v>
      </c>
      <c r="H40" s="70">
        <f ca="1">IF(LEN('V1'!E42)=0, "",'V1'!E42)</f>
        <v>5163</v>
      </c>
    </row>
    <row r="41" spans="2:8" x14ac:dyDescent="0.3">
      <c r="B41" s="70" t="s">
        <v>7</v>
      </c>
      <c r="C41" s="72" t="str">
        <f t="shared" si="1"/>
        <v>Type B</v>
      </c>
      <c r="D41" s="72" t="s">
        <v>27</v>
      </c>
      <c r="E41" s="72" t="str">
        <f t="shared" si="4"/>
        <v>생산년도@2027</v>
      </c>
      <c r="F41" s="72" t="str">
        <f>"장비나이@" &amp; 'V1'!$A43</f>
        <v>장비나이@8</v>
      </c>
      <c r="G41" s="71">
        <f t="shared" ca="1" si="2"/>
        <v>14243</v>
      </c>
      <c r="H41" s="70">
        <f ca="1">IF(LEN('V1'!E43)=0, "",'V1'!E43)</f>
        <v>14243</v>
      </c>
    </row>
    <row r="42" spans="2:8" x14ac:dyDescent="0.3">
      <c r="B42" s="70" t="s">
        <v>7</v>
      </c>
      <c r="C42" s="72" t="str">
        <f t="shared" si="1"/>
        <v>Type B</v>
      </c>
      <c r="D42" s="72" t="s">
        <v>27</v>
      </c>
      <c r="E42" s="72" t="str">
        <f t="shared" si="4"/>
        <v>생산년도@2027</v>
      </c>
      <c r="F42" s="72" t="str">
        <f>"장비나이@" &amp; 'V1'!$A44</f>
        <v>장비나이@9</v>
      </c>
      <c r="G42" s="71">
        <f t="shared" ca="1" si="2"/>
        <v>4782</v>
      </c>
      <c r="H42" s="70">
        <f ca="1">IF(LEN('V1'!E44)=0, "",'V1'!E44)</f>
        <v>4782</v>
      </c>
    </row>
    <row r="43" spans="2:8" x14ac:dyDescent="0.3">
      <c r="B43" s="70" t="s">
        <v>7</v>
      </c>
      <c r="C43" s="72" t="str">
        <f t="shared" si="1"/>
        <v>Type B</v>
      </c>
      <c r="D43" s="72" t="s">
        <v>27</v>
      </c>
      <c r="E43" s="72" t="str">
        <f t="shared" si="4"/>
        <v>생산년도@2027</v>
      </c>
      <c r="F43" s="72" t="str">
        <f>"장비나이@" &amp; 'V1'!$A45</f>
        <v>장비나이@10</v>
      </c>
      <c r="G43" s="71">
        <f t="shared" ca="1" si="2"/>
        <v>2450</v>
      </c>
      <c r="H43" s="70">
        <f ca="1">IF(LEN('V1'!E45)=0, "",'V1'!E45)</f>
        <v>2450</v>
      </c>
    </row>
    <row r="44" spans="2:8" x14ac:dyDescent="0.3">
      <c r="B44" s="70" t="s">
        <v>7</v>
      </c>
      <c r="C44" s="72" t="str">
        <f t="shared" si="1"/>
        <v>Type B</v>
      </c>
      <c r="D44" s="72" t="s">
        <v>27</v>
      </c>
      <c r="E44" s="72" t="str">
        <f t="shared" si="4"/>
        <v>생산년도@2027</v>
      </c>
      <c r="F44" s="72" t="str">
        <f>"장비나이@" &amp; 'V1'!$A46</f>
        <v>장비나이@11</v>
      </c>
      <c r="G44" s="71">
        <f t="shared" ca="1" si="2"/>
        <v>3273</v>
      </c>
      <c r="H44" s="70">
        <f ca="1">IF(LEN('V1'!E46)=0, "",'V1'!E46)</f>
        <v>3273</v>
      </c>
    </row>
    <row r="45" spans="2:8" x14ac:dyDescent="0.3">
      <c r="B45" s="70" t="s">
        <v>7</v>
      </c>
      <c r="C45" s="72" t="str">
        <f t="shared" si="1"/>
        <v>Type B</v>
      </c>
      <c r="D45" s="72" t="s">
        <v>27</v>
      </c>
      <c r="E45" s="72" t="str">
        <f t="shared" si="4"/>
        <v>생산년도@2027</v>
      </c>
      <c r="F45" s="72" t="str">
        <f>"장비나이@" &amp; 'V1'!$A47</f>
        <v>장비나이@12</v>
      </c>
      <c r="G45" s="71">
        <f t="shared" ca="1" si="2"/>
        <v>2493</v>
      </c>
      <c r="H45" s="70">
        <f ca="1">IF(LEN('V1'!E47)=0, "",'V1'!E47)</f>
        <v>2493</v>
      </c>
    </row>
    <row r="46" spans="2:8" x14ac:dyDescent="0.3">
      <c r="B46" s="70" t="s">
        <v>7</v>
      </c>
      <c r="C46" s="72" t="str">
        <f t="shared" si="1"/>
        <v>Type B</v>
      </c>
      <c r="D46" s="72" t="s">
        <v>27</v>
      </c>
      <c r="E46" s="72" t="str">
        <f t="shared" si="4"/>
        <v>생산년도@2027</v>
      </c>
      <c r="F46" s="72" t="str">
        <f>"장비나이@" &amp; 'V1'!$A48</f>
        <v>장비나이@13</v>
      </c>
      <c r="G46" s="71">
        <f t="shared" ca="1" si="2"/>
        <v>6374</v>
      </c>
      <c r="H46" s="70">
        <f ca="1">IF(LEN('V1'!E48)=0, "",'V1'!E48)</f>
        <v>6374</v>
      </c>
    </row>
    <row r="47" spans="2:8" x14ac:dyDescent="0.3">
      <c r="B47" s="70" t="s">
        <v>7</v>
      </c>
      <c r="C47" s="72" t="str">
        <f t="shared" si="1"/>
        <v>Type B</v>
      </c>
      <c r="D47" s="72" t="s">
        <v>27</v>
      </c>
      <c r="E47" s="72" t="str">
        <f t="shared" si="4"/>
        <v>생산년도@2027</v>
      </c>
      <c r="F47" s="72" t="str">
        <f>"장비나이@" &amp; 'V1'!$A49</f>
        <v>장비나이@14</v>
      </c>
      <c r="G47" s="71">
        <f t="shared" ca="1" si="2"/>
        <v>3148</v>
      </c>
      <c r="H47" s="70">
        <f ca="1">IF(LEN('V1'!E49)=0, "",'V1'!E49)</f>
        <v>3148</v>
      </c>
    </row>
    <row r="48" spans="2:8" x14ac:dyDescent="0.3">
      <c r="B48" s="70" t="s">
        <v>7</v>
      </c>
      <c r="C48" s="72" t="str">
        <f t="shared" si="1"/>
        <v>Type B</v>
      </c>
      <c r="D48" s="72" t="s">
        <v>27</v>
      </c>
      <c r="E48" s="72" t="str">
        <f t="shared" si="4"/>
        <v>생산년도@2027</v>
      </c>
      <c r="F48" s="72" t="str">
        <f>"장비나이@" &amp; 'V1'!$A50</f>
        <v>장비나이@15</v>
      </c>
      <c r="G48" s="71">
        <f t="shared" ca="1" si="2"/>
        <v>0</v>
      </c>
      <c r="H48" s="70">
        <f ca="1">IF(LEN('V1'!E50)=0, "",'V1'!E50)</f>
        <v>0</v>
      </c>
    </row>
    <row r="49" spans="2:8" x14ac:dyDescent="0.3">
      <c r="B49" s="70" t="s">
        <v>7</v>
      </c>
      <c r="C49" s="72" t="str">
        <f t="shared" si="1"/>
        <v>Type B</v>
      </c>
      <c r="D49" s="72" t="s">
        <v>27</v>
      </c>
      <c r="E49" s="72" t="str">
        <f t="shared" si="4"/>
        <v>생산년도@2027</v>
      </c>
      <c r="F49" s="70" t="str">
        <f>"장비나이@"&amp;'V1'!$C$35</f>
        <v>장비나이@예상 생산량</v>
      </c>
      <c r="G49" s="71">
        <f ca="1">IFERROR(IF(H49="", "", _xlfn.NUMBERVALUE(H49)),"")</f>
        <v>88360</v>
      </c>
      <c r="H49" s="70">
        <f ca="1">IF(LEN('V1'!E35)=0, "",'V1'!E35)</f>
        <v>88360</v>
      </c>
    </row>
    <row r="50" spans="2:8" x14ac:dyDescent="0.3">
      <c r="B50" s="68" t="s">
        <v>7</v>
      </c>
      <c r="C50" s="72" t="str">
        <f t="shared" si="1"/>
        <v>Type B</v>
      </c>
      <c r="D50" s="68" t="s">
        <v>27</v>
      </c>
      <c r="E50" s="68" t="str">
        <f>"생산년도@"&amp;'V1'!$F$34</f>
        <v>생산년도@2028</v>
      </c>
      <c r="F50" s="68" t="str">
        <f>"장비나이@"&amp;'V1'!$A36</f>
        <v>장비나이@1</v>
      </c>
      <c r="G50" s="69">
        <f ca="1">IFERROR(IF(H50="", "", _xlfn.NUMBERVALUE(H50)),"")</f>
        <v>8904</v>
      </c>
      <c r="H50" s="68">
        <f ca="1">IF(LEN('V1'!F36)=0, "",'V1'!F36)</f>
        <v>8904</v>
      </c>
    </row>
    <row r="51" spans="2:8" x14ac:dyDescent="0.3">
      <c r="B51" s="70" t="s">
        <v>7</v>
      </c>
      <c r="C51" s="72" t="str">
        <f t="shared" si="1"/>
        <v>Type B</v>
      </c>
      <c r="D51" s="72" t="s">
        <v>27</v>
      </c>
      <c r="E51" s="72" t="str">
        <f>E50</f>
        <v>생산년도@2028</v>
      </c>
      <c r="F51" s="70" t="str">
        <f>"장비나이@"&amp;'V1'!$A37</f>
        <v>장비나이@2</v>
      </c>
      <c r="G51" s="71">
        <f t="shared" ref="G51:G114" ca="1" si="5">IFERROR(IF(H51="", "", _xlfn.NUMBERVALUE(H51)),"")</f>
        <v>8347</v>
      </c>
      <c r="H51" s="70">
        <f ca="1">IF(LEN('V1'!F37)=0, "",'V1'!F37)</f>
        <v>8347</v>
      </c>
    </row>
    <row r="52" spans="2:8" x14ac:dyDescent="0.3">
      <c r="B52" s="70" t="s">
        <v>7</v>
      </c>
      <c r="C52" s="72" t="str">
        <f t="shared" si="1"/>
        <v>Type B</v>
      </c>
      <c r="D52" s="72" t="s">
        <v>27</v>
      </c>
      <c r="E52" s="72" t="str">
        <f t="shared" ref="E52:E65" si="6">E51</f>
        <v>생산년도@2028</v>
      </c>
      <c r="F52" s="70" t="str">
        <f>"장비나이@"&amp;'V1'!$A38</f>
        <v>장비나이@3</v>
      </c>
      <c r="G52" s="71">
        <f t="shared" ca="1" si="5"/>
        <v>5893</v>
      </c>
      <c r="H52" s="70">
        <f ca="1">IF(LEN('V1'!F38)=0, "",'V1'!F38)</f>
        <v>5893</v>
      </c>
    </row>
    <row r="53" spans="2:8" x14ac:dyDescent="0.3">
      <c r="B53" s="70" t="s">
        <v>7</v>
      </c>
      <c r="C53" s="72" t="str">
        <f t="shared" si="1"/>
        <v>Type B</v>
      </c>
      <c r="D53" s="72" t="s">
        <v>27</v>
      </c>
      <c r="E53" s="72" t="str">
        <f t="shared" si="6"/>
        <v>생산년도@2028</v>
      </c>
      <c r="F53" s="70" t="str">
        <f>"장비나이@"&amp;'V1'!$A39</f>
        <v>장비나이@4</v>
      </c>
      <c r="G53" s="71">
        <f t="shared" ca="1" si="5"/>
        <v>19397</v>
      </c>
      <c r="H53" s="70">
        <f ca="1">IF(LEN('V1'!F39)=0, "",'V1'!F39)</f>
        <v>19397</v>
      </c>
    </row>
    <row r="54" spans="2:8" x14ac:dyDescent="0.3">
      <c r="B54" s="70" t="s">
        <v>7</v>
      </c>
      <c r="C54" s="72" t="str">
        <f t="shared" si="1"/>
        <v>Type B</v>
      </c>
      <c r="D54" s="72" t="s">
        <v>27</v>
      </c>
      <c r="E54" s="72" t="str">
        <f t="shared" si="6"/>
        <v>생산년도@2028</v>
      </c>
      <c r="F54" s="70" t="str">
        <f>"장비나이@"&amp;'V1'!$A40</f>
        <v>장비나이@5</v>
      </c>
      <c r="G54" s="71">
        <f t="shared" ca="1" si="5"/>
        <v>1671</v>
      </c>
      <c r="H54" s="70">
        <f ca="1">IF(LEN('V1'!F40)=0, "",'V1'!F40)</f>
        <v>1671</v>
      </c>
    </row>
    <row r="55" spans="2:8" x14ac:dyDescent="0.3">
      <c r="B55" s="70" t="s">
        <v>7</v>
      </c>
      <c r="C55" s="72" t="str">
        <f t="shared" si="1"/>
        <v>Type B</v>
      </c>
      <c r="D55" s="72" t="s">
        <v>27</v>
      </c>
      <c r="E55" s="72" t="str">
        <f t="shared" si="6"/>
        <v>생산년도@2028</v>
      </c>
      <c r="F55" s="70" t="str">
        <f>"장비나이@"&amp;'V1'!$A41</f>
        <v>장비나이@6</v>
      </c>
      <c r="G55" s="71">
        <f t="shared" ca="1" si="5"/>
        <v>5163</v>
      </c>
      <c r="H55" s="70">
        <f ca="1">IF(LEN('V1'!F41)=0, "",'V1'!F41)</f>
        <v>5163</v>
      </c>
    </row>
    <row r="56" spans="2:8" x14ac:dyDescent="0.3">
      <c r="B56" s="70" t="s">
        <v>7</v>
      </c>
      <c r="C56" s="72" t="str">
        <f t="shared" si="1"/>
        <v>Type B</v>
      </c>
      <c r="D56" s="72" t="s">
        <v>27</v>
      </c>
      <c r="E56" s="72" t="str">
        <f t="shared" si="6"/>
        <v>생산년도@2028</v>
      </c>
      <c r="F56" s="70" t="str">
        <f>"장비나이@"&amp;'V1'!$A42</f>
        <v>장비나이@7</v>
      </c>
      <c r="G56" s="71">
        <f t="shared" ca="1" si="5"/>
        <v>14243</v>
      </c>
      <c r="H56" s="70">
        <f ca="1">IF(LEN('V1'!F42)=0, "",'V1'!F42)</f>
        <v>14243</v>
      </c>
    </row>
    <row r="57" spans="2:8" x14ac:dyDescent="0.3">
      <c r="B57" s="70" t="s">
        <v>7</v>
      </c>
      <c r="C57" s="72" t="str">
        <f t="shared" si="1"/>
        <v>Type B</v>
      </c>
      <c r="D57" s="72" t="s">
        <v>27</v>
      </c>
      <c r="E57" s="72" t="str">
        <f t="shared" si="6"/>
        <v>생산년도@2028</v>
      </c>
      <c r="F57" s="70" t="str">
        <f>"장비나이@"&amp;'V1'!$A43</f>
        <v>장비나이@8</v>
      </c>
      <c r="G57" s="71">
        <f t="shared" ca="1" si="5"/>
        <v>4782</v>
      </c>
      <c r="H57" s="70">
        <f ca="1">IF(LEN('V1'!F43)=0, "",'V1'!F43)</f>
        <v>4782</v>
      </c>
    </row>
    <row r="58" spans="2:8" x14ac:dyDescent="0.3">
      <c r="B58" s="70" t="s">
        <v>7</v>
      </c>
      <c r="C58" s="72" t="str">
        <f t="shared" si="1"/>
        <v>Type B</v>
      </c>
      <c r="D58" s="72" t="s">
        <v>27</v>
      </c>
      <c r="E58" s="72" t="str">
        <f t="shared" si="6"/>
        <v>생산년도@2028</v>
      </c>
      <c r="F58" s="70" t="str">
        <f>"장비나이@"&amp;'V1'!$A44</f>
        <v>장비나이@9</v>
      </c>
      <c r="G58" s="71">
        <f t="shared" ca="1" si="5"/>
        <v>2450</v>
      </c>
      <c r="H58" s="70">
        <f ca="1">IF(LEN('V1'!F44)=0, "",'V1'!F44)</f>
        <v>2450</v>
      </c>
    </row>
    <row r="59" spans="2:8" x14ac:dyDescent="0.3">
      <c r="B59" s="70" t="s">
        <v>7</v>
      </c>
      <c r="C59" s="72" t="str">
        <f t="shared" si="1"/>
        <v>Type B</v>
      </c>
      <c r="D59" s="72" t="s">
        <v>27</v>
      </c>
      <c r="E59" s="72" t="str">
        <f t="shared" si="6"/>
        <v>생산년도@2028</v>
      </c>
      <c r="F59" s="70" t="str">
        <f>"장비나이@"&amp;'V1'!$A45</f>
        <v>장비나이@10</v>
      </c>
      <c r="G59" s="71">
        <f t="shared" ca="1" si="5"/>
        <v>3273</v>
      </c>
      <c r="H59" s="70">
        <f ca="1">IF(LEN('V1'!F45)=0, "",'V1'!F45)</f>
        <v>3273</v>
      </c>
    </row>
    <row r="60" spans="2:8" x14ac:dyDescent="0.3">
      <c r="B60" s="70" t="s">
        <v>7</v>
      </c>
      <c r="C60" s="72" t="str">
        <f t="shared" si="1"/>
        <v>Type B</v>
      </c>
      <c r="D60" s="72" t="s">
        <v>27</v>
      </c>
      <c r="E60" s="72" t="str">
        <f t="shared" si="6"/>
        <v>생산년도@2028</v>
      </c>
      <c r="F60" s="70" t="str">
        <f>"장비나이@"&amp;'V1'!$A46</f>
        <v>장비나이@11</v>
      </c>
      <c r="G60" s="71">
        <f t="shared" ca="1" si="5"/>
        <v>2493</v>
      </c>
      <c r="H60" s="70">
        <f ca="1">IF(LEN('V1'!F46)=0, "",'V1'!F46)</f>
        <v>2493</v>
      </c>
    </row>
    <row r="61" spans="2:8" x14ac:dyDescent="0.3">
      <c r="B61" s="70" t="s">
        <v>7</v>
      </c>
      <c r="C61" s="72" t="str">
        <f t="shared" si="1"/>
        <v>Type B</v>
      </c>
      <c r="D61" s="72" t="s">
        <v>27</v>
      </c>
      <c r="E61" s="72" t="str">
        <f t="shared" si="6"/>
        <v>생산년도@2028</v>
      </c>
      <c r="F61" s="70" t="str">
        <f>"장비나이@"&amp;'V1'!$A47</f>
        <v>장비나이@12</v>
      </c>
      <c r="G61" s="71">
        <f t="shared" ca="1" si="5"/>
        <v>6374</v>
      </c>
      <c r="H61" s="70">
        <f ca="1">IF(LEN('V1'!F47)=0, "",'V1'!F47)</f>
        <v>6374</v>
      </c>
    </row>
    <row r="62" spans="2:8" x14ac:dyDescent="0.3">
      <c r="B62" s="70" t="s">
        <v>7</v>
      </c>
      <c r="C62" s="72" t="str">
        <f t="shared" si="1"/>
        <v>Type B</v>
      </c>
      <c r="D62" s="72" t="s">
        <v>27</v>
      </c>
      <c r="E62" s="72" t="str">
        <f t="shared" si="6"/>
        <v>생산년도@2028</v>
      </c>
      <c r="F62" s="70" t="str">
        <f>"장비나이@"&amp;'V1'!$A48</f>
        <v>장비나이@13</v>
      </c>
      <c r="G62" s="71">
        <f t="shared" ca="1" si="5"/>
        <v>3148</v>
      </c>
      <c r="H62" s="70">
        <f ca="1">IF(LEN('V1'!F48)=0, "",'V1'!F48)</f>
        <v>3148</v>
      </c>
    </row>
    <row r="63" spans="2:8" x14ac:dyDescent="0.3">
      <c r="B63" s="70" t="s">
        <v>7</v>
      </c>
      <c r="C63" s="72" t="str">
        <f t="shared" si="1"/>
        <v>Type B</v>
      </c>
      <c r="D63" s="72" t="s">
        <v>27</v>
      </c>
      <c r="E63" s="72" t="str">
        <f t="shared" si="6"/>
        <v>생산년도@2028</v>
      </c>
      <c r="F63" s="70" t="str">
        <f>"장비나이@"&amp;'V1'!$A49</f>
        <v>장비나이@14</v>
      </c>
      <c r="G63" s="71">
        <f t="shared" ca="1" si="5"/>
        <v>0</v>
      </c>
      <c r="H63" s="70">
        <f ca="1">IF(LEN('V1'!F49)=0, "",'V1'!F49)</f>
        <v>0</v>
      </c>
    </row>
    <row r="64" spans="2:8" x14ac:dyDescent="0.3">
      <c r="B64" s="70" t="s">
        <v>7</v>
      </c>
      <c r="C64" s="72" t="str">
        <f t="shared" si="1"/>
        <v>Type B</v>
      </c>
      <c r="D64" s="72" t="s">
        <v>27</v>
      </c>
      <c r="E64" s="72" t="str">
        <f t="shared" si="6"/>
        <v>생산년도@2028</v>
      </c>
      <c r="F64" s="70" t="str">
        <f>"장비나이@"&amp;'V1'!$A50</f>
        <v>장비나이@15</v>
      </c>
      <c r="G64" s="71">
        <f t="shared" ca="1" si="5"/>
        <v>0</v>
      </c>
      <c r="H64" s="70">
        <f ca="1">IF(LEN('V1'!F50)=0, "",'V1'!F50)</f>
        <v>0</v>
      </c>
    </row>
    <row r="65" spans="2:8" x14ac:dyDescent="0.3">
      <c r="B65" s="70" t="s">
        <v>7</v>
      </c>
      <c r="C65" s="72" t="str">
        <f t="shared" si="1"/>
        <v>Type B</v>
      </c>
      <c r="D65" s="72" t="s">
        <v>27</v>
      </c>
      <c r="E65" s="72" t="str">
        <f t="shared" si="6"/>
        <v>생산년도@2028</v>
      </c>
      <c r="F65" s="70" t="str">
        <f>"장비나이@"&amp;'V1'!$C$35</f>
        <v>장비나이@예상 생산량</v>
      </c>
      <c r="G65" s="71">
        <f t="shared" ca="1" si="5"/>
        <v>86138</v>
      </c>
      <c r="H65" s="70">
        <f ca="1">IF(LEN('V1'!F35)=0, "",'V1'!F35)</f>
        <v>86138</v>
      </c>
    </row>
    <row r="66" spans="2:8" x14ac:dyDescent="0.3">
      <c r="B66" s="68" t="s">
        <v>7</v>
      </c>
      <c r="C66" s="72" t="str">
        <f t="shared" si="1"/>
        <v>Type B</v>
      </c>
      <c r="D66" s="68" t="s">
        <v>27</v>
      </c>
      <c r="E66" s="68" t="str">
        <f>"생산년도@"&amp;'V1'!$G$34</f>
        <v>생산년도@2029</v>
      </c>
      <c r="F66" s="68" t="str">
        <f>"장비나이@"&amp;'V1'!$A36</f>
        <v>장비나이@1</v>
      </c>
      <c r="G66" s="69">
        <f t="shared" ca="1" si="5"/>
        <v>8347</v>
      </c>
      <c r="H66" s="68">
        <f ca="1">IF(LEN('V1'!G36)=0, "",'V1'!G36)</f>
        <v>8347</v>
      </c>
    </row>
    <row r="67" spans="2:8" x14ac:dyDescent="0.3">
      <c r="B67" s="70" t="s">
        <v>7</v>
      </c>
      <c r="C67" s="72" t="str">
        <f t="shared" si="1"/>
        <v>Type B</v>
      </c>
      <c r="D67" s="72" t="s">
        <v>27</v>
      </c>
      <c r="E67" s="72" t="str">
        <f>E66</f>
        <v>생산년도@2029</v>
      </c>
      <c r="F67" s="70" t="str">
        <f>"장비나이@"&amp;'V1'!$A37</f>
        <v>장비나이@2</v>
      </c>
      <c r="G67" s="71">
        <f t="shared" ca="1" si="5"/>
        <v>5893</v>
      </c>
      <c r="H67" s="70">
        <f ca="1">IF(LEN('V1'!G37)=0, "",'V1'!G37)</f>
        <v>5893</v>
      </c>
    </row>
    <row r="68" spans="2:8" x14ac:dyDescent="0.3">
      <c r="B68" s="70" t="s">
        <v>7</v>
      </c>
      <c r="C68" s="72" t="str">
        <f t="shared" si="1"/>
        <v>Type B</v>
      </c>
      <c r="D68" s="72" t="s">
        <v>27</v>
      </c>
      <c r="E68" s="72" t="str">
        <f t="shared" ref="E68:E81" si="7">E67</f>
        <v>생산년도@2029</v>
      </c>
      <c r="F68" s="70" t="str">
        <f>"장비나이@"&amp;'V1'!$A38</f>
        <v>장비나이@3</v>
      </c>
      <c r="G68" s="71">
        <f t="shared" ca="1" si="5"/>
        <v>19397</v>
      </c>
      <c r="H68" s="70">
        <f ca="1">IF(LEN('V1'!G38)=0, "",'V1'!G38)</f>
        <v>19397</v>
      </c>
    </row>
    <row r="69" spans="2:8" x14ac:dyDescent="0.3">
      <c r="B69" s="70" t="s">
        <v>7</v>
      </c>
      <c r="C69" s="72" t="str">
        <f t="shared" ref="C69:C132" si="8">C68</f>
        <v>Type B</v>
      </c>
      <c r="D69" s="72" t="s">
        <v>27</v>
      </c>
      <c r="E69" s="72" t="str">
        <f t="shared" si="7"/>
        <v>생산년도@2029</v>
      </c>
      <c r="F69" s="70" t="str">
        <f>"장비나이@"&amp;'V1'!$A39</f>
        <v>장비나이@4</v>
      </c>
      <c r="G69" s="71">
        <f t="shared" ca="1" si="5"/>
        <v>1671</v>
      </c>
      <c r="H69" s="70">
        <f ca="1">IF(LEN('V1'!G39)=0, "",'V1'!G39)</f>
        <v>1671</v>
      </c>
    </row>
    <row r="70" spans="2:8" x14ac:dyDescent="0.3">
      <c r="B70" s="70" t="s">
        <v>7</v>
      </c>
      <c r="C70" s="72" t="str">
        <f t="shared" si="8"/>
        <v>Type B</v>
      </c>
      <c r="D70" s="72" t="s">
        <v>27</v>
      </c>
      <c r="E70" s="72" t="str">
        <f t="shared" si="7"/>
        <v>생산년도@2029</v>
      </c>
      <c r="F70" s="70" t="str">
        <f>"장비나이@"&amp;'V1'!$A40</f>
        <v>장비나이@5</v>
      </c>
      <c r="G70" s="71">
        <f t="shared" ca="1" si="5"/>
        <v>5163</v>
      </c>
      <c r="H70" s="70">
        <f ca="1">IF(LEN('V1'!G40)=0, "",'V1'!G40)</f>
        <v>5163</v>
      </c>
    </row>
    <row r="71" spans="2:8" x14ac:dyDescent="0.3">
      <c r="B71" s="70" t="s">
        <v>7</v>
      </c>
      <c r="C71" s="72" t="str">
        <f t="shared" si="8"/>
        <v>Type B</v>
      </c>
      <c r="D71" s="72" t="s">
        <v>27</v>
      </c>
      <c r="E71" s="72" t="str">
        <f t="shared" si="7"/>
        <v>생산년도@2029</v>
      </c>
      <c r="F71" s="70" t="str">
        <f>"장비나이@"&amp;'V1'!$A41</f>
        <v>장비나이@6</v>
      </c>
      <c r="G71" s="71">
        <f t="shared" ca="1" si="5"/>
        <v>14243</v>
      </c>
      <c r="H71" s="70">
        <f ca="1">IF(LEN('V1'!G41)=0, "",'V1'!G41)</f>
        <v>14243</v>
      </c>
    </row>
    <row r="72" spans="2:8" x14ac:dyDescent="0.3">
      <c r="B72" s="70" t="s">
        <v>7</v>
      </c>
      <c r="C72" s="72" t="str">
        <f t="shared" si="8"/>
        <v>Type B</v>
      </c>
      <c r="D72" s="72" t="s">
        <v>27</v>
      </c>
      <c r="E72" s="72" t="str">
        <f t="shared" si="7"/>
        <v>생산년도@2029</v>
      </c>
      <c r="F72" s="70" t="str">
        <f>"장비나이@"&amp;'V1'!$A42</f>
        <v>장비나이@7</v>
      </c>
      <c r="G72" s="71">
        <f t="shared" ca="1" si="5"/>
        <v>4782</v>
      </c>
      <c r="H72" s="70">
        <f ca="1">IF(LEN('V1'!G42)=0, "",'V1'!G42)</f>
        <v>4782</v>
      </c>
    </row>
    <row r="73" spans="2:8" x14ac:dyDescent="0.3">
      <c r="B73" s="70" t="s">
        <v>7</v>
      </c>
      <c r="C73" s="72" t="str">
        <f t="shared" si="8"/>
        <v>Type B</v>
      </c>
      <c r="D73" s="72" t="s">
        <v>27</v>
      </c>
      <c r="E73" s="72" t="str">
        <f t="shared" si="7"/>
        <v>생산년도@2029</v>
      </c>
      <c r="F73" s="70" t="str">
        <f>"장비나이@"&amp;'V1'!$A43</f>
        <v>장비나이@8</v>
      </c>
      <c r="G73" s="71">
        <f t="shared" ca="1" si="5"/>
        <v>2450</v>
      </c>
      <c r="H73" s="70">
        <f ca="1">IF(LEN('V1'!G43)=0, "",'V1'!G43)</f>
        <v>2450</v>
      </c>
    </row>
    <row r="74" spans="2:8" x14ac:dyDescent="0.3">
      <c r="B74" s="70" t="s">
        <v>7</v>
      </c>
      <c r="C74" s="72" t="str">
        <f t="shared" si="8"/>
        <v>Type B</v>
      </c>
      <c r="D74" s="72" t="s">
        <v>27</v>
      </c>
      <c r="E74" s="72" t="str">
        <f t="shared" si="7"/>
        <v>생산년도@2029</v>
      </c>
      <c r="F74" s="70" t="str">
        <f>"장비나이@"&amp;'V1'!$A44</f>
        <v>장비나이@9</v>
      </c>
      <c r="G74" s="71">
        <f t="shared" ca="1" si="5"/>
        <v>3273</v>
      </c>
      <c r="H74" s="70">
        <f ca="1">IF(LEN('V1'!G44)=0, "",'V1'!G44)</f>
        <v>3273</v>
      </c>
    </row>
    <row r="75" spans="2:8" x14ac:dyDescent="0.3">
      <c r="B75" s="70" t="s">
        <v>7</v>
      </c>
      <c r="C75" s="72" t="str">
        <f t="shared" si="8"/>
        <v>Type B</v>
      </c>
      <c r="D75" s="72" t="s">
        <v>27</v>
      </c>
      <c r="E75" s="72" t="str">
        <f t="shared" si="7"/>
        <v>생산년도@2029</v>
      </c>
      <c r="F75" s="70" t="str">
        <f>"장비나이@"&amp;'V1'!$A45</f>
        <v>장비나이@10</v>
      </c>
      <c r="G75" s="71">
        <f t="shared" ca="1" si="5"/>
        <v>2493</v>
      </c>
      <c r="H75" s="70">
        <f ca="1">IF(LEN('V1'!G45)=0, "",'V1'!G45)</f>
        <v>2493</v>
      </c>
    </row>
    <row r="76" spans="2:8" x14ac:dyDescent="0.3">
      <c r="B76" s="70" t="s">
        <v>7</v>
      </c>
      <c r="C76" s="72" t="str">
        <f t="shared" si="8"/>
        <v>Type B</v>
      </c>
      <c r="D76" s="72" t="s">
        <v>27</v>
      </c>
      <c r="E76" s="72" t="str">
        <f t="shared" si="7"/>
        <v>생산년도@2029</v>
      </c>
      <c r="F76" s="70" t="str">
        <f>"장비나이@"&amp;'V1'!$A46</f>
        <v>장비나이@11</v>
      </c>
      <c r="G76" s="71">
        <f t="shared" ca="1" si="5"/>
        <v>6374</v>
      </c>
      <c r="H76" s="70">
        <f ca="1">IF(LEN('V1'!G46)=0, "",'V1'!G46)</f>
        <v>6374</v>
      </c>
    </row>
    <row r="77" spans="2:8" x14ac:dyDescent="0.3">
      <c r="B77" s="70" t="s">
        <v>7</v>
      </c>
      <c r="C77" s="72" t="str">
        <f t="shared" si="8"/>
        <v>Type B</v>
      </c>
      <c r="D77" s="72" t="s">
        <v>27</v>
      </c>
      <c r="E77" s="72" t="str">
        <f t="shared" si="7"/>
        <v>생산년도@2029</v>
      </c>
      <c r="F77" s="70" t="str">
        <f>"장비나이@"&amp;'V1'!$A47</f>
        <v>장비나이@12</v>
      </c>
      <c r="G77" s="71">
        <f t="shared" ca="1" si="5"/>
        <v>3148</v>
      </c>
      <c r="H77" s="70">
        <f ca="1">IF(LEN('V1'!G47)=0, "",'V1'!G47)</f>
        <v>3148</v>
      </c>
    </row>
    <row r="78" spans="2:8" x14ac:dyDescent="0.3">
      <c r="B78" s="70" t="s">
        <v>7</v>
      </c>
      <c r="C78" s="72" t="str">
        <f t="shared" si="8"/>
        <v>Type B</v>
      </c>
      <c r="D78" s="72" t="s">
        <v>27</v>
      </c>
      <c r="E78" s="72" t="str">
        <f t="shared" si="7"/>
        <v>생산년도@2029</v>
      </c>
      <c r="F78" s="70" t="str">
        <f>"장비나이@"&amp;'V1'!$A48</f>
        <v>장비나이@13</v>
      </c>
      <c r="G78" s="71">
        <f t="shared" ca="1" si="5"/>
        <v>0</v>
      </c>
      <c r="H78" s="70">
        <f ca="1">IF(LEN('V1'!G48)=0, "",'V1'!G48)</f>
        <v>0</v>
      </c>
    </row>
    <row r="79" spans="2:8" x14ac:dyDescent="0.3">
      <c r="B79" s="70" t="s">
        <v>7</v>
      </c>
      <c r="C79" s="72" t="str">
        <f t="shared" si="8"/>
        <v>Type B</v>
      </c>
      <c r="D79" s="72" t="s">
        <v>27</v>
      </c>
      <c r="E79" s="72" t="str">
        <f t="shared" si="7"/>
        <v>생산년도@2029</v>
      </c>
      <c r="F79" s="70" t="str">
        <f>"장비나이@"&amp;'V1'!$A49</f>
        <v>장비나이@14</v>
      </c>
      <c r="G79" s="71">
        <f t="shared" ca="1" si="5"/>
        <v>0</v>
      </c>
      <c r="H79" s="70">
        <f ca="1">IF(LEN('V1'!G49)=0, "",'V1'!G49)</f>
        <v>0</v>
      </c>
    </row>
    <row r="80" spans="2:8" x14ac:dyDescent="0.3">
      <c r="B80" s="70" t="s">
        <v>7</v>
      </c>
      <c r="C80" s="72" t="str">
        <f t="shared" si="8"/>
        <v>Type B</v>
      </c>
      <c r="D80" s="72" t="s">
        <v>27</v>
      </c>
      <c r="E80" s="72" t="str">
        <f t="shared" si="7"/>
        <v>생산년도@2029</v>
      </c>
      <c r="F80" s="70" t="str">
        <f>"장비나이@"&amp;'V1'!$A50</f>
        <v>장비나이@15</v>
      </c>
      <c r="G80" s="71">
        <f t="shared" ca="1" si="5"/>
        <v>0</v>
      </c>
      <c r="H80" s="70">
        <f ca="1">IF(LEN('V1'!G50)=0, "",'V1'!G50)</f>
        <v>0</v>
      </c>
    </row>
    <row r="81" spans="2:8" x14ac:dyDescent="0.3">
      <c r="B81" s="70" t="s">
        <v>7</v>
      </c>
      <c r="C81" s="72" t="str">
        <f t="shared" si="8"/>
        <v>Type B</v>
      </c>
      <c r="D81" s="72" t="s">
        <v>27</v>
      </c>
      <c r="E81" s="72" t="str">
        <f t="shared" si="7"/>
        <v>생산년도@2029</v>
      </c>
      <c r="F81" s="70" t="str">
        <f>"장비나이@"&amp;'V1'!$C$35</f>
        <v>장비나이@예상 생산량</v>
      </c>
      <c r="G81" s="71">
        <f t="shared" ca="1" si="5"/>
        <v>77234</v>
      </c>
      <c r="H81" s="70">
        <f ca="1">IF(LEN('V1'!G35)=0, "",'V1'!G35)</f>
        <v>77234</v>
      </c>
    </row>
    <row r="82" spans="2:8" x14ac:dyDescent="0.3">
      <c r="B82" s="68" t="s">
        <v>7</v>
      </c>
      <c r="C82" s="72" t="str">
        <f t="shared" si="8"/>
        <v>Type B</v>
      </c>
      <c r="D82" s="68" t="s">
        <v>27</v>
      </c>
      <c r="E82" s="68" t="str">
        <f>"생산년도@"&amp;'V1'!$H$34</f>
        <v>생산년도@2030</v>
      </c>
      <c r="F82" s="68" t="str">
        <f>"장비나이@"&amp;'V1'!$A$36</f>
        <v>장비나이@1</v>
      </c>
      <c r="G82" s="69">
        <f t="shared" ca="1" si="5"/>
        <v>5893</v>
      </c>
      <c r="H82" s="68">
        <f ca="1">IF(LEN('V1'!H36)=0, "",'V1'!H36)</f>
        <v>5893</v>
      </c>
    </row>
    <row r="83" spans="2:8" x14ac:dyDescent="0.3">
      <c r="B83" s="70" t="s">
        <v>7</v>
      </c>
      <c r="C83" s="72" t="str">
        <f t="shared" si="8"/>
        <v>Type B</v>
      </c>
      <c r="D83" s="72" t="s">
        <v>27</v>
      </c>
      <c r="E83" s="72" t="str">
        <f>E82</f>
        <v>생산년도@2030</v>
      </c>
      <c r="F83" s="70" t="str">
        <f>"장비나이@"&amp;'V1'!$A$37</f>
        <v>장비나이@2</v>
      </c>
      <c r="G83" s="71">
        <f t="shared" ca="1" si="5"/>
        <v>19397</v>
      </c>
      <c r="H83" s="70">
        <f ca="1">IF(LEN('V1'!H37)=0, "",'V1'!H37)</f>
        <v>19397</v>
      </c>
    </row>
    <row r="84" spans="2:8" x14ac:dyDescent="0.3">
      <c r="B84" s="70" t="s">
        <v>7</v>
      </c>
      <c r="C84" s="72" t="str">
        <f t="shared" si="8"/>
        <v>Type B</v>
      </c>
      <c r="D84" s="72" t="s">
        <v>27</v>
      </c>
      <c r="E84" s="72" t="str">
        <f t="shared" ref="E84:E97" si="9">E83</f>
        <v>생산년도@2030</v>
      </c>
      <c r="F84" s="70" t="str">
        <f>"장비나이@"&amp;'V1'!$A$38</f>
        <v>장비나이@3</v>
      </c>
      <c r="G84" s="71">
        <f t="shared" ca="1" si="5"/>
        <v>1671</v>
      </c>
      <c r="H84" s="70">
        <f ca="1">IF(LEN('V1'!H38)=0, "",'V1'!H38)</f>
        <v>1671</v>
      </c>
    </row>
    <row r="85" spans="2:8" x14ac:dyDescent="0.3">
      <c r="B85" s="70" t="s">
        <v>7</v>
      </c>
      <c r="C85" s="72" t="str">
        <f t="shared" si="8"/>
        <v>Type B</v>
      </c>
      <c r="D85" s="72" t="s">
        <v>27</v>
      </c>
      <c r="E85" s="72" t="str">
        <f t="shared" si="9"/>
        <v>생산년도@2030</v>
      </c>
      <c r="F85" s="70" t="str">
        <f>"장비나이@"&amp;'V1'!$A$39</f>
        <v>장비나이@4</v>
      </c>
      <c r="G85" s="71">
        <f t="shared" ca="1" si="5"/>
        <v>5163</v>
      </c>
      <c r="H85" s="70">
        <f ca="1">IF(LEN('V1'!H39)=0, "",'V1'!H39)</f>
        <v>5163</v>
      </c>
    </row>
    <row r="86" spans="2:8" x14ac:dyDescent="0.3">
      <c r="B86" s="70" t="s">
        <v>7</v>
      </c>
      <c r="C86" s="72" t="str">
        <f t="shared" si="8"/>
        <v>Type B</v>
      </c>
      <c r="D86" s="72" t="s">
        <v>27</v>
      </c>
      <c r="E86" s="72" t="str">
        <f t="shared" si="9"/>
        <v>생산년도@2030</v>
      </c>
      <c r="F86" s="70" t="str">
        <f>"장비나이@"&amp;'V1'!$A$40</f>
        <v>장비나이@5</v>
      </c>
      <c r="G86" s="71">
        <f t="shared" ca="1" si="5"/>
        <v>14243</v>
      </c>
      <c r="H86" s="70">
        <f ca="1">IF(LEN('V1'!H40)=0, "",'V1'!H40)</f>
        <v>14243</v>
      </c>
    </row>
    <row r="87" spans="2:8" x14ac:dyDescent="0.3">
      <c r="B87" s="70" t="s">
        <v>7</v>
      </c>
      <c r="C87" s="72" t="str">
        <f t="shared" si="8"/>
        <v>Type B</v>
      </c>
      <c r="D87" s="72" t="s">
        <v>27</v>
      </c>
      <c r="E87" s="72" t="str">
        <f t="shared" si="9"/>
        <v>생산년도@2030</v>
      </c>
      <c r="F87" s="70" t="str">
        <f>"장비나이@"&amp;'V1'!$A$41</f>
        <v>장비나이@6</v>
      </c>
      <c r="G87" s="71">
        <f t="shared" ca="1" si="5"/>
        <v>4782</v>
      </c>
      <c r="H87" s="70">
        <f ca="1">IF(LEN('V1'!H41)=0, "",'V1'!H41)</f>
        <v>4782</v>
      </c>
    </row>
    <row r="88" spans="2:8" x14ac:dyDescent="0.3">
      <c r="B88" s="70" t="s">
        <v>7</v>
      </c>
      <c r="C88" s="72" t="str">
        <f t="shared" si="8"/>
        <v>Type B</v>
      </c>
      <c r="D88" s="72" t="s">
        <v>27</v>
      </c>
      <c r="E88" s="72" t="str">
        <f t="shared" si="9"/>
        <v>생산년도@2030</v>
      </c>
      <c r="F88" s="70" t="str">
        <f>"장비나이@"&amp;'V1'!$A$42</f>
        <v>장비나이@7</v>
      </c>
      <c r="G88" s="71">
        <f t="shared" ca="1" si="5"/>
        <v>2450</v>
      </c>
      <c r="H88" s="70">
        <f ca="1">IF(LEN('V1'!H42)=0, "",'V1'!H42)</f>
        <v>2450</v>
      </c>
    </row>
    <row r="89" spans="2:8" x14ac:dyDescent="0.3">
      <c r="B89" s="70" t="s">
        <v>7</v>
      </c>
      <c r="C89" s="72" t="str">
        <f t="shared" si="8"/>
        <v>Type B</v>
      </c>
      <c r="D89" s="72" t="s">
        <v>27</v>
      </c>
      <c r="E89" s="72" t="str">
        <f t="shared" si="9"/>
        <v>생산년도@2030</v>
      </c>
      <c r="F89" s="70" t="str">
        <f>"장비나이@"&amp;'V1'!$A$43</f>
        <v>장비나이@8</v>
      </c>
      <c r="G89" s="71">
        <f t="shared" ca="1" si="5"/>
        <v>3273</v>
      </c>
      <c r="H89" s="70">
        <f ca="1">IF(LEN('V1'!H43)=0, "",'V1'!H43)</f>
        <v>3273</v>
      </c>
    </row>
    <row r="90" spans="2:8" x14ac:dyDescent="0.3">
      <c r="B90" s="70" t="s">
        <v>7</v>
      </c>
      <c r="C90" s="72" t="str">
        <f t="shared" si="8"/>
        <v>Type B</v>
      </c>
      <c r="D90" s="72" t="s">
        <v>27</v>
      </c>
      <c r="E90" s="72" t="str">
        <f t="shared" si="9"/>
        <v>생산년도@2030</v>
      </c>
      <c r="F90" s="70" t="str">
        <f>"장비나이@"&amp;'V1'!$A$44</f>
        <v>장비나이@9</v>
      </c>
      <c r="G90" s="71">
        <f t="shared" ca="1" si="5"/>
        <v>2493</v>
      </c>
      <c r="H90" s="70">
        <f ca="1">IF(LEN('V1'!H44)=0, "",'V1'!H44)</f>
        <v>2493</v>
      </c>
    </row>
    <row r="91" spans="2:8" x14ac:dyDescent="0.3">
      <c r="B91" s="70" t="s">
        <v>7</v>
      </c>
      <c r="C91" s="72" t="str">
        <f t="shared" si="8"/>
        <v>Type B</v>
      </c>
      <c r="D91" s="72" t="s">
        <v>27</v>
      </c>
      <c r="E91" s="72" t="str">
        <f t="shared" si="9"/>
        <v>생산년도@2030</v>
      </c>
      <c r="F91" s="70" t="str">
        <f>"장비나이@"&amp;'V1'!$A$45</f>
        <v>장비나이@10</v>
      </c>
      <c r="G91" s="71">
        <f t="shared" ca="1" si="5"/>
        <v>6374</v>
      </c>
      <c r="H91" s="70">
        <f ca="1">IF(LEN('V1'!H45)=0, "",'V1'!H45)</f>
        <v>6374</v>
      </c>
    </row>
    <row r="92" spans="2:8" x14ac:dyDescent="0.3">
      <c r="B92" s="70" t="s">
        <v>7</v>
      </c>
      <c r="C92" s="72" t="str">
        <f t="shared" si="8"/>
        <v>Type B</v>
      </c>
      <c r="D92" s="72" t="s">
        <v>27</v>
      </c>
      <c r="E92" s="72" t="str">
        <f t="shared" si="9"/>
        <v>생산년도@2030</v>
      </c>
      <c r="F92" s="70" t="str">
        <f>"장비나이@"&amp;'V1'!$A$46</f>
        <v>장비나이@11</v>
      </c>
      <c r="G92" s="71">
        <f t="shared" ca="1" si="5"/>
        <v>3148</v>
      </c>
      <c r="H92" s="70">
        <f ca="1">IF(LEN('V1'!H46)=0, "",'V1'!H46)</f>
        <v>3148</v>
      </c>
    </row>
    <row r="93" spans="2:8" x14ac:dyDescent="0.3">
      <c r="B93" s="70" t="s">
        <v>7</v>
      </c>
      <c r="C93" s="72" t="str">
        <f t="shared" si="8"/>
        <v>Type B</v>
      </c>
      <c r="D93" s="72" t="s">
        <v>27</v>
      </c>
      <c r="E93" s="72" t="str">
        <f t="shared" si="9"/>
        <v>생산년도@2030</v>
      </c>
      <c r="F93" s="70" t="str">
        <f>"장비나이@"&amp;'V1'!$A$47</f>
        <v>장비나이@12</v>
      </c>
      <c r="G93" s="71">
        <f t="shared" ca="1" si="5"/>
        <v>0</v>
      </c>
      <c r="H93" s="70">
        <f ca="1">IF(LEN('V1'!H47)=0, "",'V1'!H47)</f>
        <v>0</v>
      </c>
    </row>
    <row r="94" spans="2:8" x14ac:dyDescent="0.3">
      <c r="B94" s="70" t="s">
        <v>7</v>
      </c>
      <c r="C94" s="72" t="str">
        <f t="shared" si="8"/>
        <v>Type B</v>
      </c>
      <c r="D94" s="72" t="s">
        <v>27</v>
      </c>
      <c r="E94" s="72" t="str">
        <f t="shared" si="9"/>
        <v>생산년도@2030</v>
      </c>
      <c r="F94" s="70" t="str">
        <f>"장비나이@"&amp;'V1'!$A$48</f>
        <v>장비나이@13</v>
      </c>
      <c r="G94" s="71">
        <f t="shared" ca="1" si="5"/>
        <v>0</v>
      </c>
      <c r="H94" s="70">
        <f ca="1">IF(LEN('V1'!H48)=0, "",'V1'!H48)</f>
        <v>0</v>
      </c>
    </row>
    <row r="95" spans="2:8" x14ac:dyDescent="0.3">
      <c r="B95" s="70" t="s">
        <v>7</v>
      </c>
      <c r="C95" s="72" t="str">
        <f t="shared" si="8"/>
        <v>Type B</v>
      </c>
      <c r="D95" s="72" t="s">
        <v>27</v>
      </c>
      <c r="E95" s="72" t="str">
        <f t="shared" si="9"/>
        <v>생산년도@2030</v>
      </c>
      <c r="F95" s="70" t="str">
        <f>"장비나이@"&amp;'V1'!$A$49</f>
        <v>장비나이@14</v>
      </c>
      <c r="G95" s="71">
        <f t="shared" ca="1" si="5"/>
        <v>0</v>
      </c>
      <c r="H95" s="70">
        <f ca="1">IF(LEN('V1'!H49)=0, "",'V1'!H49)</f>
        <v>0</v>
      </c>
    </row>
    <row r="96" spans="2:8" x14ac:dyDescent="0.3">
      <c r="B96" s="70" t="s">
        <v>7</v>
      </c>
      <c r="C96" s="72" t="str">
        <f t="shared" si="8"/>
        <v>Type B</v>
      </c>
      <c r="D96" s="72" t="s">
        <v>27</v>
      </c>
      <c r="E96" s="72" t="str">
        <f t="shared" si="9"/>
        <v>생산년도@2030</v>
      </c>
      <c r="F96" s="70" t="str">
        <f>"장비나이@"&amp;'V1'!$A$50</f>
        <v>장비나이@15</v>
      </c>
      <c r="G96" s="71">
        <f t="shared" ca="1" si="5"/>
        <v>0</v>
      </c>
      <c r="H96" s="70">
        <f ca="1">IF(LEN('V1'!H50)=0, "",'V1'!H50)</f>
        <v>0</v>
      </c>
    </row>
    <row r="97" spans="2:8" x14ac:dyDescent="0.3">
      <c r="B97" s="70" t="s">
        <v>7</v>
      </c>
      <c r="C97" s="72" t="str">
        <f t="shared" si="8"/>
        <v>Type B</v>
      </c>
      <c r="D97" s="72" t="s">
        <v>27</v>
      </c>
      <c r="E97" s="72" t="str">
        <f t="shared" si="9"/>
        <v>생산년도@2030</v>
      </c>
      <c r="F97" s="70" t="str">
        <f>"장비나이@"&amp;'V1'!$C$35</f>
        <v>장비나이@예상 생산량</v>
      </c>
      <c r="G97" s="71">
        <f t="shared" ca="1" si="5"/>
        <v>68887</v>
      </c>
      <c r="H97" s="70">
        <f ca="1">IF(LEN('V1'!H35)=0, "",'V1'!H35)</f>
        <v>68887</v>
      </c>
    </row>
    <row r="98" spans="2:8" x14ac:dyDescent="0.3">
      <c r="B98" s="68" t="s">
        <v>7</v>
      </c>
      <c r="C98" s="72" t="str">
        <f t="shared" si="8"/>
        <v>Type B</v>
      </c>
      <c r="D98" s="68" t="s">
        <v>35</v>
      </c>
      <c r="E98" s="3" t="str">
        <f>"가동수익년도@"&amp;'V1'!$M$34</f>
        <v>가동수익년도@2026</v>
      </c>
      <c r="F98" s="68" t="str">
        <f>"장비나이@"&amp;'V1'!$A$36</f>
        <v>장비나이@1</v>
      </c>
      <c r="G98" s="69">
        <f t="shared" ca="1" si="5"/>
        <v>3045648</v>
      </c>
      <c r="H98" s="68">
        <f ca="1">IF(LEN('V1'!M36)=0, "",'V1'!M36)</f>
        <v>3045648</v>
      </c>
    </row>
    <row r="99" spans="2:8" x14ac:dyDescent="0.3">
      <c r="B99" s="70" t="s">
        <v>7</v>
      </c>
      <c r="C99" s="72" t="str">
        <f t="shared" si="8"/>
        <v>Type B</v>
      </c>
      <c r="D99" s="72" t="s">
        <v>35</v>
      </c>
      <c r="E99" t="str">
        <f>E98</f>
        <v>가동수익년도@2026</v>
      </c>
      <c r="F99" s="70" t="str">
        <f>"장비나이@"&amp;'V1'!$A$37</f>
        <v>장비나이@2</v>
      </c>
      <c r="G99" s="71">
        <f t="shared" ca="1" si="5"/>
        <v>475508</v>
      </c>
      <c r="H99" s="70">
        <f ca="1">IF(LEN('V1'!M37)=0, "",'V1'!M37)</f>
        <v>475508</v>
      </c>
    </row>
    <row r="100" spans="2:8" x14ac:dyDescent="0.3">
      <c r="B100" s="70" t="s">
        <v>7</v>
      </c>
      <c r="C100" s="72" t="str">
        <f t="shared" si="8"/>
        <v>Type B</v>
      </c>
      <c r="D100" s="72" t="s">
        <v>35</v>
      </c>
      <c r="E100" t="str">
        <f t="shared" ref="E100:E113" si="10">E99</f>
        <v>가동수익년도@2026</v>
      </c>
      <c r="F100" s="70" t="str">
        <f>"장비나이@"&amp;'V1'!$A$38</f>
        <v>장비나이@3</v>
      </c>
      <c r="G100" s="71">
        <f t="shared" ca="1" si="5"/>
        <v>1905456</v>
      </c>
      <c r="H100" s="70">
        <f ca="1">IF(LEN('V1'!M38)=0, "",'V1'!M38)</f>
        <v>1905456</v>
      </c>
    </row>
    <row r="101" spans="2:8" x14ac:dyDescent="0.3">
      <c r="B101" s="70" t="s">
        <v>7</v>
      </c>
      <c r="C101" s="72" t="str">
        <f t="shared" si="8"/>
        <v>Type B</v>
      </c>
      <c r="D101" s="72" t="s">
        <v>35</v>
      </c>
      <c r="E101" t="str">
        <f t="shared" si="10"/>
        <v>가동수익년도@2026</v>
      </c>
      <c r="F101" s="70" t="str">
        <f>"장비나이@"&amp;'V1'!$A$39</f>
        <v>장비나이@4</v>
      </c>
      <c r="G101" s="71">
        <f t="shared" ca="1" si="5"/>
        <v>1786258</v>
      </c>
      <c r="H101" s="70">
        <f ca="1">IF(LEN('V1'!M39)=0, "",'V1'!M39)</f>
        <v>1786258</v>
      </c>
    </row>
    <row r="102" spans="2:8" x14ac:dyDescent="0.3">
      <c r="B102" s="70" t="s">
        <v>7</v>
      </c>
      <c r="C102" s="72" t="str">
        <f t="shared" si="8"/>
        <v>Type B</v>
      </c>
      <c r="D102" s="72" t="s">
        <v>35</v>
      </c>
      <c r="E102" t="str">
        <f t="shared" si="10"/>
        <v>가동수익년도@2026</v>
      </c>
      <c r="F102" s="70" t="str">
        <f>"장비나이@"&amp;'V1'!$A$40</f>
        <v>장비나이@5</v>
      </c>
      <c r="G102" s="71">
        <f t="shared" ca="1" si="5"/>
        <v>1261102</v>
      </c>
      <c r="H102" s="70">
        <f ca="1">IF(LEN('V1'!M40)=0, "",'V1'!M40)</f>
        <v>1261102</v>
      </c>
    </row>
    <row r="103" spans="2:8" x14ac:dyDescent="0.3">
      <c r="B103" s="70" t="s">
        <v>7</v>
      </c>
      <c r="C103" s="72" t="str">
        <f t="shared" si="8"/>
        <v>Type B</v>
      </c>
      <c r="D103" s="72" t="s">
        <v>35</v>
      </c>
      <c r="E103" t="str">
        <f t="shared" si="10"/>
        <v>가동수익년도@2026</v>
      </c>
      <c r="F103" s="70" t="str">
        <f>"장비나이@"&amp;'V1'!$A$41</f>
        <v>장비나이@6</v>
      </c>
      <c r="G103" s="71">
        <f t="shared" ca="1" si="5"/>
        <v>4150958</v>
      </c>
      <c r="H103" s="70">
        <f ca="1">IF(LEN('V1'!M41)=0, "",'V1'!M41)</f>
        <v>4150958</v>
      </c>
    </row>
    <row r="104" spans="2:8" x14ac:dyDescent="0.3">
      <c r="B104" s="70" t="s">
        <v>7</v>
      </c>
      <c r="C104" s="72" t="str">
        <f t="shared" si="8"/>
        <v>Type B</v>
      </c>
      <c r="D104" s="72" t="s">
        <v>35</v>
      </c>
      <c r="E104" t="str">
        <f t="shared" si="10"/>
        <v>가동수익년도@2026</v>
      </c>
      <c r="F104" s="70" t="str">
        <f>"장비나이@"&amp;'V1'!$A$42</f>
        <v>장비나이@7</v>
      </c>
      <c r="G104" s="71">
        <f t="shared" ca="1" si="5"/>
        <v>357594</v>
      </c>
      <c r="H104" s="70">
        <f ca="1">IF(LEN('V1'!M42)=0, "",'V1'!M42)</f>
        <v>357594</v>
      </c>
    </row>
    <row r="105" spans="2:8" x14ac:dyDescent="0.3">
      <c r="B105" s="70" t="s">
        <v>7</v>
      </c>
      <c r="C105" s="72" t="str">
        <f t="shared" si="8"/>
        <v>Type B</v>
      </c>
      <c r="D105" s="72" t="s">
        <v>35</v>
      </c>
      <c r="E105" t="str">
        <f t="shared" si="10"/>
        <v>가동수익년도@2026</v>
      </c>
      <c r="F105" s="70" t="str">
        <f>"장비나이@"&amp;'V1'!$A$43</f>
        <v>장비나이@8</v>
      </c>
      <c r="G105" s="71">
        <f t="shared" ca="1" si="5"/>
        <v>1104882</v>
      </c>
      <c r="H105" s="70">
        <f ca="1">IF(LEN('V1'!M43)=0, "",'V1'!M43)</f>
        <v>1104882</v>
      </c>
    </row>
    <row r="106" spans="2:8" x14ac:dyDescent="0.3">
      <c r="B106" s="70" t="s">
        <v>7</v>
      </c>
      <c r="C106" s="72" t="str">
        <f t="shared" si="8"/>
        <v>Type B</v>
      </c>
      <c r="D106" s="72" t="s">
        <v>35</v>
      </c>
      <c r="E106" t="str">
        <f t="shared" si="10"/>
        <v>가동수익년도@2026</v>
      </c>
      <c r="F106" s="70" t="str">
        <f>"장비나이@"&amp;'V1'!$A$44</f>
        <v>장비나이@9</v>
      </c>
      <c r="G106" s="71">
        <f t="shared" ca="1" si="5"/>
        <v>3048002</v>
      </c>
      <c r="H106" s="70">
        <f ca="1">IF(LEN('V1'!M44)=0, "",'V1'!M44)</f>
        <v>3048002</v>
      </c>
    </row>
    <row r="107" spans="2:8" x14ac:dyDescent="0.3">
      <c r="B107" s="70" t="s">
        <v>7</v>
      </c>
      <c r="C107" s="72" t="str">
        <f t="shared" si="8"/>
        <v>Type B</v>
      </c>
      <c r="D107" s="72" t="s">
        <v>35</v>
      </c>
      <c r="E107" t="str">
        <f t="shared" si="10"/>
        <v>가동수익년도@2026</v>
      </c>
      <c r="F107" s="70" t="str">
        <f>"장비나이@"&amp;'V1'!$A$45</f>
        <v>장비나이@10</v>
      </c>
      <c r="G107" s="71">
        <f t="shared" ca="1" si="5"/>
        <v>1023348</v>
      </c>
      <c r="H107" s="70">
        <f ca="1">IF(LEN('V1'!M45)=0, "",'V1'!M45)</f>
        <v>1023348</v>
      </c>
    </row>
    <row r="108" spans="2:8" x14ac:dyDescent="0.3">
      <c r="B108" s="70" t="s">
        <v>7</v>
      </c>
      <c r="C108" s="72" t="str">
        <f t="shared" si="8"/>
        <v>Type B</v>
      </c>
      <c r="D108" s="72" t="s">
        <v>35</v>
      </c>
      <c r="E108" t="str">
        <f t="shared" si="10"/>
        <v>가동수익년도@2026</v>
      </c>
      <c r="F108" s="70" t="str">
        <f>"장비나이@"&amp;'V1'!$A$46</f>
        <v>장비나이@11</v>
      </c>
      <c r="G108" s="71">
        <f t="shared" ca="1" si="5"/>
        <v>524300</v>
      </c>
      <c r="H108" s="70">
        <f ca="1">IF(LEN('V1'!M46)=0, "",'V1'!M46)</f>
        <v>524300</v>
      </c>
    </row>
    <row r="109" spans="2:8" x14ac:dyDescent="0.3">
      <c r="B109" s="70" t="s">
        <v>7</v>
      </c>
      <c r="C109" s="72" t="str">
        <f t="shared" si="8"/>
        <v>Type B</v>
      </c>
      <c r="D109" s="72" t="s">
        <v>35</v>
      </c>
      <c r="E109" t="str">
        <f t="shared" si="10"/>
        <v>가동수익년도@2026</v>
      </c>
      <c r="F109" s="70" t="str">
        <f>"장비나이@"&amp;'V1'!$A$47</f>
        <v>장비나이@12</v>
      </c>
      <c r="G109" s="71">
        <f t="shared" ca="1" si="5"/>
        <v>700422</v>
      </c>
      <c r="H109" s="70">
        <f ca="1">IF(LEN('V1'!M47)=0, "",'V1'!M47)</f>
        <v>700422</v>
      </c>
    </row>
    <row r="110" spans="2:8" x14ac:dyDescent="0.3">
      <c r="B110" s="70" t="s">
        <v>7</v>
      </c>
      <c r="C110" s="72" t="str">
        <f t="shared" si="8"/>
        <v>Type B</v>
      </c>
      <c r="D110" s="72" t="s">
        <v>35</v>
      </c>
      <c r="E110" t="str">
        <f t="shared" si="10"/>
        <v>가동수익년도@2026</v>
      </c>
      <c r="F110" s="70" t="str">
        <f>"장비나이@"&amp;'V1'!$A$48</f>
        <v>장비나이@13</v>
      </c>
      <c r="G110" s="71">
        <f t="shared" ca="1" si="5"/>
        <v>533502</v>
      </c>
      <c r="H110" s="70">
        <f ca="1">IF(LEN('V1'!M48)=0, "",'V1'!M48)</f>
        <v>533502</v>
      </c>
    </row>
    <row r="111" spans="2:8" x14ac:dyDescent="0.3">
      <c r="B111" s="70" t="s">
        <v>7</v>
      </c>
      <c r="C111" s="72" t="str">
        <f t="shared" si="8"/>
        <v>Type B</v>
      </c>
      <c r="D111" s="72" t="s">
        <v>35</v>
      </c>
      <c r="E111" t="str">
        <f t="shared" si="10"/>
        <v>가동수익년도@2026</v>
      </c>
      <c r="F111" s="70" t="str">
        <f>"장비나이@"&amp;'V1'!$A$49</f>
        <v>장비나이@14</v>
      </c>
      <c r="G111" s="71">
        <f t="shared" ca="1" si="5"/>
        <v>1364036</v>
      </c>
      <c r="H111" s="70">
        <f ca="1">IF(LEN('V1'!M49)=0, "",'V1'!M49)</f>
        <v>1364035.9999999998</v>
      </c>
    </row>
    <row r="112" spans="2:8" x14ac:dyDescent="0.3">
      <c r="B112" s="70" t="s">
        <v>7</v>
      </c>
      <c r="C112" s="72" t="str">
        <f t="shared" si="8"/>
        <v>Type B</v>
      </c>
      <c r="D112" s="72" t="s">
        <v>35</v>
      </c>
      <c r="E112" t="str">
        <f t="shared" si="10"/>
        <v>가동수익년도@2026</v>
      </c>
      <c r="F112" s="70" t="str">
        <f>"장비나이@"&amp;'V1'!$A$50</f>
        <v>장비나이@15</v>
      </c>
      <c r="G112" s="71">
        <f t="shared" ca="1" si="5"/>
        <v>673672</v>
      </c>
      <c r="H112" s="70">
        <f ca="1">IF(LEN('V1'!M50)=0, "",'V1'!M50)</f>
        <v>673672</v>
      </c>
    </row>
    <row r="113" spans="2:8" x14ac:dyDescent="0.3">
      <c r="B113" s="70" t="s">
        <v>7</v>
      </c>
      <c r="C113" s="72" t="str">
        <f t="shared" si="8"/>
        <v>Type B</v>
      </c>
      <c r="D113" s="72" t="s">
        <v>35</v>
      </c>
      <c r="E113" t="str">
        <f t="shared" si="10"/>
        <v>가동수익년도@2026</v>
      </c>
      <c r="F113" s="70" t="str">
        <f>"장비나이@"&amp;'V1'!$L$35</f>
        <v>장비나이@예상 가동수익</v>
      </c>
      <c r="G113" s="71">
        <f t="shared" ca="1" si="5"/>
        <v>21954688</v>
      </c>
      <c r="H113" s="70">
        <f ca="1">IF(LEN('V1'!M35)=0, "",'V1'!M35)</f>
        <v>21954688</v>
      </c>
    </row>
    <row r="114" spans="2:8" x14ac:dyDescent="0.3">
      <c r="B114" s="68" t="s">
        <v>7</v>
      </c>
      <c r="C114" s="72" t="str">
        <f t="shared" si="8"/>
        <v>Type B</v>
      </c>
      <c r="D114" s="68" t="s">
        <v>35</v>
      </c>
      <c r="E114" s="3" t="str">
        <f>"가동수익년도@"&amp;'V1'!$N$34</f>
        <v>가동수익년도@2027</v>
      </c>
      <c r="F114" s="68" t="str">
        <f>"장비나이@"&amp;'V1'!$A$36</f>
        <v>장비나이@1</v>
      </c>
      <c r="G114" s="69">
        <f t="shared" ca="1" si="5"/>
        <v>446622</v>
      </c>
      <c r="H114" s="68">
        <f ca="1">IF(LEN('V1'!N36)=0, "",'V1'!N36)</f>
        <v>446622</v>
      </c>
    </row>
    <row r="115" spans="2:8" x14ac:dyDescent="0.3">
      <c r="B115" s="70" t="s">
        <v>7</v>
      </c>
      <c r="C115" s="72" t="str">
        <f t="shared" si="8"/>
        <v>Type B</v>
      </c>
      <c r="D115" s="72" t="s">
        <v>35</v>
      </c>
      <c r="E115" t="str">
        <f>E114</f>
        <v>가동수익년도@2027</v>
      </c>
      <c r="F115" s="70" t="str">
        <f>"장비나이@"&amp;'V1'!$A$37</f>
        <v>장비나이@2</v>
      </c>
      <c r="G115" s="71">
        <f t="shared" ref="G115:G177" ca="1" si="11">IFERROR(IF(H115="", "", _xlfn.NUMBERVALUE(H115)),"")</f>
        <v>1789704</v>
      </c>
      <c r="H115" s="70">
        <f ca="1">IF(LEN('V1'!N37)=0, "",'V1'!N37)</f>
        <v>1789703.9999999995</v>
      </c>
    </row>
    <row r="116" spans="2:8" x14ac:dyDescent="0.3">
      <c r="B116" s="70" t="s">
        <v>7</v>
      </c>
      <c r="C116" s="72" t="str">
        <f t="shared" si="8"/>
        <v>Type B</v>
      </c>
      <c r="D116" s="72" t="s">
        <v>35</v>
      </c>
      <c r="E116" t="str">
        <f t="shared" ref="E116:E129" si="12">E115</f>
        <v>가동수익년도@2027</v>
      </c>
      <c r="F116" s="70" t="str">
        <f>"장비나이@"&amp;'V1'!$A$38</f>
        <v>장비나이@3</v>
      </c>
      <c r="G116" s="71">
        <f t="shared" ca="1" si="11"/>
        <v>1677747</v>
      </c>
      <c r="H116" s="70">
        <f ca="1">IF(LEN('V1'!N38)=0, "",'V1'!N38)</f>
        <v>1677747</v>
      </c>
    </row>
    <row r="117" spans="2:8" x14ac:dyDescent="0.3">
      <c r="B117" s="70" t="s">
        <v>7</v>
      </c>
      <c r="C117" s="72" t="str">
        <f t="shared" si="8"/>
        <v>Type B</v>
      </c>
      <c r="D117" s="72" t="s">
        <v>35</v>
      </c>
      <c r="E117" t="str">
        <f t="shared" si="12"/>
        <v>가동수익년도@2027</v>
      </c>
      <c r="F117" s="70" t="str">
        <f>"장비나이@"&amp;'V1'!$A$39</f>
        <v>장비나이@4</v>
      </c>
      <c r="G117" s="71">
        <f t="shared" ca="1" si="11"/>
        <v>1184493</v>
      </c>
      <c r="H117" s="70">
        <f ca="1">IF(LEN('V1'!N39)=0, "",'V1'!N39)</f>
        <v>1184493</v>
      </c>
    </row>
    <row r="118" spans="2:8" x14ac:dyDescent="0.3">
      <c r="B118" s="70" t="s">
        <v>7</v>
      </c>
      <c r="C118" s="72" t="str">
        <f t="shared" si="8"/>
        <v>Type B</v>
      </c>
      <c r="D118" s="72" t="s">
        <v>35</v>
      </c>
      <c r="E118" t="str">
        <f t="shared" si="12"/>
        <v>가동수익년도@2027</v>
      </c>
      <c r="F118" s="70" t="str">
        <f>"장비나이@"&amp;'V1'!$A$40</f>
        <v>장비나이@5</v>
      </c>
      <c r="G118" s="71">
        <f t="shared" ca="1" si="11"/>
        <v>3898797</v>
      </c>
      <c r="H118" s="70">
        <f ca="1">IF(LEN('V1'!N40)=0, "",'V1'!N40)</f>
        <v>3898797</v>
      </c>
    </row>
    <row r="119" spans="2:8" x14ac:dyDescent="0.3">
      <c r="B119" s="70" t="s">
        <v>7</v>
      </c>
      <c r="C119" s="72" t="str">
        <f t="shared" si="8"/>
        <v>Type B</v>
      </c>
      <c r="D119" s="72" t="s">
        <v>35</v>
      </c>
      <c r="E119" t="str">
        <f t="shared" si="12"/>
        <v>가동수익년도@2027</v>
      </c>
      <c r="F119" s="70" t="str">
        <f>"장비나이@"&amp;'V1'!$A$41</f>
        <v>장비나이@6</v>
      </c>
      <c r="G119" s="71">
        <f t="shared" ca="1" si="11"/>
        <v>335871</v>
      </c>
      <c r="H119" s="70">
        <f ca="1">IF(LEN('V1'!N41)=0, "",'V1'!N41)</f>
        <v>335870.99999999994</v>
      </c>
    </row>
    <row r="120" spans="2:8" x14ac:dyDescent="0.3">
      <c r="B120" s="70" t="s">
        <v>7</v>
      </c>
      <c r="C120" s="72" t="str">
        <f t="shared" si="8"/>
        <v>Type B</v>
      </c>
      <c r="D120" s="72" t="s">
        <v>35</v>
      </c>
      <c r="E120" t="str">
        <f t="shared" si="12"/>
        <v>가동수익년도@2027</v>
      </c>
      <c r="F120" s="70" t="str">
        <f>"장비나이@"&amp;'V1'!$A$42</f>
        <v>장비나이@7</v>
      </c>
      <c r="G120" s="71">
        <f t="shared" ca="1" si="11"/>
        <v>1037763</v>
      </c>
      <c r="H120" s="70">
        <f ca="1">IF(LEN('V1'!N42)=0, "",'V1'!N42)</f>
        <v>1037763</v>
      </c>
    </row>
    <row r="121" spans="2:8" x14ac:dyDescent="0.3">
      <c r="B121" s="70" t="s">
        <v>7</v>
      </c>
      <c r="C121" s="72" t="str">
        <f t="shared" si="8"/>
        <v>Type B</v>
      </c>
      <c r="D121" s="72" t="s">
        <v>35</v>
      </c>
      <c r="E121" t="str">
        <f t="shared" si="12"/>
        <v>가동수익년도@2027</v>
      </c>
      <c r="F121" s="70" t="str">
        <f>"장비나이@"&amp;'V1'!$A$43</f>
        <v>장비나이@8</v>
      </c>
      <c r="G121" s="71">
        <f t="shared" ca="1" si="11"/>
        <v>2862843</v>
      </c>
      <c r="H121" s="70">
        <f ca="1">IF(LEN('V1'!N43)=0, "",'V1'!N43)</f>
        <v>2862842.9999999995</v>
      </c>
    </row>
    <row r="122" spans="2:8" x14ac:dyDescent="0.3">
      <c r="B122" s="70" t="s">
        <v>7</v>
      </c>
      <c r="C122" s="72" t="str">
        <f t="shared" si="8"/>
        <v>Type B</v>
      </c>
      <c r="D122" s="72" t="s">
        <v>35</v>
      </c>
      <c r="E122" t="str">
        <f t="shared" si="12"/>
        <v>가동수익년도@2027</v>
      </c>
      <c r="F122" s="70" t="str">
        <f>"장비나이@"&amp;'V1'!$A$44</f>
        <v>장비나이@9</v>
      </c>
      <c r="G122" s="71">
        <f t="shared" ca="1" si="11"/>
        <v>961182</v>
      </c>
      <c r="H122" s="70">
        <f ca="1">IF(LEN('V1'!N44)=0, "",'V1'!N44)</f>
        <v>961182</v>
      </c>
    </row>
    <row r="123" spans="2:8" x14ac:dyDescent="0.3">
      <c r="B123" s="70" t="s">
        <v>7</v>
      </c>
      <c r="C123" s="72" t="str">
        <f t="shared" si="8"/>
        <v>Type B</v>
      </c>
      <c r="D123" s="72" t="s">
        <v>35</v>
      </c>
      <c r="E123" t="str">
        <f t="shared" si="12"/>
        <v>가동수익년도@2027</v>
      </c>
      <c r="F123" s="70" t="str">
        <f>"장비나이@"&amp;'V1'!$A$45</f>
        <v>장비나이@10</v>
      </c>
      <c r="G123" s="71">
        <f t="shared" ca="1" si="11"/>
        <v>492450</v>
      </c>
      <c r="H123" s="70">
        <f ca="1">IF(LEN('V1'!N45)=0, "",'V1'!N45)</f>
        <v>492450</v>
      </c>
    </row>
    <row r="124" spans="2:8" x14ac:dyDescent="0.3">
      <c r="B124" s="70" t="s">
        <v>7</v>
      </c>
      <c r="C124" s="72" t="str">
        <f t="shared" si="8"/>
        <v>Type B</v>
      </c>
      <c r="D124" s="72" t="s">
        <v>35</v>
      </c>
      <c r="E124" t="str">
        <f t="shared" si="12"/>
        <v>가동수익년도@2027</v>
      </c>
      <c r="F124" s="70" t="str">
        <f>"장비나이@"&amp;'V1'!$A$46</f>
        <v>장비나이@11</v>
      </c>
      <c r="G124" s="71">
        <f t="shared" ca="1" si="11"/>
        <v>657873</v>
      </c>
      <c r="H124" s="70">
        <f ca="1">IF(LEN('V1'!N46)=0, "",'V1'!N46)</f>
        <v>657873</v>
      </c>
    </row>
    <row r="125" spans="2:8" x14ac:dyDescent="0.3">
      <c r="B125" s="70" t="s">
        <v>7</v>
      </c>
      <c r="C125" s="72" t="str">
        <f t="shared" si="8"/>
        <v>Type B</v>
      </c>
      <c r="D125" s="72" t="s">
        <v>35</v>
      </c>
      <c r="E125" t="str">
        <f t="shared" si="12"/>
        <v>가동수익년도@2027</v>
      </c>
      <c r="F125" s="70" t="str">
        <f>"장비나이@"&amp;'V1'!$A$47</f>
        <v>장비나이@12</v>
      </c>
      <c r="G125" s="71">
        <f t="shared" ca="1" si="11"/>
        <v>501093</v>
      </c>
      <c r="H125" s="70">
        <f ca="1">IF(LEN('V1'!N47)=0, "",'V1'!N47)</f>
        <v>501093</v>
      </c>
    </row>
    <row r="126" spans="2:8" x14ac:dyDescent="0.3">
      <c r="B126" s="70" t="s">
        <v>7</v>
      </c>
      <c r="C126" s="72" t="str">
        <f t="shared" si="8"/>
        <v>Type B</v>
      </c>
      <c r="D126" s="72" t="s">
        <v>35</v>
      </c>
      <c r="E126" t="str">
        <f t="shared" si="12"/>
        <v>가동수익년도@2027</v>
      </c>
      <c r="F126" s="70" t="str">
        <f>"장비나이@"&amp;'V1'!$A$48</f>
        <v>장비나이@13</v>
      </c>
      <c r="G126" s="71">
        <f t="shared" ca="1" si="11"/>
        <v>1281174</v>
      </c>
      <c r="H126" s="70">
        <f ca="1">IF(LEN('V1'!N48)=0, "",'V1'!N48)</f>
        <v>1281174</v>
      </c>
    </row>
    <row r="127" spans="2:8" x14ac:dyDescent="0.3">
      <c r="B127" s="70" t="s">
        <v>7</v>
      </c>
      <c r="C127" s="72" t="str">
        <f t="shared" si="8"/>
        <v>Type B</v>
      </c>
      <c r="D127" s="72" t="s">
        <v>35</v>
      </c>
      <c r="E127" t="str">
        <f t="shared" si="12"/>
        <v>가동수익년도@2027</v>
      </c>
      <c r="F127" s="70" t="str">
        <f>"장비나이@"&amp;'V1'!$A$49</f>
        <v>장비나이@14</v>
      </c>
      <c r="G127" s="71">
        <f t="shared" ca="1" si="11"/>
        <v>632748</v>
      </c>
      <c r="H127" s="70">
        <f ca="1">IF(LEN('V1'!N49)=0, "",'V1'!N49)</f>
        <v>632748</v>
      </c>
    </row>
    <row r="128" spans="2:8" x14ac:dyDescent="0.3">
      <c r="B128" s="70" t="s">
        <v>7</v>
      </c>
      <c r="C128" s="72" t="str">
        <f t="shared" si="8"/>
        <v>Type B</v>
      </c>
      <c r="D128" s="72" t="s">
        <v>35</v>
      </c>
      <c r="E128" t="str">
        <f t="shared" si="12"/>
        <v>가동수익년도@2027</v>
      </c>
      <c r="F128" s="70" t="str">
        <f>"장비나이@"&amp;'V1'!$A$50</f>
        <v>장비나이@15</v>
      </c>
      <c r="G128" s="71">
        <f t="shared" ca="1" si="11"/>
        <v>0</v>
      </c>
      <c r="H128" s="70">
        <f ca="1">IF(LEN('V1'!N50)=0, "",'V1'!N50)</f>
        <v>0</v>
      </c>
    </row>
    <row r="129" spans="2:8" x14ac:dyDescent="0.3">
      <c r="B129" s="70" t="s">
        <v>7</v>
      </c>
      <c r="C129" s="72" t="str">
        <f t="shared" si="8"/>
        <v>Type B</v>
      </c>
      <c r="D129" s="72" t="s">
        <v>35</v>
      </c>
      <c r="E129" t="str">
        <f t="shared" si="12"/>
        <v>가동수익년도@2027</v>
      </c>
      <c r="F129" s="70" t="str">
        <f>"장비나이@"&amp;'V1'!$L$35</f>
        <v>장비나이@예상 가동수익</v>
      </c>
      <c r="G129" s="71">
        <f t="shared" ca="1" si="11"/>
        <v>17760360</v>
      </c>
      <c r="H129" s="70">
        <f ca="1">IF(LEN('V1'!N35)=0, "",'V1'!N35)</f>
        <v>17760360</v>
      </c>
    </row>
    <row r="130" spans="2:8" x14ac:dyDescent="0.3">
      <c r="B130" s="68" t="s">
        <v>7</v>
      </c>
      <c r="C130" s="72" t="str">
        <f t="shared" si="8"/>
        <v>Type B</v>
      </c>
      <c r="D130" s="68" t="s">
        <v>35</v>
      </c>
      <c r="E130" s="3" t="str">
        <f>"가동수익년도@"&amp;'V1'!$O$34</f>
        <v>가동수익년도@2028</v>
      </c>
      <c r="F130" s="68" t="str">
        <f>"장비나이@"&amp;'V1'!$A$36</f>
        <v>장비나이@1</v>
      </c>
      <c r="G130" s="69">
        <f t="shared" ca="1" si="11"/>
        <v>1584912</v>
      </c>
      <c r="H130" s="68">
        <f ca="1">IF(LEN('V1'!O36)=0, "",'V1'!O36)</f>
        <v>1584912</v>
      </c>
    </row>
    <row r="131" spans="2:8" x14ac:dyDescent="0.3">
      <c r="B131" s="70" t="s">
        <v>7</v>
      </c>
      <c r="C131" s="72" t="str">
        <f t="shared" si="8"/>
        <v>Type B</v>
      </c>
      <c r="D131" s="72" t="s">
        <v>35</v>
      </c>
      <c r="E131" t="str">
        <f>E130</f>
        <v>가동수익년도@2028</v>
      </c>
      <c r="F131" s="70" t="str">
        <f>"장비나이@"&amp;'V1'!$A$37</f>
        <v>장비나이@2</v>
      </c>
      <c r="G131" s="71">
        <f t="shared" ca="1" si="11"/>
        <v>1485766</v>
      </c>
      <c r="H131" s="70">
        <f ca="1">IF(LEN('V1'!O37)=0, "",'V1'!O37)</f>
        <v>1485766</v>
      </c>
    </row>
    <row r="132" spans="2:8" x14ac:dyDescent="0.3">
      <c r="B132" s="70" t="s">
        <v>7</v>
      </c>
      <c r="C132" s="72" t="str">
        <f t="shared" si="8"/>
        <v>Type B</v>
      </c>
      <c r="D132" s="72" t="s">
        <v>35</v>
      </c>
      <c r="E132" t="str">
        <f t="shared" ref="E132:E145" si="13">E131</f>
        <v>가동수익년도@2028</v>
      </c>
      <c r="F132" s="70" t="str">
        <f>"장비나이@"&amp;'V1'!$A$38</f>
        <v>장비나이@3</v>
      </c>
      <c r="G132" s="71">
        <f t="shared" ca="1" si="11"/>
        <v>1048954</v>
      </c>
      <c r="H132" s="70">
        <f ca="1">IF(LEN('V1'!O38)=0, "",'V1'!O38)</f>
        <v>1048954</v>
      </c>
    </row>
    <row r="133" spans="2:8" x14ac:dyDescent="0.3">
      <c r="B133" s="70" t="s">
        <v>7</v>
      </c>
      <c r="C133" s="72" t="str">
        <f t="shared" ref="C133:C177" si="14">C132</f>
        <v>Type B</v>
      </c>
      <c r="D133" s="72" t="s">
        <v>35</v>
      </c>
      <c r="E133" t="str">
        <f t="shared" si="13"/>
        <v>가동수익년도@2028</v>
      </c>
      <c r="F133" s="70" t="str">
        <f>"장비나이@"&amp;'V1'!$A$39</f>
        <v>장비나이@4</v>
      </c>
      <c r="G133" s="71">
        <f t="shared" ca="1" si="11"/>
        <v>3452666</v>
      </c>
      <c r="H133" s="70">
        <f ca="1">IF(LEN('V1'!O39)=0, "",'V1'!O39)</f>
        <v>3452666</v>
      </c>
    </row>
    <row r="134" spans="2:8" x14ac:dyDescent="0.3">
      <c r="B134" s="70" t="s">
        <v>7</v>
      </c>
      <c r="C134" s="72" t="str">
        <f t="shared" si="14"/>
        <v>Type B</v>
      </c>
      <c r="D134" s="72" t="s">
        <v>35</v>
      </c>
      <c r="E134" t="str">
        <f t="shared" si="13"/>
        <v>가동수익년도@2028</v>
      </c>
      <c r="F134" s="70" t="str">
        <f>"장비나이@"&amp;'V1'!$A$40</f>
        <v>장비나이@5</v>
      </c>
      <c r="G134" s="71">
        <f t="shared" ca="1" si="11"/>
        <v>297438</v>
      </c>
      <c r="H134" s="70">
        <f ca="1">IF(LEN('V1'!O40)=0, "",'V1'!O40)</f>
        <v>297437.99999999994</v>
      </c>
    </row>
    <row r="135" spans="2:8" x14ac:dyDescent="0.3">
      <c r="B135" s="70" t="s">
        <v>7</v>
      </c>
      <c r="C135" s="72" t="str">
        <f t="shared" si="14"/>
        <v>Type B</v>
      </c>
      <c r="D135" s="72" t="s">
        <v>35</v>
      </c>
      <c r="E135" t="str">
        <f t="shared" si="13"/>
        <v>가동수익년도@2028</v>
      </c>
      <c r="F135" s="70" t="str">
        <f>"장비나이@"&amp;'V1'!$A$41</f>
        <v>장비나이@6</v>
      </c>
      <c r="G135" s="71">
        <f t="shared" ca="1" si="11"/>
        <v>919014</v>
      </c>
      <c r="H135" s="70">
        <f ca="1">IF(LEN('V1'!O41)=0, "",'V1'!O41)</f>
        <v>919013.99999999977</v>
      </c>
    </row>
    <row r="136" spans="2:8" x14ac:dyDescent="0.3">
      <c r="B136" s="70" t="s">
        <v>7</v>
      </c>
      <c r="C136" s="72" t="str">
        <f t="shared" si="14"/>
        <v>Type B</v>
      </c>
      <c r="D136" s="72" t="s">
        <v>35</v>
      </c>
      <c r="E136" t="str">
        <f t="shared" si="13"/>
        <v>가동수익년도@2028</v>
      </c>
      <c r="F136" s="70" t="str">
        <f>"장비나이@"&amp;'V1'!$A$42</f>
        <v>장비나이@7</v>
      </c>
      <c r="G136" s="71">
        <f t="shared" ca="1" si="11"/>
        <v>2535254</v>
      </c>
      <c r="H136" s="70">
        <f ca="1">IF(LEN('V1'!O42)=0, "",'V1'!O42)</f>
        <v>2535253.9999999995</v>
      </c>
    </row>
    <row r="137" spans="2:8" x14ac:dyDescent="0.3">
      <c r="B137" s="70" t="s">
        <v>7</v>
      </c>
      <c r="C137" s="72" t="str">
        <f t="shared" si="14"/>
        <v>Type B</v>
      </c>
      <c r="D137" s="72" t="s">
        <v>35</v>
      </c>
      <c r="E137" t="str">
        <f t="shared" si="13"/>
        <v>가동수익년도@2028</v>
      </c>
      <c r="F137" s="70" t="str">
        <f>"장비나이@"&amp;'V1'!$A$43</f>
        <v>장비나이@8</v>
      </c>
      <c r="G137" s="71">
        <f t="shared" ca="1" si="11"/>
        <v>851196</v>
      </c>
      <c r="H137" s="70">
        <f ca="1">IF(LEN('V1'!O43)=0, "",'V1'!O43)</f>
        <v>851196</v>
      </c>
    </row>
    <row r="138" spans="2:8" x14ac:dyDescent="0.3">
      <c r="B138" s="70" t="s">
        <v>7</v>
      </c>
      <c r="C138" s="72" t="str">
        <f t="shared" si="14"/>
        <v>Type B</v>
      </c>
      <c r="D138" s="72" t="s">
        <v>35</v>
      </c>
      <c r="E138" t="str">
        <f t="shared" si="13"/>
        <v>가동수익년도@2028</v>
      </c>
      <c r="F138" s="70" t="str">
        <f>"장비나이@"&amp;'V1'!$A$44</f>
        <v>장비나이@9</v>
      </c>
      <c r="G138" s="71">
        <f t="shared" ca="1" si="11"/>
        <v>436100</v>
      </c>
      <c r="H138" s="70">
        <f ca="1">IF(LEN('V1'!O44)=0, "",'V1'!O44)</f>
        <v>436100</v>
      </c>
    </row>
    <row r="139" spans="2:8" x14ac:dyDescent="0.3">
      <c r="B139" s="70" t="s">
        <v>7</v>
      </c>
      <c r="C139" s="72" t="str">
        <f t="shared" si="14"/>
        <v>Type B</v>
      </c>
      <c r="D139" s="72" t="s">
        <v>35</v>
      </c>
      <c r="E139" t="str">
        <f t="shared" si="13"/>
        <v>가동수익년도@2028</v>
      </c>
      <c r="F139" s="70" t="str">
        <f>"장비나이@"&amp;'V1'!$A$45</f>
        <v>장비나이@10</v>
      </c>
      <c r="G139" s="71">
        <f t="shared" ca="1" si="11"/>
        <v>582594</v>
      </c>
      <c r="H139" s="70">
        <f ca="1">IF(LEN('V1'!O45)=0, "",'V1'!O45)</f>
        <v>582594</v>
      </c>
    </row>
    <row r="140" spans="2:8" x14ac:dyDescent="0.3">
      <c r="B140" s="70" t="s">
        <v>7</v>
      </c>
      <c r="C140" s="72" t="str">
        <f t="shared" si="14"/>
        <v>Type B</v>
      </c>
      <c r="D140" s="72" t="s">
        <v>35</v>
      </c>
      <c r="E140" t="str">
        <f t="shared" si="13"/>
        <v>가동수익년도@2028</v>
      </c>
      <c r="F140" s="70" t="str">
        <f>"장비나이@"&amp;'V1'!$A$46</f>
        <v>장비나이@11</v>
      </c>
      <c r="G140" s="71">
        <f t="shared" ca="1" si="11"/>
        <v>443754</v>
      </c>
      <c r="H140" s="70">
        <f ca="1">IF(LEN('V1'!O46)=0, "",'V1'!O46)</f>
        <v>443753.99999999988</v>
      </c>
    </row>
    <row r="141" spans="2:8" x14ac:dyDescent="0.3">
      <c r="B141" s="70" t="s">
        <v>7</v>
      </c>
      <c r="C141" s="72" t="str">
        <f t="shared" si="14"/>
        <v>Type B</v>
      </c>
      <c r="D141" s="72" t="s">
        <v>35</v>
      </c>
      <c r="E141" t="str">
        <f t="shared" si="13"/>
        <v>가동수익년도@2028</v>
      </c>
      <c r="F141" s="70" t="str">
        <f>"장비나이@"&amp;'V1'!$A$47</f>
        <v>장비나이@12</v>
      </c>
      <c r="G141" s="71">
        <f t="shared" ca="1" si="11"/>
        <v>1134572</v>
      </c>
      <c r="H141" s="70">
        <f ca="1">IF(LEN('V1'!O47)=0, "",'V1'!O47)</f>
        <v>1134572</v>
      </c>
    </row>
    <row r="142" spans="2:8" x14ac:dyDescent="0.3">
      <c r="B142" s="70" t="s">
        <v>7</v>
      </c>
      <c r="C142" s="72" t="str">
        <f t="shared" si="14"/>
        <v>Type B</v>
      </c>
      <c r="D142" s="72" t="s">
        <v>35</v>
      </c>
      <c r="E142" t="str">
        <f t="shared" si="13"/>
        <v>가동수익년도@2028</v>
      </c>
      <c r="F142" s="70" t="str">
        <f>"장비나이@"&amp;'V1'!$A$48</f>
        <v>장비나이@13</v>
      </c>
      <c r="G142" s="71">
        <f t="shared" ca="1" si="11"/>
        <v>560344</v>
      </c>
      <c r="H142" s="70">
        <f ca="1">IF(LEN('V1'!O48)=0, "",'V1'!O48)</f>
        <v>560344</v>
      </c>
    </row>
    <row r="143" spans="2:8" x14ac:dyDescent="0.3">
      <c r="B143" s="70" t="s">
        <v>7</v>
      </c>
      <c r="C143" s="72" t="str">
        <f t="shared" si="14"/>
        <v>Type B</v>
      </c>
      <c r="D143" s="72" t="s">
        <v>35</v>
      </c>
      <c r="E143" t="str">
        <f t="shared" si="13"/>
        <v>가동수익년도@2028</v>
      </c>
      <c r="F143" s="70" t="str">
        <f>"장비나이@"&amp;'V1'!$A$49</f>
        <v>장비나이@14</v>
      </c>
      <c r="G143" s="71">
        <f t="shared" ca="1" si="11"/>
        <v>0</v>
      </c>
      <c r="H143" s="70">
        <f ca="1">IF(LEN('V1'!O49)=0, "",'V1'!O49)</f>
        <v>0</v>
      </c>
    </row>
    <row r="144" spans="2:8" x14ac:dyDescent="0.3">
      <c r="B144" s="70" t="s">
        <v>7</v>
      </c>
      <c r="C144" s="72" t="str">
        <f t="shared" si="14"/>
        <v>Type B</v>
      </c>
      <c r="D144" s="72" t="s">
        <v>35</v>
      </c>
      <c r="E144" t="str">
        <f t="shared" si="13"/>
        <v>가동수익년도@2028</v>
      </c>
      <c r="F144" s="70" t="str">
        <f>"장비나이@"&amp;'V1'!$A$50</f>
        <v>장비나이@15</v>
      </c>
      <c r="G144" s="71">
        <f t="shared" ca="1" si="11"/>
        <v>0</v>
      </c>
      <c r="H144" s="70">
        <f ca="1">IF(LEN('V1'!O50)=0, "",'V1'!O50)</f>
        <v>0</v>
      </c>
    </row>
    <row r="145" spans="2:8" x14ac:dyDescent="0.3">
      <c r="B145" s="70" t="s">
        <v>7</v>
      </c>
      <c r="C145" s="72" t="str">
        <f t="shared" si="14"/>
        <v>Type B</v>
      </c>
      <c r="D145" s="72" t="s">
        <v>35</v>
      </c>
      <c r="E145" t="str">
        <f t="shared" si="13"/>
        <v>가동수익년도@2028</v>
      </c>
      <c r="F145" s="70" t="str">
        <f>"장비나이@"&amp;'V1'!$L$35</f>
        <v>장비나이@예상 가동수익</v>
      </c>
      <c r="G145" s="71">
        <f t="shared" ca="1" si="11"/>
        <v>15332564</v>
      </c>
      <c r="H145" s="70">
        <f ca="1">IF(LEN('V1'!O35)=0, "",'V1'!O35)</f>
        <v>15332564</v>
      </c>
    </row>
    <row r="146" spans="2:8" x14ac:dyDescent="0.3">
      <c r="B146" s="68" t="s">
        <v>7</v>
      </c>
      <c r="C146" s="72" t="str">
        <f t="shared" si="14"/>
        <v>Type B</v>
      </c>
      <c r="D146" s="68" t="s">
        <v>35</v>
      </c>
      <c r="E146" s="3" t="str">
        <f>"가동수익년도@"&amp;'V1'!$P$34</f>
        <v>가동수익년도@2029</v>
      </c>
      <c r="F146" s="68" t="str">
        <f>"장비나이@"&amp;'V1'!$A$36</f>
        <v>장비나이@1</v>
      </c>
      <c r="G146" s="69">
        <f t="shared" ca="1" si="11"/>
        <v>1335520</v>
      </c>
      <c r="H146" s="68">
        <f ca="1">IF(LEN('V1'!P36)=0, "",'V1'!P36)</f>
        <v>1335520</v>
      </c>
    </row>
    <row r="147" spans="2:8" x14ac:dyDescent="0.3">
      <c r="B147" s="70" t="s">
        <v>7</v>
      </c>
      <c r="C147" s="72" t="str">
        <f t="shared" si="14"/>
        <v>Type B</v>
      </c>
      <c r="D147" s="72" t="s">
        <v>35</v>
      </c>
      <c r="E147" t="str">
        <f>E146</f>
        <v>가동수익년도@2029</v>
      </c>
      <c r="F147" s="70" t="str">
        <f>"장비나이@"&amp;'V1'!$A$37</f>
        <v>장비나이@2</v>
      </c>
      <c r="G147" s="71">
        <f t="shared" ca="1" si="11"/>
        <v>942880</v>
      </c>
      <c r="H147" s="70">
        <f ca="1">IF(LEN('V1'!P37)=0, "",'V1'!P37)</f>
        <v>942880</v>
      </c>
    </row>
    <row r="148" spans="2:8" x14ac:dyDescent="0.3">
      <c r="B148" s="70" t="s">
        <v>7</v>
      </c>
      <c r="C148" s="72" t="str">
        <f t="shared" si="14"/>
        <v>Type B</v>
      </c>
      <c r="D148" s="72" t="s">
        <v>35</v>
      </c>
      <c r="E148" t="str">
        <f t="shared" ref="E148:E161" si="15">E147</f>
        <v>가동수익년도@2029</v>
      </c>
      <c r="F148" s="70" t="str">
        <f>"장비나이@"&amp;'V1'!$A$38</f>
        <v>장비나이@3</v>
      </c>
      <c r="G148" s="71">
        <f t="shared" ca="1" si="11"/>
        <v>3103520</v>
      </c>
      <c r="H148" s="70">
        <f ca="1">IF(LEN('V1'!P38)=0, "",'V1'!P38)</f>
        <v>3103520</v>
      </c>
    </row>
    <row r="149" spans="2:8" x14ac:dyDescent="0.3">
      <c r="B149" s="70" t="s">
        <v>7</v>
      </c>
      <c r="C149" s="72" t="str">
        <f t="shared" si="14"/>
        <v>Type B</v>
      </c>
      <c r="D149" s="72" t="s">
        <v>35</v>
      </c>
      <c r="E149" t="str">
        <f t="shared" si="15"/>
        <v>가동수익년도@2029</v>
      </c>
      <c r="F149" s="70" t="str">
        <f>"장비나이@"&amp;'V1'!$A$39</f>
        <v>장비나이@4</v>
      </c>
      <c r="G149" s="71">
        <f t="shared" ca="1" si="11"/>
        <v>267360</v>
      </c>
      <c r="H149" s="70">
        <f ca="1">IF(LEN('V1'!P39)=0, "",'V1'!P39)</f>
        <v>267360</v>
      </c>
    </row>
    <row r="150" spans="2:8" x14ac:dyDescent="0.3">
      <c r="B150" s="70" t="s">
        <v>7</v>
      </c>
      <c r="C150" s="72" t="str">
        <f t="shared" si="14"/>
        <v>Type B</v>
      </c>
      <c r="D150" s="72" t="s">
        <v>35</v>
      </c>
      <c r="E150" t="str">
        <f t="shared" si="15"/>
        <v>가동수익년도@2029</v>
      </c>
      <c r="F150" s="70" t="str">
        <f>"장비나이@"&amp;'V1'!$A$40</f>
        <v>장비나이@5</v>
      </c>
      <c r="G150" s="71">
        <f t="shared" ca="1" si="11"/>
        <v>826080</v>
      </c>
      <c r="H150" s="70">
        <f ca="1">IF(LEN('V1'!P40)=0, "",'V1'!P40)</f>
        <v>826080</v>
      </c>
    </row>
    <row r="151" spans="2:8" x14ac:dyDescent="0.3">
      <c r="B151" s="70" t="s">
        <v>7</v>
      </c>
      <c r="C151" s="72" t="str">
        <f t="shared" si="14"/>
        <v>Type B</v>
      </c>
      <c r="D151" s="72" t="s">
        <v>35</v>
      </c>
      <c r="E151" t="str">
        <f t="shared" si="15"/>
        <v>가동수익년도@2029</v>
      </c>
      <c r="F151" s="70" t="str">
        <f>"장비나이@"&amp;'V1'!$A$41</f>
        <v>장비나이@6</v>
      </c>
      <c r="G151" s="71">
        <f t="shared" ca="1" si="11"/>
        <v>2278880</v>
      </c>
      <c r="H151" s="70">
        <f ca="1">IF(LEN('V1'!P41)=0, "",'V1'!P41)</f>
        <v>2278880</v>
      </c>
    </row>
    <row r="152" spans="2:8" x14ac:dyDescent="0.3">
      <c r="B152" s="70" t="s">
        <v>7</v>
      </c>
      <c r="C152" s="72" t="str">
        <f t="shared" si="14"/>
        <v>Type B</v>
      </c>
      <c r="D152" s="72" t="s">
        <v>35</v>
      </c>
      <c r="E152" t="str">
        <f t="shared" si="15"/>
        <v>가동수익년도@2029</v>
      </c>
      <c r="F152" s="70" t="str">
        <f>"장비나이@"&amp;'V1'!$A$42</f>
        <v>장비나이@7</v>
      </c>
      <c r="G152" s="71">
        <f t="shared" ca="1" si="11"/>
        <v>765120</v>
      </c>
      <c r="H152" s="70">
        <f ca="1">IF(LEN('V1'!P42)=0, "",'V1'!P42)</f>
        <v>765120.00000000023</v>
      </c>
    </row>
    <row r="153" spans="2:8" x14ac:dyDescent="0.3">
      <c r="B153" s="70" t="s">
        <v>7</v>
      </c>
      <c r="C153" s="72" t="str">
        <f t="shared" si="14"/>
        <v>Type B</v>
      </c>
      <c r="D153" s="72" t="s">
        <v>35</v>
      </c>
      <c r="E153" t="str">
        <f t="shared" si="15"/>
        <v>가동수익년도@2029</v>
      </c>
      <c r="F153" s="70" t="str">
        <f>"장비나이@"&amp;'V1'!$A$43</f>
        <v>장비나이@8</v>
      </c>
      <c r="G153" s="71">
        <f t="shared" ca="1" si="11"/>
        <v>392000</v>
      </c>
      <c r="H153" s="70">
        <f ca="1">IF(LEN('V1'!P43)=0, "",'V1'!P43)</f>
        <v>392000</v>
      </c>
    </row>
    <row r="154" spans="2:8" x14ac:dyDescent="0.3">
      <c r="B154" s="70" t="s">
        <v>7</v>
      </c>
      <c r="C154" s="72" t="str">
        <f t="shared" si="14"/>
        <v>Type B</v>
      </c>
      <c r="D154" s="72" t="s">
        <v>35</v>
      </c>
      <c r="E154" t="str">
        <f t="shared" si="15"/>
        <v>가동수익년도@2029</v>
      </c>
      <c r="F154" s="70" t="str">
        <f>"장비나이@"&amp;'V1'!$A$44</f>
        <v>장비나이@9</v>
      </c>
      <c r="G154" s="71">
        <f t="shared" ca="1" si="11"/>
        <v>523680</v>
      </c>
      <c r="H154" s="70">
        <f ca="1">IF(LEN('V1'!P44)=0, "",'V1'!P44)</f>
        <v>523680.00000000012</v>
      </c>
    </row>
    <row r="155" spans="2:8" x14ac:dyDescent="0.3">
      <c r="B155" s="70" t="s">
        <v>7</v>
      </c>
      <c r="C155" s="72" t="str">
        <f t="shared" si="14"/>
        <v>Type B</v>
      </c>
      <c r="D155" s="72" t="s">
        <v>35</v>
      </c>
      <c r="E155" t="str">
        <f t="shared" si="15"/>
        <v>가동수익년도@2029</v>
      </c>
      <c r="F155" s="70" t="str">
        <f>"장비나이@"&amp;'V1'!$A$45</f>
        <v>장비나이@10</v>
      </c>
      <c r="G155" s="71">
        <f t="shared" ca="1" si="11"/>
        <v>398880</v>
      </c>
      <c r="H155" s="70">
        <f ca="1">IF(LEN('V1'!P45)=0, "",'V1'!P45)</f>
        <v>398880.00000000012</v>
      </c>
    </row>
    <row r="156" spans="2:8" x14ac:dyDescent="0.3">
      <c r="B156" s="70" t="s">
        <v>7</v>
      </c>
      <c r="C156" s="72" t="str">
        <f t="shared" si="14"/>
        <v>Type B</v>
      </c>
      <c r="D156" s="72" t="s">
        <v>35</v>
      </c>
      <c r="E156" t="str">
        <f t="shared" si="15"/>
        <v>가동수익년도@2029</v>
      </c>
      <c r="F156" s="70" t="str">
        <f>"장비나이@"&amp;'V1'!$A$46</f>
        <v>장비나이@11</v>
      </c>
      <c r="G156" s="71">
        <f t="shared" ca="1" si="11"/>
        <v>1019840</v>
      </c>
      <c r="H156" s="70">
        <f ca="1">IF(LEN('V1'!P46)=0, "",'V1'!P46)</f>
        <v>1019840</v>
      </c>
    </row>
    <row r="157" spans="2:8" x14ac:dyDescent="0.3">
      <c r="B157" s="70" t="s">
        <v>7</v>
      </c>
      <c r="C157" s="72" t="str">
        <f t="shared" si="14"/>
        <v>Type B</v>
      </c>
      <c r="D157" s="72" t="s">
        <v>35</v>
      </c>
      <c r="E157" t="str">
        <f t="shared" si="15"/>
        <v>가동수익년도@2029</v>
      </c>
      <c r="F157" s="70" t="str">
        <f>"장비나이@"&amp;'V1'!$A$47</f>
        <v>장비나이@12</v>
      </c>
      <c r="G157" s="71">
        <f t="shared" ca="1" si="11"/>
        <v>503680</v>
      </c>
      <c r="H157" s="70">
        <f ca="1">IF(LEN('V1'!P47)=0, "",'V1'!P47)</f>
        <v>503680.00000000012</v>
      </c>
    </row>
    <row r="158" spans="2:8" x14ac:dyDescent="0.3">
      <c r="B158" s="70" t="s">
        <v>7</v>
      </c>
      <c r="C158" s="72" t="str">
        <f t="shared" si="14"/>
        <v>Type B</v>
      </c>
      <c r="D158" s="72" t="s">
        <v>35</v>
      </c>
      <c r="E158" t="str">
        <f t="shared" si="15"/>
        <v>가동수익년도@2029</v>
      </c>
      <c r="F158" s="70" t="str">
        <f>"장비나이@"&amp;'V1'!$A$48</f>
        <v>장비나이@13</v>
      </c>
      <c r="G158" s="71">
        <f t="shared" ca="1" si="11"/>
        <v>0</v>
      </c>
      <c r="H158" s="70">
        <f ca="1">IF(LEN('V1'!P48)=0, "",'V1'!P48)</f>
        <v>0</v>
      </c>
    </row>
    <row r="159" spans="2:8" x14ac:dyDescent="0.3">
      <c r="B159" s="70" t="s">
        <v>7</v>
      </c>
      <c r="C159" s="72" t="str">
        <f t="shared" si="14"/>
        <v>Type B</v>
      </c>
      <c r="D159" s="72" t="s">
        <v>35</v>
      </c>
      <c r="E159" t="str">
        <f t="shared" si="15"/>
        <v>가동수익년도@2029</v>
      </c>
      <c r="F159" s="70" t="str">
        <f>"장비나이@"&amp;'V1'!$A$49</f>
        <v>장비나이@14</v>
      </c>
      <c r="G159" s="71">
        <f t="shared" ca="1" si="11"/>
        <v>0</v>
      </c>
      <c r="H159" s="70">
        <f ca="1">IF(LEN('V1'!P49)=0, "",'V1'!P49)</f>
        <v>0</v>
      </c>
    </row>
    <row r="160" spans="2:8" x14ac:dyDescent="0.3">
      <c r="B160" s="70" t="s">
        <v>7</v>
      </c>
      <c r="C160" s="72" t="str">
        <f t="shared" si="14"/>
        <v>Type B</v>
      </c>
      <c r="D160" s="72" t="s">
        <v>35</v>
      </c>
      <c r="E160" t="str">
        <f t="shared" si="15"/>
        <v>가동수익년도@2029</v>
      </c>
      <c r="F160" s="70" t="str">
        <f>"장비나이@"&amp;'V1'!$A$50</f>
        <v>장비나이@15</v>
      </c>
      <c r="G160" s="71">
        <f t="shared" ca="1" si="11"/>
        <v>0</v>
      </c>
      <c r="H160" s="70">
        <f ca="1">IF(LEN('V1'!P50)=0, "",'V1'!P50)</f>
        <v>0</v>
      </c>
    </row>
    <row r="161" spans="2:8" x14ac:dyDescent="0.3">
      <c r="B161" s="70" t="s">
        <v>7</v>
      </c>
      <c r="C161" s="72" t="str">
        <f t="shared" si="14"/>
        <v>Type B</v>
      </c>
      <c r="D161" s="72" t="s">
        <v>35</v>
      </c>
      <c r="E161" t="str">
        <f t="shared" si="15"/>
        <v>가동수익년도@2029</v>
      </c>
      <c r="F161" s="70" t="str">
        <f>"장비나이@"&amp;'V1'!$L$35</f>
        <v>장비나이@예상 가동수익</v>
      </c>
      <c r="G161" s="71">
        <f t="shared" ca="1" si="11"/>
        <v>12357440</v>
      </c>
      <c r="H161" s="70">
        <f ca="1">IF(LEN('V1'!P35)=0, "",'V1'!P35)</f>
        <v>12357440</v>
      </c>
    </row>
    <row r="162" spans="2:8" x14ac:dyDescent="0.3">
      <c r="B162" s="68" t="s">
        <v>7</v>
      </c>
      <c r="C162" s="72" t="str">
        <f t="shared" si="14"/>
        <v>Type B</v>
      </c>
      <c r="D162" s="68" t="s">
        <v>35</v>
      </c>
      <c r="E162" s="3" t="str">
        <f>"가동수익년도@"&amp;'V1'!$Q$34</f>
        <v>가동수익년도@2030</v>
      </c>
      <c r="F162" s="68" t="str">
        <f>"장비나이@"&amp;'V1'!$A$36</f>
        <v>장비나이@1</v>
      </c>
      <c r="G162" s="69">
        <f t="shared" ca="1" si="11"/>
        <v>836806</v>
      </c>
      <c r="H162" s="68">
        <f ca="1">IF(LEN('V1'!Q36)=0, "",'V1'!Q36)</f>
        <v>836806</v>
      </c>
    </row>
    <row r="163" spans="2:8" x14ac:dyDescent="0.3">
      <c r="B163" s="70" t="s">
        <v>7</v>
      </c>
      <c r="C163" s="72" t="str">
        <f t="shared" si="14"/>
        <v>Type B</v>
      </c>
      <c r="D163" s="72" t="s">
        <v>35</v>
      </c>
      <c r="E163" t="str">
        <f>E162</f>
        <v>가동수익년도@2030</v>
      </c>
      <c r="F163" s="70" t="str">
        <f>"장비나이@"&amp;'V1'!$A$37</f>
        <v>장비나이@2</v>
      </c>
      <c r="G163" s="71">
        <f t="shared" ca="1" si="11"/>
        <v>2754374</v>
      </c>
      <c r="H163" s="70">
        <f ca="1">IF(LEN('V1'!Q37)=0, "",'V1'!Q37)</f>
        <v>2754374</v>
      </c>
    </row>
    <row r="164" spans="2:8" x14ac:dyDescent="0.3">
      <c r="B164" s="70" t="s">
        <v>7</v>
      </c>
      <c r="C164" s="72" t="str">
        <f t="shared" si="14"/>
        <v>Type B</v>
      </c>
      <c r="D164" s="72" t="s">
        <v>35</v>
      </c>
      <c r="E164" t="str">
        <f t="shared" ref="E164:E177" si="16">E163</f>
        <v>가동수익년도@2030</v>
      </c>
      <c r="F164" s="70" t="str">
        <f>"장비나이@"&amp;'V1'!$A$38</f>
        <v>장비나이@3</v>
      </c>
      <c r="G164" s="71">
        <f t="shared" ca="1" si="11"/>
        <v>237282</v>
      </c>
      <c r="H164" s="70">
        <f ca="1">IF(LEN('V1'!Q38)=0, "",'V1'!Q38)</f>
        <v>237282</v>
      </c>
    </row>
    <row r="165" spans="2:8" x14ac:dyDescent="0.3">
      <c r="B165" s="70" t="s">
        <v>7</v>
      </c>
      <c r="C165" s="72" t="str">
        <f t="shared" si="14"/>
        <v>Type B</v>
      </c>
      <c r="D165" s="72" t="s">
        <v>35</v>
      </c>
      <c r="E165" t="str">
        <f t="shared" si="16"/>
        <v>가동수익년도@2030</v>
      </c>
      <c r="F165" s="70" t="str">
        <f>"장비나이@"&amp;'V1'!$A$39</f>
        <v>장비나이@4</v>
      </c>
      <c r="G165" s="71">
        <f t="shared" ca="1" si="11"/>
        <v>733146</v>
      </c>
      <c r="H165" s="70">
        <f ca="1">IF(LEN('V1'!Q39)=0, "",'V1'!Q39)</f>
        <v>733146</v>
      </c>
    </row>
    <row r="166" spans="2:8" x14ac:dyDescent="0.3">
      <c r="B166" s="70" t="s">
        <v>7</v>
      </c>
      <c r="C166" s="72" t="str">
        <f t="shared" si="14"/>
        <v>Type B</v>
      </c>
      <c r="D166" s="72" t="s">
        <v>35</v>
      </c>
      <c r="E166" t="str">
        <f t="shared" si="16"/>
        <v>가동수익년도@2030</v>
      </c>
      <c r="F166" s="70" t="str">
        <f>"장비나이@"&amp;'V1'!$A$40</f>
        <v>장비나이@5</v>
      </c>
      <c r="G166" s="71">
        <f t="shared" ca="1" si="11"/>
        <v>2022506</v>
      </c>
      <c r="H166" s="70">
        <f ca="1">IF(LEN('V1'!Q40)=0, "",'V1'!Q40)</f>
        <v>2022506</v>
      </c>
    </row>
    <row r="167" spans="2:8" x14ac:dyDescent="0.3">
      <c r="B167" s="70" t="s">
        <v>7</v>
      </c>
      <c r="C167" s="72" t="str">
        <f t="shared" si="14"/>
        <v>Type B</v>
      </c>
      <c r="D167" s="72" t="s">
        <v>35</v>
      </c>
      <c r="E167" t="str">
        <f t="shared" si="16"/>
        <v>가동수익년도@2030</v>
      </c>
      <c r="F167" s="70" t="str">
        <f>"장비나이@"&amp;'V1'!$A$41</f>
        <v>장비나이@6</v>
      </c>
      <c r="G167" s="71">
        <f t="shared" ca="1" si="11"/>
        <v>679044</v>
      </c>
      <c r="H167" s="70">
        <f ca="1">IF(LEN('V1'!Q41)=0, "",'V1'!Q41)</f>
        <v>679044</v>
      </c>
    </row>
    <row r="168" spans="2:8" x14ac:dyDescent="0.3">
      <c r="B168" s="70" t="s">
        <v>7</v>
      </c>
      <c r="C168" s="72" t="str">
        <f t="shared" si="14"/>
        <v>Type B</v>
      </c>
      <c r="D168" s="72" t="s">
        <v>35</v>
      </c>
      <c r="E168" t="str">
        <f t="shared" si="16"/>
        <v>가동수익년도@2030</v>
      </c>
      <c r="F168" s="70" t="str">
        <f>"장비나이@"&amp;'V1'!$A$42</f>
        <v>장비나이@7</v>
      </c>
      <c r="G168" s="71">
        <f t="shared" ca="1" si="11"/>
        <v>347900</v>
      </c>
      <c r="H168" s="70">
        <f ca="1">IF(LEN('V1'!Q42)=0, "",'V1'!Q42)</f>
        <v>347900</v>
      </c>
    </row>
    <row r="169" spans="2:8" x14ac:dyDescent="0.3">
      <c r="B169" s="70" t="s">
        <v>7</v>
      </c>
      <c r="C169" s="72" t="str">
        <f t="shared" si="14"/>
        <v>Type B</v>
      </c>
      <c r="D169" s="72" t="s">
        <v>35</v>
      </c>
      <c r="E169" t="str">
        <f t="shared" si="16"/>
        <v>가동수익년도@2030</v>
      </c>
      <c r="F169" s="70" t="str">
        <f>"장비나이@"&amp;'V1'!$A$43</f>
        <v>장비나이@8</v>
      </c>
      <c r="G169" s="71">
        <f t="shared" ca="1" si="11"/>
        <v>464766</v>
      </c>
      <c r="H169" s="70">
        <f ca="1">IF(LEN('V1'!Q43)=0, "",'V1'!Q43)</f>
        <v>464766.00000000012</v>
      </c>
    </row>
    <row r="170" spans="2:8" x14ac:dyDescent="0.3">
      <c r="B170" s="70" t="s">
        <v>7</v>
      </c>
      <c r="C170" s="72" t="str">
        <f t="shared" si="14"/>
        <v>Type B</v>
      </c>
      <c r="D170" s="72" t="s">
        <v>35</v>
      </c>
      <c r="E170" t="str">
        <f t="shared" si="16"/>
        <v>가동수익년도@2030</v>
      </c>
      <c r="F170" s="70" t="str">
        <f>"장비나이@"&amp;'V1'!$A$44</f>
        <v>장비나이@9</v>
      </c>
      <c r="G170" s="71">
        <f t="shared" ca="1" si="11"/>
        <v>354006</v>
      </c>
      <c r="H170" s="70">
        <f ca="1">IF(LEN('V1'!Q44)=0, "",'V1'!Q44)</f>
        <v>354006</v>
      </c>
    </row>
    <row r="171" spans="2:8" x14ac:dyDescent="0.3">
      <c r="B171" s="70" t="s">
        <v>7</v>
      </c>
      <c r="C171" s="72" t="str">
        <f t="shared" si="14"/>
        <v>Type B</v>
      </c>
      <c r="D171" s="72" t="s">
        <v>35</v>
      </c>
      <c r="E171" t="str">
        <f t="shared" si="16"/>
        <v>가동수익년도@2030</v>
      </c>
      <c r="F171" s="70" t="str">
        <f>"장비나이@"&amp;'V1'!$A$45</f>
        <v>장비나이@10</v>
      </c>
      <c r="G171" s="71">
        <f t="shared" ca="1" si="11"/>
        <v>905108</v>
      </c>
      <c r="H171" s="70">
        <f ca="1">IF(LEN('V1'!Q45)=0, "",'V1'!Q45)</f>
        <v>905108.00000000023</v>
      </c>
    </row>
    <row r="172" spans="2:8" x14ac:dyDescent="0.3">
      <c r="B172" s="70" t="s">
        <v>7</v>
      </c>
      <c r="C172" s="72" t="str">
        <f t="shared" si="14"/>
        <v>Type B</v>
      </c>
      <c r="D172" s="72" t="s">
        <v>35</v>
      </c>
      <c r="E172" t="str">
        <f t="shared" si="16"/>
        <v>가동수익년도@2030</v>
      </c>
      <c r="F172" s="70" t="str">
        <f>"장비나이@"&amp;'V1'!$A$46</f>
        <v>장비나이@11</v>
      </c>
      <c r="G172" s="71">
        <f t="shared" ca="1" si="11"/>
        <v>447016</v>
      </c>
      <c r="H172" s="70">
        <f ca="1">IF(LEN('V1'!Q46)=0, "",'V1'!Q46)</f>
        <v>447016.00000000012</v>
      </c>
    </row>
    <row r="173" spans="2:8" x14ac:dyDescent="0.3">
      <c r="B173" s="70" t="s">
        <v>7</v>
      </c>
      <c r="C173" s="72" t="str">
        <f t="shared" si="14"/>
        <v>Type B</v>
      </c>
      <c r="D173" s="72" t="s">
        <v>35</v>
      </c>
      <c r="E173" t="str">
        <f t="shared" si="16"/>
        <v>가동수익년도@2030</v>
      </c>
      <c r="F173" s="70" t="str">
        <f>"장비나이@"&amp;'V1'!$A$47</f>
        <v>장비나이@12</v>
      </c>
      <c r="G173" s="71">
        <f t="shared" ca="1" si="11"/>
        <v>0</v>
      </c>
      <c r="H173" s="70">
        <f ca="1">IF(LEN('V1'!Q47)=0, "",'V1'!Q47)</f>
        <v>0</v>
      </c>
    </row>
    <row r="174" spans="2:8" x14ac:dyDescent="0.3">
      <c r="B174" s="70" t="s">
        <v>7</v>
      </c>
      <c r="C174" s="72" t="str">
        <f t="shared" si="14"/>
        <v>Type B</v>
      </c>
      <c r="D174" s="72" t="s">
        <v>35</v>
      </c>
      <c r="E174" t="str">
        <f t="shared" si="16"/>
        <v>가동수익년도@2030</v>
      </c>
      <c r="F174" s="70" t="str">
        <f>"장비나이@"&amp;'V1'!$A$48</f>
        <v>장비나이@13</v>
      </c>
      <c r="G174" s="71">
        <f t="shared" ca="1" si="11"/>
        <v>0</v>
      </c>
      <c r="H174" s="70">
        <f ca="1">IF(LEN('V1'!Q48)=0, "",'V1'!Q48)</f>
        <v>0</v>
      </c>
    </row>
    <row r="175" spans="2:8" x14ac:dyDescent="0.3">
      <c r="B175" s="70" t="s">
        <v>7</v>
      </c>
      <c r="C175" s="72" t="str">
        <f t="shared" si="14"/>
        <v>Type B</v>
      </c>
      <c r="D175" s="72" t="s">
        <v>35</v>
      </c>
      <c r="E175" t="str">
        <f t="shared" si="16"/>
        <v>가동수익년도@2030</v>
      </c>
      <c r="F175" s="70" t="str">
        <f>"장비나이@"&amp;'V1'!$A$49</f>
        <v>장비나이@14</v>
      </c>
      <c r="G175" s="71">
        <f t="shared" ca="1" si="11"/>
        <v>0</v>
      </c>
      <c r="H175" s="70">
        <f ca="1">IF(LEN('V1'!Q49)=0, "",'V1'!Q49)</f>
        <v>0</v>
      </c>
    </row>
    <row r="176" spans="2:8" x14ac:dyDescent="0.3">
      <c r="B176" s="70" t="s">
        <v>7</v>
      </c>
      <c r="C176" s="72" t="str">
        <f t="shared" si="14"/>
        <v>Type B</v>
      </c>
      <c r="D176" s="72" t="s">
        <v>35</v>
      </c>
      <c r="E176" t="str">
        <f t="shared" si="16"/>
        <v>가동수익년도@2030</v>
      </c>
      <c r="F176" s="70" t="str">
        <f>"장비나이@"&amp;'V1'!$A$50</f>
        <v>장비나이@15</v>
      </c>
      <c r="G176" s="71">
        <f t="shared" ca="1" si="11"/>
        <v>0</v>
      </c>
      <c r="H176" s="70">
        <f ca="1">IF(LEN('V1'!Q50)=0, "",'V1'!Q50)</f>
        <v>0</v>
      </c>
    </row>
    <row r="177" spans="2:8" x14ac:dyDescent="0.3">
      <c r="B177" s="70" t="s">
        <v>7</v>
      </c>
      <c r="C177" s="72" t="str">
        <f t="shared" si="14"/>
        <v>Type B</v>
      </c>
      <c r="D177" s="72" t="s">
        <v>35</v>
      </c>
      <c r="E177" t="str">
        <f t="shared" si="16"/>
        <v>가동수익년도@2030</v>
      </c>
      <c r="F177" s="70" t="str">
        <f>"장비나이@"&amp;'V1'!$L$35</f>
        <v>장비나이@예상 가동수익</v>
      </c>
      <c r="G177" s="71">
        <f t="shared" ca="1" si="11"/>
        <v>9781954</v>
      </c>
      <c r="H177" s="70">
        <f ca="1">IF(LEN('V1'!Q35)=0, "",'V1'!Q35)</f>
        <v>9781954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B3A8A-79E0-40F1-A847-1BFA1C003479}">
  <sheetPr codeName="Sheet1"/>
  <dimension ref="B1:E24"/>
  <sheetViews>
    <sheetView showGridLines="0" topLeftCell="A5" zoomScale="85" zoomScaleNormal="85" workbookViewId="0">
      <selection activeCell="B9" sqref="B9:C9"/>
    </sheetView>
  </sheetViews>
  <sheetFormatPr defaultRowHeight="16.5" x14ac:dyDescent="0.3"/>
  <cols>
    <col min="1" max="1" width="3" customWidth="1"/>
    <col min="2" max="2" width="14.375" bestFit="1" customWidth="1"/>
    <col min="3" max="3" width="18.5" customWidth="1"/>
    <col min="4" max="4" width="19.75" customWidth="1"/>
    <col min="5" max="5" width="17.6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6" t="s">
        <v>2</v>
      </c>
    </row>
    <row r="7" spans="2:5" ht="18.75" customHeight="1" x14ac:dyDescent="0.3">
      <c r="B7" s="7" t="s">
        <v>3</v>
      </c>
      <c r="C7" s="8" t="s">
        <v>4</v>
      </c>
      <c r="D7" s="9" t="s">
        <v>5</v>
      </c>
      <c r="E7" s="10" t="s">
        <v>6</v>
      </c>
    </row>
    <row r="8" spans="2:5" ht="18.75" customHeight="1" x14ac:dyDescent="0.3">
      <c r="B8" s="11" t="s">
        <v>179</v>
      </c>
      <c r="C8" s="12" t="s">
        <v>98</v>
      </c>
      <c r="D8" s="13"/>
      <c r="E8" s="14" t="s">
        <v>212</v>
      </c>
    </row>
    <row r="9" spans="2:5" ht="18.75" customHeight="1" x14ac:dyDescent="0.3">
      <c r="B9" s="11" t="s">
        <v>210</v>
      </c>
      <c r="C9" s="12" t="s">
        <v>211</v>
      </c>
      <c r="D9" s="13"/>
      <c r="E9" s="14" t="s">
        <v>213</v>
      </c>
    </row>
    <row r="10" spans="2:5" ht="18.75" customHeight="1" x14ac:dyDescent="0.3">
      <c r="B10" s="11"/>
      <c r="C10" s="12"/>
      <c r="D10" s="13"/>
      <c r="E10" s="14"/>
    </row>
    <row r="11" spans="2:5" ht="18.75" customHeight="1" x14ac:dyDescent="0.3">
      <c r="B11" s="15"/>
      <c r="C11" s="12"/>
      <c r="D11" s="13"/>
      <c r="E11" s="14"/>
    </row>
    <row r="12" spans="2:5" ht="18.75" customHeight="1" x14ac:dyDescent="0.3">
      <c r="B12" s="11"/>
      <c r="C12" s="12"/>
      <c r="D12" s="13"/>
      <c r="E12" s="14"/>
    </row>
    <row r="13" spans="2:5" ht="18.75" customHeight="1" x14ac:dyDescent="0.3">
      <c r="B13" s="11"/>
      <c r="C13" s="12"/>
      <c r="D13" s="13"/>
      <c r="E13" s="14"/>
    </row>
    <row r="14" spans="2:5" ht="18.75" customHeight="1" x14ac:dyDescent="0.3">
      <c r="B14" s="11"/>
      <c r="C14" s="12"/>
      <c r="D14" s="13"/>
      <c r="E14" s="14"/>
    </row>
    <row r="15" spans="2:5" ht="18.75" customHeight="1" x14ac:dyDescent="0.3">
      <c r="B15" s="11"/>
      <c r="C15" s="12"/>
      <c r="D15" s="13"/>
      <c r="E15" s="14"/>
    </row>
    <row r="16" spans="2:5" ht="18.75" customHeight="1" x14ac:dyDescent="0.3">
      <c r="B16" s="11"/>
      <c r="C16" s="12"/>
      <c r="D16" s="13"/>
      <c r="E16" s="14"/>
    </row>
    <row r="17" spans="2:5" ht="18.75" customHeight="1" x14ac:dyDescent="0.3">
      <c r="B17" s="11"/>
      <c r="C17" s="12"/>
      <c r="D17" s="13"/>
      <c r="E17" s="14"/>
    </row>
    <row r="18" spans="2:5" ht="18.75" customHeight="1" x14ac:dyDescent="0.3">
      <c r="B18" s="11"/>
      <c r="C18" s="12"/>
      <c r="D18" s="13"/>
      <c r="E18" s="14"/>
    </row>
    <row r="19" spans="2:5" ht="18.75" customHeight="1" x14ac:dyDescent="0.3">
      <c r="B19" s="11"/>
      <c r="C19" s="12"/>
      <c r="D19" s="13"/>
      <c r="E19" s="14"/>
    </row>
    <row r="20" spans="2:5" ht="18.75" customHeight="1" x14ac:dyDescent="0.3">
      <c r="B20" s="11"/>
      <c r="C20" s="12"/>
      <c r="D20" s="13"/>
      <c r="E20" s="14"/>
    </row>
    <row r="21" spans="2:5" ht="18.75" customHeight="1" x14ac:dyDescent="0.3">
      <c r="B21" s="11"/>
      <c r="C21" s="12"/>
      <c r="D21" s="13"/>
      <c r="E21" s="14"/>
    </row>
    <row r="22" spans="2:5" ht="18.75" customHeight="1" x14ac:dyDescent="0.3">
      <c r="B22" s="11"/>
      <c r="C22" s="12"/>
      <c r="D22" s="13"/>
      <c r="E22" s="14"/>
    </row>
    <row r="23" spans="2:5" ht="18.75" customHeight="1" x14ac:dyDescent="0.3">
      <c r="B23" s="11"/>
      <c r="C23" s="12"/>
      <c r="D23" s="13"/>
      <c r="E23" s="14"/>
    </row>
    <row r="24" spans="2:5" ht="18.75" customHeight="1" x14ac:dyDescent="0.3">
      <c r="B24" s="11"/>
      <c r="C24" s="12"/>
      <c r="D24" s="16"/>
      <c r="E24" s="17"/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8760798B4F53474FAD1CB55A17F4E342.xlsx" Name="8760798B4F53474FAD1CB55A17F4E342.xlsx" Description="" FullName="C:\BIMATRIX\down\iGridDownload\8760798B4F53474FAD1CB55A17F4E342.xlsx" FolderCode="" LastModifyDate="0001-01-01 00:00:00" EnableCache="True" CacheOption="0" DocumentVersion="7.0.500.348" HidePrevSheetConditionControl="0" OpenByXLViewer="1">
  <Sheets>
    <Sheet Code="SH3363D593E96C0FD2" Name="V1" ConditionSheetCode="">
      <RefreshProperty IsActivateRefresh="False" OnActivate="" OnRefresh="" BeforeMacro="" AfterMacro="" Password=""/>
    </Sheet>
    <Sheet Code="SHCE5C77699EA6B197" Name="D1" ConditionSheetCode="">
      <RefreshProperty IsActivateRefresh="False" OnActivate="" OnRefresh="" BeforeMacro="" AfterMacro="" Password=""/>
    </Sheet>
    <Sheet Code="SH66EA8D3DE0101686" Name="P1" ConditionSheetCode="">
      <RefreshProperty IsActivateRefresh="False" OnActivate="" OnRefresh="" BeforeMacro="" AfterMacro="" Password=""/>
    </Sheet>
    <Sheet Code="SH36A90463AF32D60C" Name="T1" ConditionSheetCode="">
      <RefreshProperty IsActivateRefresh="False" OnActivate="" OnRefresh="" BeforeMacro="" AfterMacro="" Password=""/>
    </Sheet>
    <Sheet Code="SHB9F1647DF79C2215" Name="epa_sim_data" ConditionSheetCode="">
      <RefreshProperty IsActivateRefresh="False" OnActivate="" OnRefresh="" BeforeMacro="" AfterMacro="" Password=""/>
    </Sheet>
  </Sheets>
  <DataSets>
    <DataSet Code="DS_MX_EPA" Name="DS_EPA_SIM" Description="" ConnectionCode="MTXRPTY" ConnectionName="MTXRPTY" SelectedSchemaName="" SourceType="3" LastModifyDate="2026-03-10 오후 1:04:46" RecordCount="0" ColumnCount="6" OutPutRangeClicked="False" LoadRefresh="False" UseiBIG="False" DBType="31" DataOnly="False" OwnerCode="MATRIX" ServiceID="auddb" IsMainMeta="False" UsePQ="False" UsePQBG="False">
      <ExecuteXML/>
      <SourceSQL><![CDATA[SELECT 
	ver, data_name, row_cd, col_cd, n_values, c_values
FROM repositorydb.epa_sim_data 
where 1=1 
and ver= :VS_SCENARIO]]></SourceSQL>
      <SourceXML/>
      <BindSQL><![CDATA[SELECT 
	ver, data_name, row_cd, col_cd, n_values, c_values
FROM repositorydb.epa_sim_data 
where 1=1 
and ver= 'Type B']]></BindSQL>
      <RequestData/>
      <MappingFields><![CDATA[[]]]></MappingFields>
      <GMatrixInfo><![CDATA[null]]></GMatrixInfo>
      <Reference Code="DSREF0DE9ED3FF375729A" TargetSheetName="T1" TargetAddress="'T1'!$C$5" OutputRangeAddress="'T1'!$C$5:$I$180">
        <DataOutputProperty OutputType="1" DisplayHeader="True" AutoFilter="True" AutoSpan="True" ClearSheet="True" KeepFormat="False" DataArrangeType="0"/>
      </Reference>
    </DataSet>
    <DataSet Code="DSC73268AF555F2EE1" Name="DS_RENT" Description="" ConnectionCode="MTXRPTY" ConnectionName="MTXRPTY" SelectedSchemaName="" SourceType="3" LastModifyDate="2026-03-10 오후 1:04:46" RecordCount="0" ColumnCount="2" OutPutRangeClicked="False" LoadRefresh="False" UseiBIG="False" DBType="31" DataOnly="False" OwnerCode="MATRIX" ServiceID="auddb" IsMainMeta="False" UsePQ="False" UsePQBG="False">
      <ExecuteXML/>
      <SourceSQL><![CDATA[SELECT
    purchase_year AS "구입년도"
,   SUM(std_hours) AS "표준가동시간"
FROM
    rent_asset_master
WHERE 1=1
AND purchase_year IS NOT NULL
GROUP BY 
    purchase_year
ORDER BY 
    purchase_year ASC]]></SourceSQL>
      <SourceXML/>
      <BindSQL><![CDATA[SELECT
    purchase_year AS "구입년도"
,   SUM(std_hours) AS "표준가동시간"
FROM
    rent_asset_master
WHERE 1=1
AND purchase_year IS NOT NULL
GROUP BY 
    purchase_year
ORDER BY 
    purchase_year ASC]]></BindSQL>
      <RequestData/>
      <MappingFields><![CDATA[[]]]></MappingFields>
      <GMatrixInfo><![CDATA[null]]></GMatrixInfo>
      <Reference Code="DSREFD654496459B51C81" TargetSheetName="D1" TargetAddress="'D1'!$A$2" OutputRangeAddress="'D1'!$A$2:$C$18">
        <DataOutputProperty OutputType="1" DisplayHeader="True" AutoFilter="True" AutoSpan="True" ClearSheet="True" KeepFormat="False" DataArrangeType="0"/>
      </Reference>
    </DataSet>
  </DataSets>
  <DatasetReference>
    <Dataset Code="DS_MX_EPA">
      <References>
        <Reference Code="DSREF0DE9ED3FF375729A" TargetSheetName="T1" TargetAddress="'T1'!$C$5" OutputRangeAddress="'T1'!$C$5:$I$180" DatasetCode="DS_MX_EPA">
          <DataOutputProperty OutputType="1" DisplayHeader="True" AutoFilter="True" AutoSpan="True" ClearSheet="True" KeepFormat="False" DataArrangeType="0"/>
        </Reference>
      </References>
    </Dataset>
    <Dataset Code="DSC73268AF555F2EE1">
      <References>
        <Reference Code="DSREFD654496459B51C81" TargetSheetName="D1" TargetAddress="'D1'!$A$2" OutputRangeAddress="'D1'!$A$2:$C$18" DatasetCode="DSC73268AF555F2EE1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Expression="[&amp;quot;V1&amp;quot;]"&gt;&#xD;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x:Key="V_기준"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DataSets="[&amp;quot;DS_EPA_SIM&amp;quot;]"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x:Key="U1"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DataSets="[&amp;quot;DS_RENT&amp;quot;]"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x:Key="epa_sim_data"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x:Key="epa_sim_data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0EA64599-A868-4CAF-A312-D42C54A208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V1</vt:lpstr>
      <vt:lpstr>D1</vt:lpstr>
      <vt:lpstr>T1</vt:lpstr>
      <vt:lpstr>epa_sim_data</vt:lpstr>
      <vt:lpstr>P1</vt:lpstr>
      <vt:lpstr>_C_VS_VERSION</vt:lpstr>
      <vt:lpstr>epa_sim_data!CRUD_epa_sim_data</vt:lpstr>
      <vt:lpstr>VS_SCENARIO</vt:lpstr>
      <vt:lpstr>VS_VERSION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dcterms:created xsi:type="dcterms:W3CDTF">2025-07-30T07:37:24Z</dcterms:created>
  <dcterms:modified xsi:type="dcterms:W3CDTF">2026-03-10T04:05:32Z</dcterms:modified>
</cp:coreProperties>
</file>