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F8FB2D5E-0B05-4280-97DE-B64174799A25}" xr6:coauthVersionLast="36" xr6:coauthVersionMax="36" xr10:uidLastSave="{00000000-0000-0000-0000-000000000000}"/>
  <bookViews>
    <workbookView xWindow="-30" yWindow="-30" windowWidth="28800" windowHeight="15480" xr2:uid="{80CD03DA-1B69-4565-A803-BE6ACFA87FB6}"/>
  </bookViews>
  <sheets>
    <sheet name="V_HEADER" sheetId="15" r:id="rId1"/>
    <sheet name="V_PIECHART" sheetId="8" r:id="rId2"/>
    <sheet name="T_ PIECHART" sheetId="9" r:id="rId3"/>
    <sheet name="V_MAIN" sheetId="2" r:id="rId4"/>
    <sheet name="T_MAIN" sheetId="6" r:id="rId5"/>
    <sheet name="V_DETAIL" sheetId="10" r:id="rId6"/>
    <sheet name="T_DETAIL" sheetId="11" r:id="rId7"/>
    <sheet name="D1" sheetId="16" r:id="rId8"/>
    <sheet name="P1" sheetId="5" r:id="rId9"/>
    <sheet name="MX-GRID 사용안내" sheetId="14" r:id="rId10"/>
  </sheets>
  <definedNames>
    <definedName name="_xlnm._FilterDatabase" localSheetId="6" hidden="1">T_DETAIL!$L$4:$L$9</definedName>
    <definedName name="_xlnm._FilterDatabase" localSheetId="4" hidden="1">T_MAIN!#REF!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1" l="1"/>
  <c r="G11" i="11"/>
  <c r="F11" i="11"/>
  <c r="E11" i="11"/>
  <c r="D11" i="11"/>
  <c r="H4" i="11"/>
  <c r="G4" i="11"/>
  <c r="F4" i="11"/>
  <c r="E4" i="11"/>
  <c r="D4" i="11"/>
  <c r="A9" i="15"/>
  <c r="A8" i="15"/>
  <c r="A10" i="15"/>
  <c r="D16" i="6" l="1"/>
  <c r="C16" i="6"/>
  <c r="D7" i="6" l="1"/>
  <c r="C7" i="6"/>
  <c r="E7" i="11" l="1"/>
  <c r="E7" i="6"/>
  <c r="D7" i="11"/>
  <c r="I13" i="11"/>
  <c r="D17" i="10" s="1"/>
  <c r="I16" i="11"/>
  <c r="D23" i="10" s="1"/>
  <c r="I14" i="11"/>
  <c r="D19" i="10" s="1"/>
  <c r="I5" i="11"/>
  <c r="C5" i="10" s="1"/>
  <c r="D17" i="11"/>
  <c r="H7" i="11"/>
  <c r="F17" i="11"/>
  <c r="I6" i="11"/>
  <c r="C10" i="10" s="1"/>
  <c r="I15" i="11"/>
  <c r="D21" i="10" s="1"/>
  <c r="I12" i="11"/>
  <c r="D15" i="10" s="1"/>
  <c r="F7" i="11"/>
  <c r="G7" i="11"/>
  <c r="G17" i="11"/>
  <c r="E17" i="11"/>
  <c r="H17" i="11"/>
  <c r="D15" i="2"/>
  <c r="E16" i="6"/>
  <c r="D17" i="2"/>
  <c r="C10" i="2"/>
  <c r="C5" i="2"/>
  <c r="I7" i="11" l="1"/>
  <c r="I17" i="11"/>
  <c r="C13" i="9"/>
  <c r="C14" i="9"/>
  <c r="C15" i="9"/>
  <c r="D12" i="9" l="1"/>
  <c r="D8" i="9"/>
  <c r="D11" i="9"/>
  <c r="D10" i="9"/>
  <c r="D9" i="9"/>
  <c r="D4" i="9"/>
  <c r="D5" i="9"/>
  <c r="D6" i="9"/>
  <c r="D7" i="9"/>
  <c r="D3" i="9"/>
  <c r="D21" i="2"/>
  <c r="D19" i="2"/>
  <c r="D23" i="2"/>
</calcChain>
</file>

<file path=xl/sharedStrings.xml><?xml version="1.0" encoding="utf-8"?>
<sst xmlns="http://schemas.openxmlformats.org/spreadsheetml/2006/main" count="236" uniqueCount="137">
  <si>
    <t xml:space="preserve"> ▣ 변수 목록</t>
  </si>
  <si>
    <t>이름</t>
  </si>
  <si>
    <t>이름정의
(변수값)</t>
  </si>
  <si>
    <t>초기값</t>
  </si>
  <si>
    <t>설명</t>
  </si>
  <si>
    <t>■ MX-GRID 예약어(이름 정의)</t>
  </si>
  <si>
    <t>작성일 : 2024년 02월 19일 월</t>
  </si>
  <si>
    <t>MX-GRID는 웹 환경 하에 다양한 동작을 제어하기 위해 엑셀의 이름 정의 규칙을 활용하고 있습니다.</t>
  </si>
  <si>
    <t>이름 규칙에 ??는 해당 이름으로 시작하는 모든 항목이 동일한 동작을 한다는 의미 입니다.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</si>
  <si>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</si>
  <si>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</si>
  <si>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</si>
  <si>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</si>
  <si>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</si>
  <si>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</si>
  <si>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</si>
  <si>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</si>
  <si>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</si>
  <si>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</si>
  <si>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</si>
  <si>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</si>
  <si>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</si>
  <si>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</si>
  <si>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</si>
  <si>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</si>
  <si>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</si>
  <si>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</si>
  <si>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</si>
  <si>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</si>
  <si>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</si>
  <si>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</si>
  <si>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</si>
  <si>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데이터 셋의 영역을 지정합니다.
해당 영역의 데이터는 MX-GRID 조회 시 Client로 전달 됩니다.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</si>
  <si>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</si>
  <si>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</si>
  <si>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</si>
  <si>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</si>
  <si>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</si>
  <si>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</si>
  <si>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</si>
  <si>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</si>
  <si>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</si>
  <si>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</si>
  <si>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</si>
  <si>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</si>
  <si>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</si>
  <si>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</si>
  <si>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</si>
  <si>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</si>
  <si>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</si>
  <si>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_DS_??</t>
  </si>
  <si>
    <t>i-AUD 내 데이터소스를 시트에 출력합니다.</t>
  </si>
  <si>
    <t xml:space="preserve">i-AUD 보고서 내 저장된 데이터 소스를 실행하여 시트에 출력하며, 해당 데이터가 출력될 시작셀에 이름을 지정합니다.
(eg. _DS_Data1, _DS_Data2) </t>
  </si>
  <si>
    <t>7.0.500.37</t>
  </si>
  <si>
    <t>■ MX-GRID 전용 함수(AUD_xxx)</t>
  </si>
  <si>
    <t>작성일 : 2023년 06월 14일 수</t>
  </si>
  <si>
    <t>MX-GRID는 AUD_xxx 시작하는 전용 함수를 제공하여 화면 상의 특정 기능을 제공합니다.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</si>
  <si>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</si>
  <si>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</si>
  <si>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</si>
  <si>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</si>
  <si>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</si>
  <si>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</si>
  <si>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</si>
  <si>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</si>
  <si>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</si>
  <si>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</si>
  <si>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</si>
  <si>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</si>
  <si>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</si>
  <si>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</si>
  <si>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</si>
  <si>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</si>
  <si>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</si>
  <si>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 xml:space="preserve"> 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</si>
  <si>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</si>
  <si>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</si>
  <si>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</si>
  <si>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</si>
  <si>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</si>
  <si>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</si>
  <si>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</si>
  <si>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AUD_PROTECT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</si>
  <si>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</si>
  <si>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</si>
  <si>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</si>
  <si>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</si>
  <si>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</si>
  <si>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</si>
  <si>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</si>
  <si>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</si>
  <si>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</si>
  <si>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</si>
  <si>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</si>
  <si>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</si>
  <si>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</si>
  <si>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</si>
  <si>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</si>
  <si>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</si>
  <si>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Total</t>
    <phoneticPr fontId="11" type="noConversion"/>
  </si>
  <si>
    <t>Subtitle4</t>
    <phoneticPr fontId="11" type="noConversion"/>
  </si>
  <si>
    <t>Subtitle2</t>
    <phoneticPr fontId="11" type="noConversion"/>
  </si>
  <si>
    <t>Subtitle3</t>
    <phoneticPr fontId="11" type="noConversion"/>
  </si>
  <si>
    <t>Subtitle5</t>
    <phoneticPr fontId="11" type="noConversion"/>
  </si>
  <si>
    <t>V_DETAIL Subtitle2</t>
    <phoneticPr fontId="11" type="noConversion"/>
  </si>
  <si>
    <t>V_DETAIL Subtitle3</t>
    <phoneticPr fontId="11" type="noConversion"/>
  </si>
  <si>
    <t>Category</t>
    <phoneticPr fontId="11" type="noConversion"/>
  </si>
  <si>
    <t>Sub</t>
    <phoneticPr fontId="11" type="noConversion"/>
  </si>
  <si>
    <t>Category</t>
    <phoneticPr fontId="11" type="noConversion"/>
  </si>
  <si>
    <t>Item</t>
    <phoneticPr fontId="11" type="noConversion"/>
  </si>
  <si>
    <t>Item1</t>
    <phoneticPr fontId="11" type="noConversion"/>
  </si>
  <si>
    <t>Item2</t>
    <phoneticPr fontId="11" type="noConversion"/>
  </si>
  <si>
    <t>Item1</t>
    <phoneticPr fontId="11" type="noConversion"/>
  </si>
  <si>
    <t>Item3</t>
    <phoneticPr fontId="11" type="noConversion"/>
  </si>
  <si>
    <t>Item4</t>
    <phoneticPr fontId="11" type="noConversion"/>
  </si>
  <si>
    <t>Item5</t>
    <phoneticPr fontId="11" type="noConversion"/>
  </si>
  <si>
    <t>Column1</t>
    <phoneticPr fontId="11" type="noConversion"/>
  </si>
  <si>
    <t>Column2</t>
    <phoneticPr fontId="11" type="noConversion"/>
  </si>
  <si>
    <t>Column3</t>
    <phoneticPr fontId="11" type="noConversion"/>
  </si>
  <si>
    <t>Column4</t>
    <phoneticPr fontId="11" type="noConversion"/>
  </si>
  <si>
    <t>Column5</t>
    <phoneticPr fontId="11" type="noConversion"/>
  </si>
  <si>
    <t>Column List From DB Table</t>
    <phoneticPr fontId="11" type="noConversion"/>
  </si>
  <si>
    <t>(Unit)</t>
    <phoneticPr fontId="11" type="noConversion"/>
  </si>
  <si>
    <t>V_MAIN Subtitle2</t>
    <phoneticPr fontId="11" type="noConversion"/>
  </si>
  <si>
    <t>V_MAIN Subtitle3</t>
    <phoneticPr fontId="11" type="noConversion"/>
  </si>
  <si>
    <t>Category1</t>
    <phoneticPr fontId="11" type="noConversion"/>
  </si>
  <si>
    <t>Category2</t>
    <phoneticPr fontId="11" type="noConversion"/>
  </si>
  <si>
    <t>Type</t>
    <phoneticPr fontId="11" type="noConversion"/>
  </si>
  <si>
    <t>Value</t>
    <phoneticPr fontId="11" type="noConversion"/>
  </si>
  <si>
    <t>Value2</t>
    <phoneticPr fontId="11" type="noConversion"/>
  </si>
  <si>
    <t>Item</t>
    <phoneticPr fontId="11" type="noConversion"/>
  </si>
  <si>
    <t>V_PEICHART Subtitle Content</t>
    <phoneticPr fontId="11" type="noConversion"/>
  </si>
  <si>
    <t>Subtitle1</t>
    <phoneticPr fontId="11" type="noConversion"/>
  </si>
  <si>
    <t>KPI Title</t>
    <phoneticPr fontId="11" type="noConversion"/>
  </si>
  <si>
    <t>KPI</t>
    <phoneticPr fontId="11" type="noConversion"/>
  </si>
  <si>
    <t>000</t>
    <phoneticPr fontId="11" type="noConversion"/>
  </si>
  <si>
    <t>000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</si>
</sst>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76" formatCode="_(* #,##0_);_(* \(#,##0\);_(* &quot;-&quot;_);_(@_)"/>
    <numFmt numFmtId="177" formatCode="_-* #,##0\ _P_t_s_-;\-* #,##0\ _P_t_s_-;_-* &quot;-&quot;\ _P_t_s_-;_-@_-"/>
    <numFmt numFmtId="178" formatCode="#,##0\ &quot;명&quot;"/>
    <numFmt numFmtId="179" formatCode="#,##0_ ;\-#,##0\ ;\-\ "/>
    <numFmt numFmtId="180" formatCode="0.0%"/>
    <numFmt numFmtId="181" formatCode="\(0.0%\)"/>
  </numFmts>
  <fonts count="3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2"/>
      <name val="¹UAAA¼"/>
      <family val="3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rgb="FF9C5700"/>
      <name val="맑은 고딕"/>
      <family val="2"/>
      <charset val="129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sz val="10"/>
      <color theme="0" tint="-0.499984740745262"/>
      <name val="Noto Sans KR"/>
      <family val="3"/>
      <charset val="129"/>
    </font>
    <font>
      <sz val="10"/>
      <color theme="1"/>
      <name val="Noto Sans KR"/>
      <family val="3"/>
      <charset val="129"/>
    </font>
    <font>
      <b/>
      <sz val="10"/>
      <color theme="1"/>
      <name val="Noto Sans KR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sz val="2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</borders>
  <cellStyleXfs count="66">
    <xf numFmtId="0" fontId="0" fillId="0" borderId="0"/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3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2" fillId="2" borderId="1" applyNumberFormat="0" applyAlignment="0" applyProtection="0"/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0" fontId="1" fillId="0" borderId="0"/>
    <xf numFmtId="0" fontId="9" fillId="3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2">
    <xf numFmtId="0" fontId="0" fillId="0" borderId="0" xfId="0"/>
    <xf numFmtId="3" fontId="0" fillId="0" borderId="0" xfId="0" applyNumberFormat="1"/>
    <xf numFmtId="0" fontId="10" fillId="0" borderId="0" xfId="0" applyFont="1"/>
    <xf numFmtId="179" fontId="14" fillId="0" borderId="0" xfId="63" applyNumberFormat="1" applyFont="1" applyAlignment="1">
      <alignment horizontal="right" vertical="center"/>
    </xf>
    <xf numFmtId="0" fontId="15" fillId="0" borderId="0" xfId="0" applyFont="1"/>
    <xf numFmtId="0" fontId="0" fillId="4" borderId="2" xfId="0" applyFill="1" applyBorder="1" applyAlignment="1">
      <alignment horizontal="center" vertical="center"/>
    </xf>
    <xf numFmtId="0" fontId="16" fillId="4" borderId="2" xfId="5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2" fillId="2" borderId="1" xfId="31" applyNumberFormat="1" applyAlignment="1">
      <alignment horizontal="center" vertical="center"/>
    </xf>
    <xf numFmtId="0" fontId="16" fillId="4" borderId="2" xfId="51" applyNumberFormat="1" applyFont="1" applyFill="1" applyBorder="1" applyAlignment="1">
      <alignment horizontal="center" vertical="center"/>
    </xf>
    <xf numFmtId="0" fontId="16" fillId="4" borderId="2" xfId="31" applyFont="1" applyFill="1" applyBorder="1" applyAlignment="1">
      <alignment horizontal="center" vertical="center"/>
    </xf>
    <xf numFmtId="0" fontId="9" fillId="3" borderId="2" xfId="51" applyBorder="1" applyAlignment="1">
      <alignment horizontal="center" vertical="center"/>
    </xf>
    <xf numFmtId="0" fontId="2" fillId="2" borderId="1" xfId="31" applyAlignment="1">
      <alignment horizontal="center" vertical="center"/>
    </xf>
    <xf numFmtId="180" fontId="0" fillId="0" borderId="2" xfId="0" applyNumberFormat="1" applyBorder="1" applyAlignment="1">
      <alignment horizontal="center" vertical="center"/>
    </xf>
    <xf numFmtId="0" fontId="0" fillId="0" borderId="0" xfId="0" applyBorder="1"/>
    <xf numFmtId="0" fontId="12" fillId="0" borderId="0" xfId="0" applyFont="1" applyBorder="1" applyAlignment="1">
      <alignment horizontal="center" vertical="center"/>
    </xf>
    <xf numFmtId="179" fontId="13" fillId="0" borderId="0" xfId="63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3" fontId="2" fillId="2" borderId="2" xfId="31" applyNumberFormat="1" applyBorder="1" applyAlignment="1">
      <alignment horizontal="center" vertical="center"/>
    </xf>
    <xf numFmtId="178" fontId="0" fillId="0" borderId="0" xfId="0" applyNumberFormat="1"/>
    <xf numFmtId="181" fontId="0" fillId="0" borderId="0" xfId="0" applyNumberFormat="1"/>
    <xf numFmtId="0" fontId="1" fillId="0" borderId="0" xfId="64">
      <alignment vertical="center"/>
    </xf>
    <xf numFmtId="0" fontId="18" fillId="0" borderId="0" xfId="64" applyFont="1">
      <alignment vertical="center"/>
    </xf>
    <xf numFmtId="0" fontId="20" fillId="0" borderId="9" xfId="64" applyFont="1" applyBorder="1" applyAlignment="1">
      <alignment horizontal="center" vertical="center"/>
    </xf>
    <xf numFmtId="0" fontId="20" fillId="0" borderId="10" xfId="64" applyFont="1" applyBorder="1" applyAlignment="1">
      <alignment horizontal="center" vertical="center"/>
    </xf>
    <xf numFmtId="0" fontId="20" fillId="0" borderId="11" xfId="64" applyFont="1" applyBorder="1" applyAlignment="1">
      <alignment horizontal="center" vertical="center"/>
    </xf>
    <xf numFmtId="0" fontId="20" fillId="0" borderId="12" xfId="64" applyFont="1" applyBorder="1" applyAlignment="1">
      <alignment horizontal="center" vertical="center"/>
    </xf>
    <xf numFmtId="0" fontId="20" fillId="0" borderId="13" xfId="64" applyFont="1" applyBorder="1" applyAlignment="1">
      <alignment horizontal="center" vertical="center"/>
    </xf>
    <xf numFmtId="0" fontId="20" fillId="0" borderId="14" xfId="64" applyFont="1" applyBorder="1" applyAlignment="1">
      <alignment horizontal="center" vertical="center"/>
    </xf>
    <xf numFmtId="0" fontId="19" fillId="8" borderId="8" xfId="64" applyFont="1" applyFill="1" applyBorder="1" applyAlignment="1">
      <alignment horizontal="center" vertical="center"/>
    </xf>
    <xf numFmtId="0" fontId="19" fillId="8" borderId="8" xfId="64" applyFont="1" applyFill="1" applyBorder="1" applyAlignment="1">
      <alignment horizontal="center" vertical="center" wrapText="1"/>
    </xf>
    <xf numFmtId="0" fontId="1" fillId="0" borderId="0" xfId="65">
      <alignment vertical="center"/>
    </xf>
    <xf numFmtId="0" fontId="21" fillId="5" borderId="0" xfId="65" applyFont="1" applyFill="1">
      <alignment vertical="center"/>
    </xf>
    <xf numFmtId="0" fontId="1" fillId="5" borderId="0" xfId="65" applyFill="1">
      <alignment vertical="center"/>
    </xf>
    <xf numFmtId="0" fontId="22" fillId="5" borderId="0" xfId="65" applyFont="1" applyFill="1" applyAlignment="1">
      <alignment horizontal="right" vertical="center"/>
    </xf>
    <xf numFmtId="0" fontId="15" fillId="5" borderId="15" xfId="65" applyFont="1" applyFill="1" applyBorder="1" applyAlignment="1">
      <alignment horizontal="center" vertical="center"/>
    </xf>
    <xf numFmtId="0" fontId="1" fillId="6" borderId="15" xfId="65" applyFill="1" applyBorder="1" applyAlignment="1">
      <alignment horizontal="center" vertical="center"/>
    </xf>
    <xf numFmtId="0" fontId="1" fillId="0" borderId="15" xfId="65" applyBorder="1" applyAlignment="1">
      <alignment horizontal="left" vertical="center" wrapText="1" indent="1"/>
    </xf>
    <xf numFmtId="0" fontId="23" fillId="0" borderId="15" xfId="65" applyFont="1" applyBorder="1" applyAlignment="1">
      <alignment horizontal="left" vertical="center" wrapText="1" indent="1"/>
    </xf>
    <xf numFmtId="0" fontId="23" fillId="0" borderId="15" xfId="65" applyFont="1" applyBorder="1" applyAlignment="1">
      <alignment horizontal="center" vertical="center"/>
    </xf>
    <xf numFmtId="0" fontId="16" fillId="6" borderId="15" xfId="65" applyFont="1" applyFill="1" applyBorder="1" applyAlignment="1">
      <alignment horizontal="center" vertical="center"/>
    </xf>
    <xf numFmtId="0" fontId="1" fillId="7" borderId="15" xfId="65" applyFill="1" applyBorder="1" applyAlignment="1">
      <alignment horizontal="left" vertical="center" wrapText="1" indent="1"/>
    </xf>
    <xf numFmtId="0" fontId="23" fillId="7" borderId="15" xfId="65" applyFont="1" applyFill="1" applyBorder="1" applyAlignment="1">
      <alignment horizontal="left" vertical="center" wrapText="1" indent="1"/>
    </xf>
    <xf numFmtId="0" fontId="23" fillId="7" borderId="15" xfId="65" applyFont="1" applyFill="1" applyBorder="1" applyAlignment="1">
      <alignment horizontal="center" vertical="center"/>
    </xf>
    <xf numFmtId="0" fontId="1" fillId="7" borderId="15" xfId="65" applyFill="1" applyBorder="1" applyAlignment="1">
      <alignment horizontal="left" vertical="center" indent="1"/>
    </xf>
    <xf numFmtId="0" fontId="1" fillId="0" borderId="15" xfId="65" applyBorder="1" applyAlignment="1">
      <alignment horizontal="left" vertical="center" indent="1"/>
    </xf>
    <xf numFmtId="0" fontId="1" fillId="0" borderId="16" xfId="65" applyBorder="1">
      <alignment vertical="center"/>
    </xf>
    <xf numFmtId="0" fontId="16" fillId="6" borderId="17" xfId="65" applyFont="1" applyFill="1" applyBorder="1" applyAlignment="1">
      <alignment horizontal="center" vertical="center"/>
    </xf>
    <xf numFmtId="0" fontId="24" fillId="0" borderId="15" xfId="65" applyFont="1" applyBorder="1" applyAlignment="1">
      <alignment horizontal="left" vertical="center" wrapText="1" indent="1"/>
    </xf>
    <xf numFmtId="0" fontId="24" fillId="0" borderId="15" xfId="65" applyFont="1" applyBorder="1" applyAlignment="1">
      <alignment horizontal="center" vertical="center"/>
    </xf>
    <xf numFmtId="0" fontId="9" fillId="3" borderId="2" xfId="51" applyBorder="1" applyAlignment="1">
      <alignment horizontal="center" vertical="center"/>
    </xf>
    <xf numFmtId="3" fontId="0" fillId="0" borderId="2" xfId="0" quotePrefix="1" applyNumberFormat="1" applyBorder="1" applyAlignment="1">
      <alignment horizontal="center" vertical="center"/>
    </xf>
    <xf numFmtId="0" fontId="16" fillId="0" borderId="0" xfId="0" applyFont="1"/>
    <xf numFmtId="0" fontId="16" fillId="0" borderId="0" xfId="0" applyFont="1" applyFill="1"/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left" vertical="center"/>
    </xf>
    <xf numFmtId="3" fontId="25" fillId="0" borderId="0" xfId="0" applyNumberFormat="1" applyFont="1"/>
    <xf numFmtId="3" fontId="26" fillId="0" borderId="0" xfId="0" applyNumberFormat="1" applyFont="1" applyAlignment="1">
      <alignment horizontal="right"/>
    </xf>
    <xf numFmtId="0" fontId="16" fillId="0" borderId="0" xfId="0" applyFont="1" applyAlignment="1">
      <alignment horizontal="left" vertical="center" indent="1"/>
    </xf>
    <xf numFmtId="3" fontId="27" fillId="0" borderId="0" xfId="0" applyNumberFormat="1" applyFont="1"/>
    <xf numFmtId="0" fontId="16" fillId="0" borderId="0" xfId="0" applyFont="1" applyAlignment="1">
      <alignment horizontal="left" indent="2"/>
    </xf>
    <xf numFmtId="3" fontId="27" fillId="0" borderId="0" xfId="0" applyNumberFormat="1" applyFont="1" applyAlignment="1">
      <alignment horizontal="left" indent="2"/>
    </xf>
    <xf numFmtId="0" fontId="9" fillId="3" borderId="2" xfId="51" applyBorder="1" applyAlignment="1">
      <alignment horizontal="center" vertical="center"/>
    </xf>
    <xf numFmtId="3" fontId="2" fillId="2" borderId="1" xfId="31" quotePrefix="1" applyNumberFormat="1" applyAlignment="1">
      <alignment horizontal="center" vertical="center"/>
    </xf>
    <xf numFmtId="0" fontId="9" fillId="3" borderId="2" xfId="5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NumberFormat="1"/>
    <xf numFmtId="0" fontId="20" fillId="0" borderId="10" xfId="64" applyNumberFormat="1" applyFont="1" applyBorder="1" applyAlignment="1">
      <alignment horizontal="center" vertical="center"/>
    </xf>
    <xf numFmtId="178" fontId="30" fillId="0" borderId="0" xfId="0" applyNumberFormat="1" applyFont="1" applyAlignment="1">
      <alignment horizontal="right" vertical="center"/>
    </xf>
    <xf numFmtId="178" fontId="30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181" fontId="0" fillId="0" borderId="0" xfId="0" applyNumberFormat="1" applyAlignment="1">
      <alignment horizontal="left" vertical="center"/>
    </xf>
    <xf numFmtId="0" fontId="28" fillId="0" borderId="0" xfId="0" applyFont="1" applyAlignment="1">
      <alignment horizontal="left"/>
    </xf>
    <xf numFmtId="0" fontId="2" fillId="2" borderId="2" xfId="31" applyNumberFormat="1" applyBorder="1" applyAlignment="1">
      <alignment horizontal="center" vertical="center"/>
    </xf>
    <xf numFmtId="0" fontId="9" fillId="3" borderId="3" xfId="51" applyBorder="1" applyAlignment="1">
      <alignment horizontal="center" vertical="center"/>
    </xf>
    <xf numFmtId="0" fontId="9" fillId="3" borderId="4" xfId="51" applyBorder="1" applyAlignment="1">
      <alignment horizontal="center" vertical="center"/>
    </xf>
    <xf numFmtId="0" fontId="9" fillId="3" borderId="2" xfId="5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3" fontId="25" fillId="0" borderId="0" xfId="0" applyNumberFormat="1" applyFont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3" borderId="3" xfId="51" applyNumberFormat="1" applyBorder="1" applyAlignment="1">
      <alignment horizontal="center" vertical="center"/>
    </xf>
    <xf numFmtId="0" fontId="9" fillId="3" borderId="5" xfId="51" applyNumberFormat="1" applyBorder="1" applyAlignment="1">
      <alignment horizontal="center" vertical="center"/>
    </xf>
    <xf numFmtId="0" fontId="9" fillId="3" borderId="5" xfId="51" applyBorder="1" applyAlignment="1">
      <alignment horizontal="center" vertical="center"/>
    </xf>
    <xf numFmtId="0" fontId="2" fillId="2" borderId="6" xfId="31" applyBorder="1" applyAlignment="1">
      <alignment horizontal="center" vertical="center"/>
    </xf>
    <xf numFmtId="0" fontId="2" fillId="2" borderId="7" xfId="31" applyBorder="1" applyAlignment="1">
      <alignment horizontal="center" vertical="center"/>
    </xf>
    <xf numFmtId="0" fontId="0" fillId="0" borderId="0" xfId="0" quotePrefix="1" applyNumberFormat="1" applyAlignment="1">
      <alignment horizontal="right"/>
    </xf>
  </cellXfs>
  <cellStyles count="66">
    <cellStyle name="AeE­ [0]_INQUIRY ¿μ¾÷AßAø " xfId="3" xr:uid="{00000000-0005-0000-0000-0000F5030000}"/>
    <cellStyle name="AeE­_INQUIRY ¿μ¾÷AßAø " xfId="4" xr:uid="{00000000-0005-0000-0000-0000F6030000}"/>
    <cellStyle name="AÞ¸¶ [0]_INQUIRY ¿?¾÷AßAø " xfId="5" xr:uid="{00000000-0005-0000-0000-0000F9030000}"/>
    <cellStyle name="AÞ¸¶_INQUIRY ¿?¾÷AßAø " xfId="6" xr:uid="{00000000-0005-0000-0000-0000FA030000}"/>
    <cellStyle name="C?AØ_¿?¾÷CoE² " xfId="7" xr:uid="{00000000-0005-0000-0000-000069060000}"/>
    <cellStyle name="C￥AØ_¿μ¾÷CoE² " xfId="8" xr:uid="{00000000-0005-0000-0000-00006A060000}"/>
    <cellStyle name="Comma [0]" xfId="63" builtinId="6"/>
    <cellStyle name="Comma [0] 2" xfId="2" xr:uid="{00000000-0005-0000-0000-000035000000}"/>
    <cellStyle name="Comma [0] 2 2" xfId="29" xr:uid="{3173E4B8-9BA5-4F91-81D7-59813BAFF58B}"/>
    <cellStyle name="Comma [0] 2 2 2" xfId="47" xr:uid="{BBE2D118-0174-45DC-92E2-35F1200584AC}"/>
    <cellStyle name="Comma [0] 2 2 2 2" xfId="60" xr:uid="{BBE2D118-0174-45DC-92E2-35F1200584AC}"/>
    <cellStyle name="Comma [0] 2 2 3" xfId="56" xr:uid="{3173E4B8-9BA5-4F91-81D7-59813BAFF58B}"/>
    <cellStyle name="Comma [0] 2 3" xfId="46" xr:uid="{08A3DC77-432C-4037-B907-FB45B4BEBE4E}"/>
    <cellStyle name="Comma [0] 2 3 2" xfId="59" xr:uid="{08A3DC77-432C-4037-B907-FB45B4BEBE4E}"/>
    <cellStyle name="Comma [0] 2 4" xfId="28" xr:uid="{F36F7A5C-08A5-49E5-B8F3-3D0F37FF045A}"/>
    <cellStyle name="Comma [0] 2 4 2" xfId="55" xr:uid="{F36F7A5C-08A5-49E5-B8F3-3D0F37FF045A}"/>
    <cellStyle name="Comma [0] 2 5" xfId="22" xr:uid="{00000000-0005-0000-0000-000035000000}"/>
    <cellStyle name="Comma [0] 2 5 2" xfId="53" xr:uid="{00000000-0005-0000-0000-000035000000}"/>
    <cellStyle name="Comma [0] 2 6" xfId="52" xr:uid="{00000000-0005-0000-0000-000035000000}"/>
    <cellStyle name="Comma [0] 3" xfId="30" xr:uid="{819A580E-BCC0-417D-8348-EC6D298544AA}"/>
    <cellStyle name="Comma [0] 3 2" xfId="48" xr:uid="{458F455A-8CF2-4E29-B8F4-AF8AE0026B8B}"/>
    <cellStyle name="Comma [0] 3 2 2" xfId="61" xr:uid="{458F455A-8CF2-4E29-B8F4-AF8AE0026B8B}"/>
    <cellStyle name="Comma [0] 3 3" xfId="57" xr:uid="{819A580E-BCC0-417D-8348-EC6D298544AA}"/>
    <cellStyle name="Comma [0] 4" xfId="32" xr:uid="{0BBB7AE7-3E9B-461F-99BB-D9654539D629}"/>
    <cellStyle name="Comma [0] 4 2" xfId="49" xr:uid="{657F42F2-5CEE-4F5A-B321-E33124053040}"/>
    <cellStyle name="Comma [0] 4 2 2" xfId="62" xr:uid="{657F42F2-5CEE-4F5A-B321-E33124053040}"/>
    <cellStyle name="Comma [0] 4 3" xfId="58" xr:uid="{0BBB7AE7-3E9B-461F-99BB-D9654539D629}"/>
    <cellStyle name="Comma [0] 5" xfId="24" xr:uid="{00000000-0005-0000-0000-000044000000}"/>
    <cellStyle name="Comma [0] 5 2" xfId="54" xr:uid="{00000000-0005-0000-0000-000044000000}"/>
    <cellStyle name="Followed Hyperlink" xfId="9" xr:uid="{00000000-0005-0000-0000-000066090000}"/>
    <cellStyle name="Hyperlink" xfId="10" xr:uid="{00000000-0005-0000-0000-0000AE0B0000}"/>
    <cellStyle name="Neutral" xfId="51" builtinId="28"/>
    <cellStyle name="Normal" xfId="0" builtinId="0"/>
    <cellStyle name="Normal 10" xfId="36" xr:uid="{280BC62C-D39F-4DDA-88F5-C6AA97F5441D}"/>
    <cellStyle name="Normal 11" xfId="39" xr:uid="{1A73CE6A-FAB2-4F22-BAEC-0FF1FC1103A1}"/>
    <cellStyle name="Normal 12" xfId="40" xr:uid="{FFDDFF0A-3E51-4CD4-87E8-9D51E881CAA4}"/>
    <cellStyle name="Normal 13" xfId="41" xr:uid="{B2916299-B141-487D-99C2-AB8DF78EF0AC}"/>
    <cellStyle name="Normal 14" xfId="42" xr:uid="{DB265DB5-2C7F-491C-A44B-75F00C87435E}"/>
    <cellStyle name="Normal 15" xfId="38" xr:uid="{0933B9A0-A5FD-4C51-8344-3CEB3466D90E}"/>
    <cellStyle name="Normal 16" xfId="43" xr:uid="{D4E428E4-D7EB-4C8B-A658-2C7E8B5D5187}"/>
    <cellStyle name="Normal 17" xfId="44" xr:uid="{947AA4E6-BE73-4D1D-BA74-5DC6C5E23211}"/>
    <cellStyle name="Normal 18" xfId="23" xr:uid="{00000000-0005-0000-0000-00004D000000}"/>
    <cellStyle name="Normal 19" xfId="64" xr:uid="{00000000-0005-0000-0000-00006C000000}"/>
    <cellStyle name="Normal 2" xfId="1" xr:uid="{00000000-0005-0000-0000-000038000000}"/>
    <cellStyle name="Normal 2 2" xfId="27" xr:uid="{85133AC1-439B-4522-905B-1AF6753CAC84}"/>
    <cellStyle name="Normal 20" xfId="65" xr:uid="{00000000-0005-0000-0000-00006D000000}"/>
    <cellStyle name="Normal 3" xfId="19" xr:uid="{00000000-0005-0000-0000-000041000000}"/>
    <cellStyle name="Normal 4" xfId="20" xr:uid="{00000000-0005-0000-0000-000042000000}"/>
    <cellStyle name="Normal 5" xfId="21" xr:uid="{00000000-0005-0000-0000-000043000000}"/>
    <cellStyle name="Normal 6" xfId="34" xr:uid="{5F4FD295-9BB0-4DC9-B12E-1E0B8AD813A2}"/>
    <cellStyle name="Normal 7" xfId="35" xr:uid="{B285CCF5-5EA5-4A39-91C7-5F2384EFDADC}"/>
    <cellStyle name="Normal 8" xfId="33" xr:uid="{A21044FE-84BA-4645-B6A3-912F7A12DE68}"/>
    <cellStyle name="Normal 9" xfId="37" xr:uid="{B4A5A89E-3B43-411A-A2FF-EE996A283CDA}"/>
    <cellStyle name="Percent 2" xfId="25" xr:uid="{00000000-0005-0000-0000-00005B000000}"/>
    <cellStyle name="똿뗦먛귟 [0.00]_NT Server " xfId="11" xr:uid="{00000000-0005-0000-0000-000027530000}"/>
    <cellStyle name="똿뗦먛귟_NT Server " xfId="12" xr:uid="{00000000-0005-0000-0000-000028530000}"/>
    <cellStyle name="믅됞 [0.00]_NT Server " xfId="13" xr:uid="{00000000-0005-0000-0000-000065560000}"/>
    <cellStyle name="믅됞_NT Server " xfId="14" xr:uid="{00000000-0005-0000-0000-000066560000}"/>
    <cellStyle name="새귑[0]_롤痰삠悧 " xfId="15" xr:uid="{00000000-0005-0000-0000-0000035F0000}"/>
    <cellStyle name="새귑_롤痰삠悧 " xfId="16" xr:uid="{00000000-0005-0000-0000-0000045F0000}"/>
    <cellStyle name="입력 2" xfId="31" xr:uid="{48B145E8-EE83-4C88-8D2B-E1EC47DD20EA}"/>
    <cellStyle name="콤마 [0]_  종  합  " xfId="17" xr:uid="{00000000-0005-0000-0000-0000AFA70000}"/>
    <cellStyle name="콤마_  종  합  " xfId="18" xr:uid="{00000000-0005-0000-0000-0000B0A70000}"/>
    <cellStyle name="표준 2" xfId="26" xr:uid="{EABF2B34-C4E2-4461-8450-0C760822EE9C}"/>
    <cellStyle name="표준 3" xfId="45" xr:uid="{53A3CF5B-86E8-40F3-AA99-8EB0895A2198}"/>
    <cellStyle name="표준 4" xfId="50" xr:uid="{F08DD782-0169-417D-BD36-6D116A38BE5F}"/>
  </cellStyles>
  <dxfs count="2">
    <dxf>
      <font>
        <b/>
        <color theme="1"/>
      </font>
      <border>
        <bottom style="thin">
          <color rgb="FF177DDC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슬라이서_012" pivot="0" table="0" count="2" xr9:uid="{00000000-0011-0000-FFFF-FFFF00000000}">
      <tableStyleElement type="wholeTable" dxfId="1"/>
      <tableStyleElement type="headerRow" dxfId="0"/>
    </tableStyle>
  </tableStyles>
  <colors>
    <mruColors>
      <color rgb="FF3B82F6"/>
      <color rgb="FFF5A200"/>
      <color rgb="FFF2F2F2"/>
      <color rgb="FFF8F8F8"/>
      <color rgb="FFF69A00"/>
      <color rgb="FFFD82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FEB-43EE-881A-EEFBFEEDFA6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FEB-43EE-881A-EEFBFEEDFA6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FEB-43EE-881A-EEFBFEEDFA6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FEB-43EE-881A-EEFBFEEDFA6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FEB-43EE-881A-EEFBFEEDFA65}"/>
              </c:ext>
            </c:extLst>
          </c:dPt>
          <c:cat>
            <c:strRef>
              <c:f>'T_ PIECHART'!$B$3:$B$7</c:f>
              <c:strCache>
                <c:ptCount val="5"/>
                <c:pt idx="0">
                  <c:v>Item1</c:v>
                </c:pt>
                <c:pt idx="1">
                  <c:v>Item2</c:v>
                </c:pt>
                <c:pt idx="2">
                  <c:v>Item3</c:v>
                </c:pt>
                <c:pt idx="3">
                  <c:v>Item4</c:v>
                </c:pt>
                <c:pt idx="4">
                  <c:v>Item5</c:v>
                </c:pt>
              </c:strCache>
            </c:strRef>
          </c:cat>
          <c:val>
            <c:numRef>
              <c:f>'T_ PIECHART'!$C$3:$C$7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EB-43EE-881A-EEFBFEEDF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9DC-4F40-A268-C897762A24A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9DC-4F40-A268-C897762A24A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9DC-4F40-A268-C897762A24A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9DC-4F40-A268-C897762A24A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FA2-4661-8041-DF59F19EC7AF}"/>
              </c:ext>
            </c:extLst>
          </c:dPt>
          <c:cat>
            <c:strRef>
              <c:f>'T_ PIECHART'!$B$8:$B$12</c:f>
              <c:strCache>
                <c:ptCount val="5"/>
                <c:pt idx="0">
                  <c:v>Item1</c:v>
                </c:pt>
                <c:pt idx="1">
                  <c:v>Item2</c:v>
                </c:pt>
                <c:pt idx="2">
                  <c:v>Item3</c:v>
                </c:pt>
                <c:pt idx="3">
                  <c:v>Item4</c:v>
                </c:pt>
                <c:pt idx="4">
                  <c:v>Item5</c:v>
                </c:pt>
              </c:strCache>
            </c:strRef>
          </c:cat>
          <c:val>
            <c:numRef>
              <c:f>'T_ PIECHART'!$C$8:$C$12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9DC-4F40-A268-C897762A2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T_MAIN!$B$5</c:f>
              <c:strCache>
                <c:ptCount val="1"/>
                <c:pt idx="0">
                  <c:v>Item1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T_MAIN!$C$4:$D$4</c:f>
              <c:strCache>
                <c:ptCount val="2"/>
                <c:pt idx="0">
                  <c:v>Category1</c:v>
                </c:pt>
                <c:pt idx="1">
                  <c:v>Category2</c:v>
                </c:pt>
              </c:strCache>
            </c:strRef>
          </c:cat>
          <c:val>
            <c:numRef>
              <c:f>T_MAIN!$C$5:$D$5</c:f>
              <c:numCache>
                <c:formatCode>#,##0</c:formatCode>
                <c:ptCount val="2"/>
                <c:pt idx="0">
                  <c:v>11</c:v>
                </c:pt>
                <c:pt idx="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2E-45A6-B436-C3F70E118AB0}"/>
            </c:ext>
          </c:extLst>
        </c:ser>
        <c:ser>
          <c:idx val="1"/>
          <c:order val="1"/>
          <c:tx>
            <c:strRef>
              <c:f>T_MAIN!$B$6</c:f>
              <c:strCache>
                <c:ptCount val="1"/>
                <c:pt idx="0">
                  <c:v>Item2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T_MAIN!$C$4:$D$4</c:f>
              <c:strCache>
                <c:ptCount val="2"/>
                <c:pt idx="0">
                  <c:v>Category1</c:v>
                </c:pt>
                <c:pt idx="1">
                  <c:v>Category2</c:v>
                </c:pt>
              </c:strCache>
            </c:strRef>
          </c:cat>
          <c:val>
            <c:numRef>
              <c:f>T_MAIN!$C$6:$D$6</c:f>
              <c:numCache>
                <c:formatCode>#,##0</c:formatCode>
                <c:ptCount val="2"/>
                <c:pt idx="0">
                  <c:v>21</c:v>
                </c:pt>
                <c:pt idx="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2E-45A6-B436-C3F70E118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2016"/>
        <c:axId val="768707344"/>
      </c:barChart>
      <c:catAx>
        <c:axId val="76827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707344"/>
        <c:crosses val="autoZero"/>
        <c:auto val="1"/>
        <c:lblAlgn val="ctr"/>
        <c:lblOffset val="100"/>
        <c:noMultiLvlLbl val="0"/>
      </c:catAx>
      <c:valAx>
        <c:axId val="768707344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76827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T_MAIN!$B$11</c:f>
              <c:strCache>
                <c:ptCount val="1"/>
                <c:pt idx="0">
                  <c:v>Item1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Category1</c:v>
                </c:pt>
                <c:pt idx="1">
                  <c:v>Category2</c:v>
                </c:pt>
              </c:strCache>
            </c:strRef>
          </c:cat>
          <c:val>
            <c:numRef>
              <c:f>T_MAIN!$C$11:$D$11</c:f>
              <c:numCache>
                <c:formatCode>#,##0</c:formatCode>
                <c:ptCount val="2"/>
                <c:pt idx="0">
                  <c:v>11</c:v>
                </c:pt>
                <c:pt idx="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71-43A5-BC74-7E0ECF82C0A9}"/>
            </c:ext>
          </c:extLst>
        </c:ser>
        <c:ser>
          <c:idx val="1"/>
          <c:order val="1"/>
          <c:tx>
            <c:strRef>
              <c:f>T_MAIN!$B$12</c:f>
              <c:strCache>
                <c:ptCount val="1"/>
                <c:pt idx="0">
                  <c:v>Item2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Category1</c:v>
                </c:pt>
                <c:pt idx="1">
                  <c:v>Category2</c:v>
                </c:pt>
              </c:strCache>
            </c:strRef>
          </c:cat>
          <c:val>
            <c:numRef>
              <c:f>T_MAIN!$C$12:$D$12</c:f>
              <c:numCache>
                <c:formatCode>#,##0</c:formatCode>
                <c:ptCount val="2"/>
                <c:pt idx="0">
                  <c:v>21</c:v>
                </c:pt>
                <c:pt idx="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71-43A5-BC74-7E0ECF82C0A9}"/>
            </c:ext>
          </c:extLst>
        </c:ser>
        <c:ser>
          <c:idx val="2"/>
          <c:order val="2"/>
          <c:tx>
            <c:strRef>
              <c:f>T_MAIN!$B$13</c:f>
              <c:strCache>
                <c:ptCount val="1"/>
                <c:pt idx="0">
                  <c:v>Item3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Category1</c:v>
                </c:pt>
                <c:pt idx="1">
                  <c:v>Category2</c:v>
                </c:pt>
              </c:strCache>
            </c:strRef>
          </c:cat>
          <c:val>
            <c:numRef>
              <c:f>T_MAIN!$C$13:$D$13</c:f>
              <c:numCache>
                <c:formatCode>#,##0</c:formatCode>
                <c:ptCount val="2"/>
                <c:pt idx="0">
                  <c:v>31</c:v>
                </c:pt>
                <c:pt idx="1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71-43A5-BC74-7E0ECF82C0A9}"/>
            </c:ext>
          </c:extLst>
        </c:ser>
        <c:ser>
          <c:idx val="3"/>
          <c:order val="3"/>
          <c:tx>
            <c:strRef>
              <c:f>T_MAIN!$B$14</c:f>
              <c:strCache>
                <c:ptCount val="1"/>
                <c:pt idx="0">
                  <c:v>Item4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Category1</c:v>
                </c:pt>
                <c:pt idx="1">
                  <c:v>Category2</c:v>
                </c:pt>
              </c:strCache>
            </c:strRef>
          </c:cat>
          <c:val>
            <c:numRef>
              <c:f>T_MAIN!$C$14:$D$14</c:f>
              <c:numCache>
                <c:formatCode>#,##0</c:formatCode>
                <c:ptCount val="2"/>
                <c:pt idx="0">
                  <c:v>41</c:v>
                </c:pt>
                <c:pt idx="1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1-43A5-BC74-7E0ECF82C0A9}"/>
            </c:ext>
          </c:extLst>
        </c:ser>
        <c:ser>
          <c:idx val="4"/>
          <c:order val="4"/>
          <c:tx>
            <c:strRef>
              <c:f>T_MAIN!$B$15</c:f>
              <c:strCache>
                <c:ptCount val="1"/>
                <c:pt idx="0">
                  <c:v>Item5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Category1</c:v>
                </c:pt>
                <c:pt idx="1">
                  <c:v>Category2</c:v>
                </c:pt>
              </c:strCache>
            </c:strRef>
          </c:cat>
          <c:val>
            <c:numRef>
              <c:f>T_MAIN!$C$15:$D$15</c:f>
              <c:numCache>
                <c:formatCode>#,##0</c:formatCode>
                <c:ptCount val="2"/>
                <c:pt idx="0">
                  <c:v>51</c:v>
                </c:pt>
                <c:pt idx="1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71-43A5-BC74-7E0ECF82C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9741664"/>
        <c:axId val="768002992"/>
      </c:barChart>
      <c:catAx>
        <c:axId val="939741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002992"/>
        <c:crosses val="autoZero"/>
        <c:auto val="1"/>
        <c:lblAlgn val="ctr"/>
        <c:lblOffset val="100"/>
        <c:noMultiLvlLbl val="0"/>
      </c:catAx>
      <c:valAx>
        <c:axId val="76800299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3974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T_DETAIL!$C$5</c:f>
              <c:strCache>
                <c:ptCount val="1"/>
                <c:pt idx="0">
                  <c:v>Item1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T_DETAIL!$D$4:$H$4</c:f>
              <c:strCache>
                <c:ptCount val="5"/>
                <c:pt idx="0">
                  <c:v>Column1</c:v>
                </c:pt>
                <c:pt idx="1">
                  <c:v>Column2</c:v>
                </c:pt>
                <c:pt idx="2">
                  <c:v>Column3</c:v>
                </c:pt>
                <c:pt idx="3">
                  <c:v>Column4</c:v>
                </c:pt>
                <c:pt idx="4">
                  <c:v>Column5</c:v>
                </c:pt>
              </c:strCache>
            </c:strRef>
          </c:cat>
          <c:val>
            <c:numRef>
              <c:f>T_DETAIL!$D$5:$H$5</c:f>
              <c:numCache>
                <c:formatCode>#,##0</c:formatCode>
                <c:ptCount val="5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7E-4852-8453-6592690C67E3}"/>
            </c:ext>
          </c:extLst>
        </c:ser>
        <c:ser>
          <c:idx val="1"/>
          <c:order val="1"/>
          <c:tx>
            <c:strRef>
              <c:f>T_DETAIL!$C$6</c:f>
              <c:strCache>
                <c:ptCount val="1"/>
                <c:pt idx="0">
                  <c:v>Item2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T_DETAIL!$D$4:$H$4</c:f>
              <c:strCache>
                <c:ptCount val="5"/>
                <c:pt idx="0">
                  <c:v>Column1</c:v>
                </c:pt>
                <c:pt idx="1">
                  <c:v>Column2</c:v>
                </c:pt>
                <c:pt idx="2">
                  <c:v>Column3</c:v>
                </c:pt>
                <c:pt idx="3">
                  <c:v>Column4</c:v>
                </c:pt>
                <c:pt idx="4">
                  <c:v>Column5</c:v>
                </c:pt>
              </c:strCache>
            </c:strRef>
          </c:cat>
          <c:val>
            <c:numRef>
              <c:f>T_DETAIL!$D$6:$H$6</c:f>
              <c:numCache>
                <c:formatCode>#,##0</c:formatCode>
                <c:ptCount val="5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7E-4852-8453-6592690C6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2016"/>
        <c:axId val="768707344"/>
      </c:barChart>
      <c:catAx>
        <c:axId val="76827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707344"/>
        <c:crosses val="autoZero"/>
        <c:auto val="1"/>
        <c:lblAlgn val="ctr"/>
        <c:lblOffset val="100"/>
        <c:noMultiLvlLbl val="0"/>
      </c:catAx>
      <c:valAx>
        <c:axId val="768707344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76827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T_DETAIL!$C$12</c:f>
              <c:strCache>
                <c:ptCount val="1"/>
                <c:pt idx="0">
                  <c:v>Item1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T_DETAIL!$D$11:$H$11</c:f>
              <c:strCache>
                <c:ptCount val="5"/>
                <c:pt idx="0">
                  <c:v>Column5</c:v>
                </c:pt>
                <c:pt idx="1">
                  <c:v>Column4</c:v>
                </c:pt>
                <c:pt idx="2">
                  <c:v>Column3</c:v>
                </c:pt>
                <c:pt idx="3">
                  <c:v>Column2</c:v>
                </c:pt>
                <c:pt idx="4">
                  <c:v>Column1</c:v>
                </c:pt>
              </c:strCache>
            </c:strRef>
          </c:cat>
          <c:val>
            <c:numRef>
              <c:f>T_DETAIL!$D$12:$H$12</c:f>
              <c:numCache>
                <c:formatCode>#,##0</c:formatCode>
                <c:ptCount val="5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3C-488A-A612-0C367906E281}"/>
            </c:ext>
          </c:extLst>
        </c:ser>
        <c:ser>
          <c:idx val="1"/>
          <c:order val="1"/>
          <c:tx>
            <c:strRef>
              <c:f>T_DETAIL!$C$13</c:f>
              <c:strCache>
                <c:ptCount val="1"/>
                <c:pt idx="0">
                  <c:v>Item2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T_DETAIL!$D$11:$H$11</c:f>
              <c:strCache>
                <c:ptCount val="5"/>
                <c:pt idx="0">
                  <c:v>Column5</c:v>
                </c:pt>
                <c:pt idx="1">
                  <c:v>Column4</c:v>
                </c:pt>
                <c:pt idx="2">
                  <c:v>Column3</c:v>
                </c:pt>
                <c:pt idx="3">
                  <c:v>Column2</c:v>
                </c:pt>
                <c:pt idx="4">
                  <c:v>Column1</c:v>
                </c:pt>
              </c:strCache>
            </c:strRef>
          </c:cat>
          <c:val>
            <c:numRef>
              <c:f>T_DETAIL!$D$13:$H$13</c:f>
              <c:numCache>
                <c:formatCode>#,##0</c:formatCode>
                <c:ptCount val="5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3C-488A-A612-0C367906E281}"/>
            </c:ext>
          </c:extLst>
        </c:ser>
        <c:ser>
          <c:idx val="2"/>
          <c:order val="2"/>
          <c:tx>
            <c:strRef>
              <c:f>T_DETAIL!$C$14</c:f>
              <c:strCache>
                <c:ptCount val="1"/>
                <c:pt idx="0">
                  <c:v>Item3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T_DETAIL!$D$11:$H$11</c:f>
              <c:strCache>
                <c:ptCount val="5"/>
                <c:pt idx="0">
                  <c:v>Column5</c:v>
                </c:pt>
                <c:pt idx="1">
                  <c:v>Column4</c:v>
                </c:pt>
                <c:pt idx="2">
                  <c:v>Column3</c:v>
                </c:pt>
                <c:pt idx="3">
                  <c:v>Column2</c:v>
                </c:pt>
                <c:pt idx="4">
                  <c:v>Column1</c:v>
                </c:pt>
              </c:strCache>
            </c:strRef>
          </c:cat>
          <c:val>
            <c:numRef>
              <c:f>T_DETAIL!$D$14:$H$14</c:f>
              <c:numCache>
                <c:formatCode>#,##0</c:formatCode>
                <c:ptCount val="5"/>
                <c:pt idx="0">
                  <c:v>31</c:v>
                </c:pt>
                <c:pt idx="1">
                  <c:v>32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3C-488A-A612-0C367906E281}"/>
            </c:ext>
          </c:extLst>
        </c:ser>
        <c:ser>
          <c:idx val="3"/>
          <c:order val="3"/>
          <c:tx>
            <c:strRef>
              <c:f>T_DETAIL!$C$15</c:f>
              <c:strCache>
                <c:ptCount val="1"/>
                <c:pt idx="0">
                  <c:v>Item4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T_DETAIL!$D$11:$H$11</c:f>
              <c:strCache>
                <c:ptCount val="5"/>
                <c:pt idx="0">
                  <c:v>Column5</c:v>
                </c:pt>
                <c:pt idx="1">
                  <c:v>Column4</c:v>
                </c:pt>
                <c:pt idx="2">
                  <c:v>Column3</c:v>
                </c:pt>
                <c:pt idx="3">
                  <c:v>Column2</c:v>
                </c:pt>
                <c:pt idx="4">
                  <c:v>Column1</c:v>
                </c:pt>
              </c:strCache>
            </c:strRef>
          </c:cat>
          <c:val>
            <c:numRef>
              <c:f>T_DETAIL!$D$15:$H$15</c:f>
              <c:numCache>
                <c:formatCode>#,##0</c:formatCode>
                <c:ptCount val="5"/>
                <c:pt idx="0">
                  <c:v>41</c:v>
                </c:pt>
                <c:pt idx="1">
                  <c:v>42</c:v>
                </c:pt>
                <c:pt idx="2">
                  <c:v>43</c:v>
                </c:pt>
                <c:pt idx="3">
                  <c:v>44</c:v>
                </c:pt>
                <c:pt idx="4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3C-488A-A612-0C367906E281}"/>
            </c:ext>
          </c:extLst>
        </c:ser>
        <c:ser>
          <c:idx val="4"/>
          <c:order val="4"/>
          <c:tx>
            <c:strRef>
              <c:f>T_DETAIL!$C$16</c:f>
              <c:strCache>
                <c:ptCount val="1"/>
                <c:pt idx="0">
                  <c:v>Item5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T_DETAIL!$D$11:$H$11</c:f>
              <c:strCache>
                <c:ptCount val="5"/>
                <c:pt idx="0">
                  <c:v>Column5</c:v>
                </c:pt>
                <c:pt idx="1">
                  <c:v>Column4</c:v>
                </c:pt>
                <c:pt idx="2">
                  <c:v>Column3</c:v>
                </c:pt>
                <c:pt idx="3">
                  <c:v>Column2</c:v>
                </c:pt>
                <c:pt idx="4">
                  <c:v>Column1</c:v>
                </c:pt>
              </c:strCache>
            </c:strRef>
          </c:cat>
          <c:val>
            <c:numRef>
              <c:f>T_DETAIL!$D$16:$H$16</c:f>
              <c:numCache>
                <c:formatCode>#,##0</c:formatCode>
                <c:ptCount val="5"/>
                <c:pt idx="0">
                  <c:v>51</c:v>
                </c:pt>
                <c:pt idx="1">
                  <c:v>52</c:v>
                </c:pt>
                <c:pt idx="2">
                  <c:v>53</c:v>
                </c:pt>
                <c:pt idx="3">
                  <c:v>54</c:v>
                </c:pt>
                <c:pt idx="4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3C-488A-A612-0C367906E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9741664"/>
        <c:axId val="768002992"/>
      </c:barChart>
      <c:catAx>
        <c:axId val="939741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002992"/>
        <c:crosses val="autoZero"/>
        <c:auto val="1"/>
        <c:lblAlgn val="ctr"/>
        <c:lblOffset val="100"/>
        <c:noMultiLvlLbl val="0"/>
      </c:catAx>
      <c:valAx>
        <c:axId val="76800299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3974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3</xdr:col>
      <xdr:colOff>641984</xdr:colOff>
      <xdr:row>11</xdr:row>
      <xdr:rowOff>174863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870CBB6-175B-492F-BB21-9F86C3D4F7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11</xdr:row>
      <xdr:rowOff>171450</xdr:rowOff>
    </xdr:from>
    <xdr:to>
      <xdr:col>3</xdr:col>
      <xdr:colOff>640479</xdr:colOff>
      <xdr:row>22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F734D4CD-A1D2-412E-A83F-5F1268789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339090</xdr:colOff>
      <xdr:row>1</xdr:row>
      <xdr:rowOff>110490</xdr:rowOff>
    </xdr:from>
    <xdr:to>
      <xdr:col>9</xdr:col>
      <xdr:colOff>194310</xdr:colOff>
      <xdr:row>8</xdr:row>
      <xdr:rowOff>38101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1D44EB7B-A1A7-42C9-A07D-2BA19E8DF3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416242</xdr:colOff>
      <xdr:row>12</xdr:row>
      <xdr:rowOff>262891</xdr:rowOff>
    </xdr:from>
    <xdr:to>
      <xdr:col>9</xdr:col>
      <xdr:colOff>342900</xdr:colOff>
      <xdr:row>18</xdr:row>
      <xdr:rowOff>186691</xdr:rowOff>
    </xdr:to>
    <xdr:graphicFrame macro="">
      <xdr:nvGraphicFramePr>
        <xdr:cNvPr id="17" name="차트 16">
          <a:extLst>
            <a:ext uri="{FF2B5EF4-FFF2-40B4-BE49-F238E27FC236}">
              <a16:creationId xmlns:a16="http://schemas.microsoft.com/office/drawing/2014/main" id="{17F836CF-8134-425A-947D-155D2C3BB7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0</xdr:colOff>
      <xdr:row>2</xdr:row>
      <xdr:rowOff>19050</xdr:rowOff>
    </xdr:from>
    <xdr:to>
      <xdr:col>12</xdr:col>
      <xdr:colOff>304800</xdr:colOff>
      <xdr:row>9</xdr:row>
      <xdr:rowOff>335280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A118F76-CBFB-4ECE-8C5B-F3129A4D94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537210</xdr:colOff>
      <xdr:row>12</xdr:row>
      <xdr:rowOff>308610</xdr:rowOff>
    </xdr:from>
    <xdr:to>
      <xdr:col>12</xdr:col>
      <xdr:colOff>422910</xdr:colOff>
      <xdr:row>22</xdr:row>
      <xdr:rowOff>62864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8D5BFDFA-8F3A-448D-AD9D-04DB38747B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FC105-D6B3-470B-8F3A-DF8DA93AC615}">
  <dimension ref="A1:U10"/>
  <sheetViews>
    <sheetView tabSelected="1" workbookViewId="0"/>
  </sheetViews>
  <sheetFormatPr defaultRowHeight="16.5"/>
  <cols>
    <col min="1" max="1" width="3.625" customWidth="1"/>
    <col min="6" max="6" width="4.625" customWidth="1"/>
    <col min="7" max="7" width="14.125" bestFit="1" customWidth="1"/>
    <col min="8" max="8" width="10.625" customWidth="1"/>
    <col min="12" max="12" width="4.625" customWidth="1"/>
    <col min="13" max="13" width="14.125" customWidth="1"/>
    <col min="14" max="14" width="9" customWidth="1"/>
    <col min="19" max="19" width="4.625" customWidth="1"/>
    <col min="20" max="20" width="14.125" customWidth="1"/>
  </cols>
  <sheetData>
    <row r="1" spans="1:21" ht="9.9499999999999993" customHeight="1"/>
    <row r="2" spans="1:21" ht="39" customHeight="1">
      <c r="B2" s="73" t="s">
        <v>133</v>
      </c>
      <c r="C2" s="73"/>
      <c r="G2" s="71" t="s">
        <v>134</v>
      </c>
      <c r="I2" s="73" t="s">
        <v>133</v>
      </c>
      <c r="J2" s="73"/>
      <c r="M2" s="72" t="s">
        <v>134</v>
      </c>
      <c r="N2" s="74" t="s">
        <v>134</v>
      </c>
      <c r="P2" s="73" t="s">
        <v>133</v>
      </c>
      <c r="Q2" s="73"/>
      <c r="T2" s="72" t="s">
        <v>134</v>
      </c>
      <c r="U2" s="74" t="s">
        <v>134</v>
      </c>
    </row>
    <row r="3" spans="1:21" ht="8.1" customHeight="1">
      <c r="N3" s="74"/>
      <c r="S3" s="22"/>
      <c r="U3" s="74"/>
    </row>
    <row r="4" spans="1:21">
      <c r="S4" s="22"/>
      <c r="T4" s="23"/>
    </row>
    <row r="5" spans="1:21">
      <c r="S5" s="22"/>
      <c r="T5" s="23"/>
    </row>
    <row r="8" spans="1:21">
      <c r="A8" t="str">
        <f>_xll.AUD_HIDE_ROWS(TRUE)</f>
        <v>HIDDEN</v>
      </c>
      <c r="B8" t="s">
        <v>112</v>
      </c>
      <c r="C8" s="91" t="s">
        <v>136</v>
      </c>
    </row>
    <row r="9" spans="1:21">
      <c r="A9" t="str">
        <f>_xll.AUD_HIDE_ROWS(TRUE)</f>
        <v>HIDDEN</v>
      </c>
      <c r="B9" t="s">
        <v>111</v>
      </c>
      <c r="C9" s="91" t="s">
        <v>136</v>
      </c>
    </row>
    <row r="10" spans="1:21">
      <c r="A10" t="str">
        <f>_xll.AUD_HIDE_ROWS(TRUE)</f>
        <v>HIDDEN</v>
      </c>
      <c r="B10" t="s">
        <v>113</v>
      </c>
      <c r="C10" s="91" t="s">
        <v>136</v>
      </c>
    </row>
  </sheetData>
  <mergeCells count="5">
    <mergeCell ref="B2:C2"/>
    <mergeCell ref="I2:J2"/>
    <mergeCell ref="N2:N3"/>
    <mergeCell ref="P2:Q2"/>
    <mergeCell ref="U2:U3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3199A-F3DB-40E2-A519-5FD259BA7F28}">
  <dimension ref="A1:C10"/>
  <sheetViews>
    <sheetView showGridLines="0" workbookViewId="0"/>
  </sheetViews>
  <sheetFormatPr defaultRowHeight="16.5"/>
  <cols>
    <col min="1" max="1" width="1.625" style="55" customWidth="1"/>
    <col min="2" max="2" width="5.625" style="55" customWidth="1"/>
    <col min="3" max="3" width="11.625" style="55" customWidth="1"/>
  </cols>
  <sheetData>
    <row r="1" spans="2:3" ht="24">
      <c r="B1" s="75" t="s">
        <v>132</v>
      </c>
      <c r="C1" s="75"/>
    </row>
    <row r="3" spans="2:3">
      <c r="B3" s="56"/>
      <c r="C3" s="57"/>
    </row>
    <row r="4" spans="2:3">
      <c r="B4" s="56"/>
      <c r="C4" s="57"/>
    </row>
    <row r="5" spans="2:3">
      <c r="C5"/>
    </row>
    <row r="8" spans="2:3">
      <c r="C8" s="57"/>
    </row>
    <row r="9" spans="2:3">
      <c r="C9" s="57"/>
    </row>
    <row r="10" spans="2:3">
      <c r="C10"/>
    </row>
  </sheetData>
  <mergeCells count="1">
    <mergeCell ref="B1:C1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AD401-74FB-4B9D-A324-E04CBB5F5E80}">
  <dimension ref="A1:D15"/>
  <sheetViews>
    <sheetView showGridLines="0" workbookViewId="0"/>
  </sheetViews>
  <sheetFormatPr defaultRowHeight="16.5"/>
  <cols>
    <col min="2" max="2" width="12.25" bestFit="1" customWidth="1"/>
    <col min="4" max="4" width="12.75" bestFit="1" customWidth="1"/>
  </cols>
  <sheetData>
    <row r="1" spans="1:4">
      <c r="A1" s="2" t="s">
        <v>131</v>
      </c>
    </row>
    <row r="2" spans="1:4" ht="29.25" customHeight="1">
      <c r="A2" s="5" t="s">
        <v>127</v>
      </c>
      <c r="B2" s="6" t="s">
        <v>130</v>
      </c>
      <c r="C2" s="6" t="s">
        <v>128</v>
      </c>
      <c r="D2" s="7" t="s">
        <v>129</v>
      </c>
    </row>
    <row r="3" spans="1:4">
      <c r="A3" s="77" t="s">
        <v>125</v>
      </c>
      <c r="B3" s="13" t="s">
        <v>112</v>
      </c>
      <c r="C3" s="8">
        <v>1</v>
      </c>
      <c r="D3" s="15">
        <f>C3/$C$14</f>
        <v>6.6666666666666666E-2</v>
      </c>
    </row>
    <row r="4" spans="1:4">
      <c r="A4" s="78"/>
      <c r="B4" s="53" t="s">
        <v>111</v>
      </c>
      <c r="C4" s="8">
        <v>2</v>
      </c>
      <c r="D4" s="15">
        <f t="shared" ref="D4:D7" si="0">C4/$C$14</f>
        <v>0.13333333333333333</v>
      </c>
    </row>
    <row r="5" spans="1:4">
      <c r="A5" s="78"/>
      <c r="B5" s="53" t="s">
        <v>113</v>
      </c>
      <c r="C5" s="8">
        <v>3</v>
      </c>
      <c r="D5" s="15">
        <f t="shared" si="0"/>
        <v>0.2</v>
      </c>
    </row>
    <row r="6" spans="1:4">
      <c r="A6" s="78"/>
      <c r="B6" s="53" t="s">
        <v>114</v>
      </c>
      <c r="C6" s="8">
        <v>4</v>
      </c>
      <c r="D6" s="15">
        <f t="shared" si="0"/>
        <v>0.26666666666666666</v>
      </c>
    </row>
    <row r="7" spans="1:4">
      <c r="A7" s="78"/>
      <c r="B7" s="53" t="s">
        <v>115</v>
      </c>
      <c r="C7" s="8">
        <v>5</v>
      </c>
      <c r="D7" s="15">
        <f t="shared" si="0"/>
        <v>0.33333333333333331</v>
      </c>
    </row>
    <row r="8" spans="1:4">
      <c r="A8" s="79" t="s">
        <v>126</v>
      </c>
      <c r="B8" s="13" t="s">
        <v>112</v>
      </c>
      <c r="C8" s="8">
        <v>1</v>
      </c>
      <c r="D8" s="15">
        <f>C8/$C$15</f>
        <v>6.6666666666666666E-2</v>
      </c>
    </row>
    <row r="9" spans="1:4">
      <c r="A9" s="79"/>
      <c r="B9" s="53" t="s">
        <v>111</v>
      </c>
      <c r="C9" s="8">
        <v>2</v>
      </c>
      <c r="D9" s="15">
        <f t="shared" ref="D9:D12" si="1">C9/$C$15</f>
        <v>0.13333333333333333</v>
      </c>
    </row>
    <row r="10" spans="1:4">
      <c r="A10" s="79"/>
      <c r="B10" s="53" t="s">
        <v>113</v>
      </c>
      <c r="C10" s="8">
        <v>3</v>
      </c>
      <c r="D10" s="15">
        <f t="shared" si="1"/>
        <v>0.2</v>
      </c>
    </row>
    <row r="11" spans="1:4">
      <c r="A11" s="79"/>
      <c r="B11" s="65" t="s">
        <v>114</v>
      </c>
      <c r="C11" s="8">
        <v>4</v>
      </c>
      <c r="D11" s="15">
        <f t="shared" si="1"/>
        <v>0.26666666666666666</v>
      </c>
    </row>
    <row r="12" spans="1:4">
      <c r="A12" s="79"/>
      <c r="B12" s="67" t="s">
        <v>115</v>
      </c>
      <c r="C12" s="8">
        <v>5</v>
      </c>
      <c r="D12" s="15">
        <f t="shared" si="1"/>
        <v>0.33333333333333331</v>
      </c>
    </row>
    <row r="13" spans="1:4">
      <c r="A13" s="76" t="s">
        <v>99</v>
      </c>
      <c r="B13" s="76"/>
      <c r="C13" s="21">
        <f>SUM(C3:C12)</f>
        <v>30</v>
      </c>
    </row>
    <row r="14" spans="1:4">
      <c r="A14" s="76" t="s">
        <v>125</v>
      </c>
      <c r="B14" s="76"/>
      <c r="C14" s="21">
        <f>SUM(C3:C7)</f>
        <v>15</v>
      </c>
    </row>
    <row r="15" spans="1:4">
      <c r="A15" s="76" t="s">
        <v>126</v>
      </c>
      <c r="B15" s="76"/>
      <c r="C15" s="21">
        <f>SUM(C8:C12)</f>
        <v>15</v>
      </c>
    </row>
  </sheetData>
  <mergeCells count="5">
    <mergeCell ref="A15:B15"/>
    <mergeCell ref="A3:A7"/>
    <mergeCell ref="A8:A12"/>
    <mergeCell ref="A13:B13"/>
    <mergeCell ref="A14:B14"/>
  </mergeCells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D11AD-2ECC-4186-A790-95CD17215A89}">
  <dimension ref="B1:Q24"/>
  <sheetViews>
    <sheetView showGridLines="0" zoomScaleNormal="100" workbookViewId="0">
      <selection activeCell="C5" sqref="C5:D5"/>
    </sheetView>
  </sheetViews>
  <sheetFormatPr defaultRowHeight="16.5"/>
  <cols>
    <col min="1" max="1" width="1.625" style="55" customWidth="1"/>
    <col min="2" max="2" width="5.625" style="55" customWidth="1"/>
    <col min="3" max="3" width="11.625" style="55" customWidth="1"/>
    <col min="4" max="4" width="10.375" style="55" bestFit="1" customWidth="1"/>
    <col min="5" max="13" width="9" style="55"/>
    <col min="14" max="14" width="1.625" style="55" customWidth="1"/>
    <col min="15" max="18" width="9" style="55"/>
    <col min="19" max="19" width="11.375" style="55" bestFit="1" customWidth="1"/>
    <col min="20" max="20" width="9" style="55"/>
    <col min="21" max="21" width="10.25" style="55" bestFit="1" customWidth="1"/>
    <col min="22" max="22" width="9" style="55"/>
    <col min="23" max="23" width="10.25" style="55" bestFit="1" customWidth="1"/>
    <col min="24" max="16384" width="9" style="55"/>
  </cols>
  <sheetData>
    <row r="1" spans="2:17" ht="24.95" customHeight="1">
      <c r="B1" s="75" t="s">
        <v>101</v>
      </c>
      <c r="C1" s="75"/>
      <c r="O1" s="75" t="s">
        <v>100</v>
      </c>
      <c r="P1" s="75"/>
      <c r="Q1" s="75"/>
    </row>
    <row r="2" spans="2:17" ht="15" customHeight="1"/>
    <row r="3" spans="2:17" ht="16.5" customHeight="1">
      <c r="B3" s="56"/>
      <c r="C3" s="57" t="s">
        <v>112</v>
      </c>
    </row>
    <row r="4" spans="2:17" ht="20.100000000000001" customHeight="1">
      <c r="B4" s="56"/>
      <c r="C4" s="57"/>
    </row>
    <row r="5" spans="2:17" ht="41.25">
      <c r="C5" s="83" t="str">
        <f>T_MAIN!E5</f>
        <v>000</v>
      </c>
      <c r="D5" s="83"/>
      <c r="E5" s="82" t="s">
        <v>122</v>
      </c>
    </row>
    <row r="6" spans="2:17" ht="12.75" customHeight="1">
      <c r="D6" s="59"/>
      <c r="E6" s="82"/>
    </row>
    <row r="7" spans="2:17" ht="12.95" customHeight="1"/>
    <row r="8" spans="2:17">
      <c r="C8" s="57" t="s">
        <v>111</v>
      </c>
    </row>
    <row r="9" spans="2:17" ht="20.100000000000001" customHeight="1">
      <c r="C9" s="57"/>
    </row>
    <row r="10" spans="2:17" ht="41.25">
      <c r="C10" s="83" t="str">
        <f>T_MAIN!E6</f>
        <v>000</v>
      </c>
      <c r="D10" s="83"/>
      <c r="E10" s="82" t="s">
        <v>122</v>
      </c>
    </row>
    <row r="11" spans="2:17" ht="12.75" customHeight="1">
      <c r="E11" s="82"/>
    </row>
    <row r="12" spans="2:17" ht="30" customHeight="1">
      <c r="D12" s="59"/>
      <c r="E12" s="58"/>
    </row>
    <row r="13" spans="2:17" ht="24.95" customHeight="1">
      <c r="B13" s="75" t="s">
        <v>102</v>
      </c>
      <c r="C13" s="75"/>
      <c r="O13" s="75" t="s">
        <v>103</v>
      </c>
      <c r="P13" s="75"/>
    </row>
    <row r="14" spans="2:17" ht="15" customHeight="1">
      <c r="B14" s="80"/>
      <c r="C14" s="80"/>
    </row>
    <row r="15" spans="2:17" ht="28.5" customHeight="1">
      <c r="C15" s="61" t="s">
        <v>112</v>
      </c>
      <c r="D15" s="60" t="str">
        <f>T_MAIN!E11</f>
        <v>000</v>
      </c>
      <c r="E15" s="81" t="s">
        <v>122</v>
      </c>
    </row>
    <row r="16" spans="2:17" ht="9" customHeight="1">
      <c r="D16" s="63"/>
      <c r="E16" s="81"/>
    </row>
    <row r="17" spans="3:5" ht="31.5" customHeight="1">
      <c r="C17" s="61" t="s">
        <v>111</v>
      </c>
      <c r="D17" s="60" t="str">
        <f>T_MAIN!E12</f>
        <v>000</v>
      </c>
      <c r="E17" s="81" t="s">
        <v>122</v>
      </c>
    </row>
    <row r="18" spans="3:5" ht="9" customHeight="1">
      <c r="C18" s="61"/>
      <c r="D18" s="64"/>
      <c r="E18" s="81"/>
    </row>
    <row r="19" spans="3:5" ht="30.75" customHeight="1">
      <c r="C19" s="61" t="s">
        <v>113</v>
      </c>
      <c r="D19" s="60" t="str">
        <f>T_MAIN!E13</f>
        <v>000</v>
      </c>
      <c r="E19" s="81" t="s">
        <v>122</v>
      </c>
    </row>
    <row r="20" spans="3:5" ht="9" customHeight="1">
      <c r="C20" s="61"/>
      <c r="D20" s="64"/>
      <c r="E20" s="81"/>
    </row>
    <row r="21" spans="3:5" ht="30.75" customHeight="1">
      <c r="C21" s="61" t="s">
        <v>114</v>
      </c>
      <c r="D21" s="60" t="str">
        <f>T_MAIN!E14</f>
        <v>000</v>
      </c>
      <c r="E21" s="81" t="s">
        <v>122</v>
      </c>
    </row>
    <row r="22" spans="3:5" ht="9" customHeight="1">
      <c r="C22" s="61"/>
      <c r="D22" s="64"/>
      <c r="E22" s="81"/>
    </row>
    <row r="23" spans="3:5" ht="30.75" customHeight="1">
      <c r="C23" s="61" t="s">
        <v>115</v>
      </c>
      <c r="D23" s="60" t="str">
        <f>T_MAIN!E15</f>
        <v>000</v>
      </c>
      <c r="E23" s="81" t="s">
        <v>122</v>
      </c>
    </row>
    <row r="24" spans="3:5" ht="9" customHeight="1">
      <c r="C24" s="61"/>
      <c r="D24" s="62"/>
      <c r="E24" s="81"/>
    </row>
  </sheetData>
  <mergeCells count="14">
    <mergeCell ref="O13:P13"/>
    <mergeCell ref="O1:Q1"/>
    <mergeCell ref="B1:C1"/>
    <mergeCell ref="B13:C13"/>
    <mergeCell ref="E10:E11"/>
    <mergeCell ref="B14:C14"/>
    <mergeCell ref="E23:E24"/>
    <mergeCell ref="E5:E6"/>
    <mergeCell ref="E17:E18"/>
    <mergeCell ref="E19:E20"/>
    <mergeCell ref="E21:E22"/>
    <mergeCell ref="C5:D5"/>
    <mergeCell ref="C10:D10"/>
    <mergeCell ref="E15:E16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0D68F-371B-46C1-8A54-3ADDBFFC33B1}">
  <dimension ref="B1:N28"/>
  <sheetViews>
    <sheetView showGridLines="0" workbookViewId="0"/>
  </sheetViews>
  <sheetFormatPr defaultRowHeight="16.5"/>
  <cols>
    <col min="9" max="9" width="4.375" customWidth="1"/>
    <col min="10" max="10" width="4.875" customWidth="1"/>
    <col min="11" max="13" width="9.375" customWidth="1"/>
  </cols>
  <sheetData>
    <row r="1" spans="2:14">
      <c r="N1" s="1"/>
    </row>
    <row r="2" spans="2:14">
      <c r="N2" s="1"/>
    </row>
    <row r="3" spans="2:14">
      <c r="B3" s="2" t="s">
        <v>123</v>
      </c>
      <c r="N3" s="1"/>
    </row>
    <row r="4" spans="2:14" ht="36" customHeight="1">
      <c r="B4" s="5" t="s">
        <v>127</v>
      </c>
      <c r="C4" s="6" t="s">
        <v>125</v>
      </c>
      <c r="D4" s="11" t="s">
        <v>126</v>
      </c>
      <c r="E4" s="12" t="s">
        <v>99</v>
      </c>
      <c r="N4" s="1"/>
    </row>
    <row r="5" spans="2:14" ht="18" customHeight="1">
      <c r="B5" s="13" t="s">
        <v>112</v>
      </c>
      <c r="C5" s="9">
        <v>11</v>
      </c>
      <c r="D5" s="9">
        <v>12</v>
      </c>
      <c r="E5" s="54" t="s">
        <v>135</v>
      </c>
      <c r="F5" s="1"/>
      <c r="N5" s="1"/>
    </row>
    <row r="6" spans="2:14" ht="18" customHeight="1">
      <c r="B6" s="13" t="s">
        <v>111</v>
      </c>
      <c r="C6" s="9">
        <v>21</v>
      </c>
      <c r="D6" s="9">
        <v>22</v>
      </c>
      <c r="E6" s="54" t="s">
        <v>135</v>
      </c>
      <c r="F6" s="1"/>
      <c r="N6" s="1"/>
    </row>
    <row r="7" spans="2:14" ht="18" customHeight="1">
      <c r="B7" s="14" t="s">
        <v>99</v>
      </c>
      <c r="C7" s="66">
        <f>C5+C6</f>
        <v>32</v>
      </c>
      <c r="D7" s="66">
        <f>D5+D6</f>
        <v>34</v>
      </c>
      <c r="E7" s="66">
        <f>E5+E6</f>
        <v>0</v>
      </c>
      <c r="F7" s="1"/>
      <c r="N7" s="1"/>
    </row>
    <row r="8" spans="2:14" ht="18" customHeight="1">
      <c r="N8" s="1"/>
    </row>
    <row r="9" spans="2:14" ht="18" customHeight="1">
      <c r="B9" s="2" t="s">
        <v>124</v>
      </c>
      <c r="N9" s="1"/>
    </row>
    <row r="10" spans="2:14" ht="18" customHeight="1">
      <c r="B10" s="5" t="s">
        <v>127</v>
      </c>
      <c r="C10" s="6" t="s">
        <v>125</v>
      </c>
      <c r="D10" s="6" t="s">
        <v>126</v>
      </c>
      <c r="E10" s="12" t="s">
        <v>99</v>
      </c>
      <c r="N10" s="1"/>
    </row>
    <row r="11" spans="2:14" ht="18" customHeight="1">
      <c r="B11" s="13" t="s">
        <v>112</v>
      </c>
      <c r="C11" s="9">
        <v>11</v>
      </c>
      <c r="D11" s="9">
        <v>12</v>
      </c>
      <c r="E11" s="54" t="s">
        <v>135</v>
      </c>
      <c r="N11" s="1"/>
    </row>
    <row r="12" spans="2:14" ht="18" customHeight="1">
      <c r="B12" s="53" t="s">
        <v>111</v>
      </c>
      <c r="C12" s="9">
        <v>21</v>
      </c>
      <c r="D12" s="9">
        <v>22</v>
      </c>
      <c r="E12" s="54" t="s">
        <v>135</v>
      </c>
      <c r="N12" s="1"/>
    </row>
    <row r="13" spans="2:14" ht="18" customHeight="1">
      <c r="B13" s="53" t="s">
        <v>113</v>
      </c>
      <c r="C13" s="9">
        <v>31</v>
      </c>
      <c r="D13" s="9">
        <v>32</v>
      </c>
      <c r="E13" s="54" t="s">
        <v>135</v>
      </c>
      <c r="N13" s="1"/>
    </row>
    <row r="14" spans="2:14" ht="18" customHeight="1">
      <c r="B14" s="53" t="s">
        <v>114</v>
      </c>
      <c r="C14" s="9">
        <v>41</v>
      </c>
      <c r="D14" s="9">
        <v>42</v>
      </c>
      <c r="E14" s="54" t="s">
        <v>135</v>
      </c>
    </row>
    <row r="15" spans="2:14" ht="18" customHeight="1">
      <c r="B15" s="53" t="s">
        <v>115</v>
      </c>
      <c r="C15" s="9">
        <v>51</v>
      </c>
      <c r="D15" s="9">
        <v>52</v>
      </c>
      <c r="E15" s="54" t="s">
        <v>135</v>
      </c>
    </row>
    <row r="16" spans="2:14" ht="18" customHeight="1">
      <c r="B16" s="14" t="s">
        <v>99</v>
      </c>
      <c r="C16" s="66">
        <f>SUM(C11:C15)</f>
        <v>155</v>
      </c>
      <c r="D16" s="66">
        <f t="shared" ref="D16:E16" si="0">SUM(D11:D15)</f>
        <v>160</v>
      </c>
      <c r="E16" s="66">
        <f t="shared" si="0"/>
        <v>0</v>
      </c>
      <c r="G16" s="4"/>
    </row>
    <row r="17" spans="6:14" ht="26.25" customHeight="1">
      <c r="H17" s="16"/>
      <c r="I17" s="17"/>
      <c r="J17" s="17"/>
      <c r="K17" s="17"/>
      <c r="L17" s="17"/>
      <c r="M17" s="17"/>
    </row>
    <row r="18" spans="6:14" ht="21" customHeight="1">
      <c r="H18" s="16"/>
      <c r="I18" s="17"/>
      <c r="J18" s="17"/>
      <c r="K18" s="18"/>
      <c r="L18" s="18"/>
      <c r="M18" s="18"/>
      <c r="N18" s="16"/>
    </row>
    <row r="19" spans="6:14" ht="21" customHeight="1">
      <c r="H19" s="16"/>
      <c r="I19" s="19"/>
      <c r="J19" s="17"/>
      <c r="K19" s="18"/>
      <c r="L19" s="18"/>
      <c r="M19" s="18"/>
    </row>
    <row r="20" spans="6:14" ht="21" customHeight="1">
      <c r="H20" s="16"/>
      <c r="I20" s="19"/>
      <c r="J20" s="17"/>
      <c r="K20" s="18"/>
      <c r="L20" s="18"/>
      <c r="M20" s="18"/>
    </row>
    <row r="21" spans="6:14" ht="21" customHeight="1">
      <c r="H21" s="16"/>
      <c r="I21" s="17"/>
      <c r="J21" s="17"/>
      <c r="K21" s="18"/>
      <c r="L21" s="18"/>
      <c r="M21" s="18"/>
    </row>
    <row r="22" spans="6:14" ht="21" customHeight="1">
      <c r="H22" s="16"/>
      <c r="I22" s="19"/>
      <c r="J22" s="17"/>
      <c r="K22" s="18"/>
      <c r="L22" s="18"/>
      <c r="M22" s="18"/>
    </row>
    <row r="23" spans="6:14" ht="21" customHeight="1">
      <c r="F23" s="1"/>
      <c r="H23" s="16"/>
      <c r="I23" s="19"/>
      <c r="J23" s="17"/>
      <c r="K23" s="18"/>
      <c r="L23" s="18"/>
      <c r="M23" s="18"/>
    </row>
    <row r="24" spans="6:14" ht="21" customHeight="1">
      <c r="F24" s="1"/>
      <c r="H24" s="16"/>
      <c r="I24" s="84"/>
      <c r="J24" s="84"/>
      <c r="K24" s="18"/>
      <c r="L24" s="18"/>
      <c r="M24" s="18"/>
    </row>
    <row r="25" spans="6:14" ht="21" customHeight="1">
      <c r="F25" s="1"/>
      <c r="H25" s="16"/>
      <c r="I25" s="84"/>
      <c r="J25" s="84"/>
      <c r="K25" s="18"/>
      <c r="L25" s="18"/>
      <c r="M25" s="18"/>
    </row>
    <row r="26" spans="6:14" ht="26.25" customHeight="1">
      <c r="F26" s="1"/>
      <c r="I26" s="85"/>
      <c r="J26" s="85"/>
      <c r="K26" s="3"/>
      <c r="L26" s="3"/>
      <c r="M26" s="3"/>
    </row>
    <row r="27" spans="6:14">
      <c r="F27" s="1"/>
    </row>
    <row r="28" spans="6:14">
      <c r="F28" s="1"/>
    </row>
  </sheetData>
  <mergeCells count="3">
    <mergeCell ref="I24:J24"/>
    <mergeCell ref="I25:J25"/>
    <mergeCell ref="I26:J26"/>
  </mergeCells>
  <phoneticPr fontId="1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945D-9EE5-459E-97A0-CE21BA1266C4}">
  <dimension ref="B1:Q24"/>
  <sheetViews>
    <sheetView showGridLines="0" workbookViewId="0"/>
  </sheetViews>
  <sheetFormatPr defaultRowHeight="16.5"/>
  <cols>
    <col min="1" max="1" width="1.625" style="55" customWidth="1"/>
    <col min="2" max="2" width="5.625" style="55" customWidth="1"/>
    <col min="3" max="3" width="11.625" style="55" customWidth="1"/>
    <col min="4" max="4" width="10.375" style="55" bestFit="1" customWidth="1"/>
    <col min="5" max="13" width="9" style="55"/>
    <col min="14" max="14" width="1.625" style="55" customWidth="1"/>
    <col min="15" max="17" width="9" style="55"/>
    <col min="18" max="18" width="11.375" style="55" bestFit="1" customWidth="1"/>
    <col min="19" max="19" width="9" style="55"/>
    <col min="20" max="20" width="10.25" style="55" bestFit="1" customWidth="1"/>
    <col min="21" max="21" width="9" style="55"/>
    <col min="22" max="22" width="10.25" style="55" bestFit="1" customWidth="1"/>
    <col min="23" max="16384" width="9" style="55"/>
  </cols>
  <sheetData>
    <row r="1" spans="2:17" ht="24.95" customHeight="1">
      <c r="B1" s="75" t="s">
        <v>101</v>
      </c>
      <c r="C1" s="75"/>
      <c r="O1" s="75" t="s">
        <v>100</v>
      </c>
      <c r="P1" s="75"/>
      <c r="Q1" s="75"/>
    </row>
    <row r="2" spans="2:17" ht="15" customHeight="1"/>
    <row r="3" spans="2:17" ht="16.5" customHeight="1">
      <c r="B3" s="56"/>
      <c r="C3" s="57" t="s">
        <v>112</v>
      </c>
    </row>
    <row r="4" spans="2:17" ht="20.100000000000001" customHeight="1">
      <c r="B4" s="56"/>
      <c r="C4" s="57"/>
    </row>
    <row r="5" spans="2:17" ht="41.25">
      <c r="C5" s="83">
        <f>T_DETAIL!I5</f>
        <v>60</v>
      </c>
      <c r="D5" s="83"/>
      <c r="E5" s="82" t="s">
        <v>122</v>
      </c>
    </row>
    <row r="6" spans="2:17" ht="12.75" customHeight="1">
      <c r="D6" s="59"/>
      <c r="E6" s="82"/>
    </row>
    <row r="7" spans="2:17" ht="12.95" customHeight="1"/>
    <row r="8" spans="2:17">
      <c r="C8" s="57" t="s">
        <v>111</v>
      </c>
    </row>
    <row r="9" spans="2:17" ht="20.100000000000001" customHeight="1">
      <c r="C9" s="57"/>
    </row>
    <row r="10" spans="2:17" ht="41.25">
      <c r="C10" s="83">
        <f>T_DETAIL!I6</f>
        <v>85</v>
      </c>
      <c r="D10" s="83"/>
      <c r="E10" s="82" t="s">
        <v>122</v>
      </c>
    </row>
    <row r="11" spans="2:17" ht="12.75" customHeight="1">
      <c r="E11" s="82"/>
    </row>
    <row r="12" spans="2:17" ht="30" customHeight="1">
      <c r="D12" s="59"/>
      <c r="E12" s="68"/>
    </row>
    <row r="13" spans="2:17" ht="24.95" customHeight="1">
      <c r="B13" s="75" t="s">
        <v>102</v>
      </c>
      <c r="C13" s="75"/>
      <c r="O13" s="75" t="s">
        <v>103</v>
      </c>
      <c r="P13" s="75"/>
    </row>
    <row r="14" spans="2:17" ht="15" customHeight="1">
      <c r="B14" s="80"/>
      <c r="C14" s="80"/>
    </row>
    <row r="15" spans="2:17" ht="28.5" customHeight="1">
      <c r="C15" s="61" t="s">
        <v>112</v>
      </c>
      <c r="D15" s="60">
        <f>T_DETAIL!I12</f>
        <v>65</v>
      </c>
      <c r="E15" s="81" t="s">
        <v>122</v>
      </c>
    </row>
    <row r="16" spans="2:17" ht="9" customHeight="1">
      <c r="D16" s="63"/>
      <c r="E16" s="81"/>
    </row>
    <row r="17" spans="3:5" ht="31.5" customHeight="1">
      <c r="C17" s="61" t="s">
        <v>111</v>
      </c>
      <c r="D17" s="60">
        <f>T_DETAIL!I13</f>
        <v>115</v>
      </c>
      <c r="E17" s="81" t="s">
        <v>122</v>
      </c>
    </row>
    <row r="18" spans="3:5" ht="9" customHeight="1">
      <c r="C18" s="61"/>
      <c r="D18" s="64"/>
      <c r="E18" s="81"/>
    </row>
    <row r="19" spans="3:5" ht="30.75" customHeight="1">
      <c r="C19" s="61" t="s">
        <v>113</v>
      </c>
      <c r="D19" s="60">
        <f>T_DETAIL!I14</f>
        <v>165</v>
      </c>
      <c r="E19" s="81" t="s">
        <v>122</v>
      </c>
    </row>
    <row r="20" spans="3:5" ht="9" customHeight="1">
      <c r="C20" s="61"/>
      <c r="D20" s="64"/>
      <c r="E20" s="81"/>
    </row>
    <row r="21" spans="3:5" ht="30.75" customHeight="1">
      <c r="C21" s="61" t="s">
        <v>114</v>
      </c>
      <c r="D21" s="60">
        <f>T_DETAIL!I15</f>
        <v>215</v>
      </c>
      <c r="E21" s="81" t="s">
        <v>122</v>
      </c>
    </row>
    <row r="22" spans="3:5" ht="9" customHeight="1">
      <c r="C22" s="61"/>
      <c r="D22" s="64"/>
      <c r="E22" s="81"/>
    </row>
    <row r="23" spans="3:5" ht="30.75" customHeight="1">
      <c r="C23" s="61" t="s">
        <v>115</v>
      </c>
      <c r="D23" s="60">
        <f>T_DETAIL!I16</f>
        <v>265</v>
      </c>
      <c r="E23" s="81" t="s">
        <v>122</v>
      </c>
    </row>
    <row r="24" spans="3:5" ht="9" customHeight="1">
      <c r="C24" s="61"/>
      <c r="D24" s="62"/>
      <c r="E24" s="81"/>
    </row>
  </sheetData>
  <mergeCells count="14">
    <mergeCell ref="O1:Q1"/>
    <mergeCell ref="O13:P13"/>
    <mergeCell ref="E19:E20"/>
    <mergeCell ref="E21:E22"/>
    <mergeCell ref="E23:E24"/>
    <mergeCell ref="B1:C1"/>
    <mergeCell ref="C5:D5"/>
    <mergeCell ref="E5:E6"/>
    <mergeCell ref="C10:D10"/>
    <mergeCell ref="E17:E18"/>
    <mergeCell ref="E10:E11"/>
    <mergeCell ref="B13:C13"/>
    <mergeCell ref="B14:C14"/>
    <mergeCell ref="E15:E16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5D904-3EA1-412D-BAC8-79D34856210C}">
  <dimension ref="B3:L19"/>
  <sheetViews>
    <sheetView showGridLines="0" workbookViewId="0"/>
  </sheetViews>
  <sheetFormatPr defaultRowHeight="16.5"/>
  <cols>
    <col min="2" max="2" width="11.625" bestFit="1" customWidth="1"/>
    <col min="3" max="3" width="6.875" bestFit="1" customWidth="1"/>
    <col min="4" max="8" width="9.875" bestFit="1" customWidth="1"/>
    <col min="9" max="9" width="5.75" bestFit="1" customWidth="1"/>
    <col min="12" max="12" width="27.625" bestFit="1" customWidth="1"/>
  </cols>
  <sheetData>
    <row r="3" spans="2:12">
      <c r="B3" s="2" t="s">
        <v>104</v>
      </c>
      <c r="D3" s="20"/>
    </row>
    <row r="4" spans="2:12">
      <c r="B4" s="5" t="s">
        <v>106</v>
      </c>
      <c r="C4" s="5" t="s">
        <v>109</v>
      </c>
      <c r="D4" s="6" t="str">
        <f>L5</f>
        <v>Column1</v>
      </c>
      <c r="E4" s="6" t="str">
        <f>L6</f>
        <v>Column2</v>
      </c>
      <c r="F4" s="6" t="str">
        <f>L7</f>
        <v>Column3</v>
      </c>
      <c r="G4" s="6" t="str">
        <f>L8</f>
        <v>Column4</v>
      </c>
      <c r="H4" s="11" t="str">
        <f>L9</f>
        <v>Column5</v>
      </c>
      <c r="I4" s="12" t="s">
        <v>99</v>
      </c>
      <c r="L4" t="s">
        <v>121</v>
      </c>
    </row>
    <row r="5" spans="2:12">
      <c r="B5" s="86" t="s">
        <v>108</v>
      </c>
      <c r="C5" s="13" t="s">
        <v>110</v>
      </c>
      <c r="D5" s="9">
        <v>10</v>
      </c>
      <c r="E5" s="9">
        <v>11</v>
      </c>
      <c r="F5" s="9">
        <v>12</v>
      </c>
      <c r="G5" s="9">
        <v>13</v>
      </c>
      <c r="H5" s="9">
        <v>14</v>
      </c>
      <c r="I5" s="54">
        <f>SUM(D5:H5)</f>
        <v>60</v>
      </c>
      <c r="J5" s="1"/>
      <c r="L5" s="69" t="s">
        <v>116</v>
      </c>
    </row>
    <row r="6" spans="2:12">
      <c r="B6" s="87"/>
      <c r="C6" s="13" t="s">
        <v>111</v>
      </c>
      <c r="D6" s="9">
        <v>15</v>
      </c>
      <c r="E6" s="9">
        <v>16</v>
      </c>
      <c r="F6" s="9">
        <v>17</v>
      </c>
      <c r="G6" s="9">
        <v>18</v>
      </c>
      <c r="H6" s="9">
        <v>19</v>
      </c>
      <c r="I6" s="54">
        <f>SUM(D6:H6)</f>
        <v>85</v>
      </c>
      <c r="J6" s="1"/>
      <c r="L6" s="69" t="s">
        <v>117</v>
      </c>
    </row>
    <row r="7" spans="2:12">
      <c r="B7" s="89" t="s">
        <v>99</v>
      </c>
      <c r="C7" s="90"/>
      <c r="D7" s="10">
        <f>D5+D6</f>
        <v>25</v>
      </c>
      <c r="E7" s="10">
        <f t="shared" ref="E7:H7" si="0">E5+E6</f>
        <v>27</v>
      </c>
      <c r="F7" s="10">
        <f t="shared" si="0"/>
        <v>29</v>
      </c>
      <c r="G7" s="10">
        <f t="shared" si="0"/>
        <v>31</v>
      </c>
      <c r="H7" s="10">
        <f t="shared" si="0"/>
        <v>33</v>
      </c>
      <c r="I7" s="66">
        <f>SUM(D7:H7)</f>
        <v>145</v>
      </c>
      <c r="J7" s="1"/>
      <c r="L7" s="69" t="s">
        <v>118</v>
      </c>
    </row>
    <row r="8" spans="2:12">
      <c r="L8" s="69" t="s">
        <v>119</v>
      </c>
    </row>
    <row r="9" spans="2:12" ht="16.5" customHeight="1">
      <c r="L9" s="69" t="s">
        <v>120</v>
      </c>
    </row>
    <row r="10" spans="2:12">
      <c r="B10" s="2" t="s">
        <v>105</v>
      </c>
    </row>
    <row r="11" spans="2:12">
      <c r="B11" s="5" t="s">
        <v>106</v>
      </c>
      <c r="C11" s="5" t="s">
        <v>107</v>
      </c>
      <c r="D11" s="11" t="str">
        <f>L9</f>
        <v>Column5</v>
      </c>
      <c r="E11" s="6" t="str">
        <f>L8</f>
        <v>Column4</v>
      </c>
      <c r="F11" s="6" t="str">
        <f>L7</f>
        <v>Column3</v>
      </c>
      <c r="G11" s="6" t="str">
        <f>L6</f>
        <v>Column2</v>
      </c>
      <c r="H11" s="11" t="str">
        <f>L5</f>
        <v>Column1</v>
      </c>
      <c r="I11" s="12" t="s">
        <v>99</v>
      </c>
    </row>
    <row r="12" spans="2:12">
      <c r="B12" s="77" t="s">
        <v>108</v>
      </c>
      <c r="C12" s="13" t="s">
        <v>112</v>
      </c>
      <c r="D12" s="9">
        <v>11</v>
      </c>
      <c r="E12" s="9">
        <v>12</v>
      </c>
      <c r="F12" s="9">
        <v>13</v>
      </c>
      <c r="G12" s="9">
        <v>14</v>
      </c>
      <c r="H12" s="9">
        <v>15</v>
      </c>
      <c r="I12" s="54">
        <f>SUM(D12:H12)</f>
        <v>65</v>
      </c>
    </row>
    <row r="13" spans="2:12">
      <c r="B13" s="78"/>
      <c r="C13" s="53" t="s">
        <v>111</v>
      </c>
      <c r="D13" s="9">
        <v>21</v>
      </c>
      <c r="E13" s="9">
        <v>22</v>
      </c>
      <c r="F13" s="9">
        <v>23</v>
      </c>
      <c r="G13" s="9">
        <v>24</v>
      </c>
      <c r="H13" s="9">
        <v>25</v>
      </c>
      <c r="I13" s="54">
        <f t="shared" ref="I13:I16" si="1">SUM(D13:H13)</f>
        <v>115</v>
      </c>
    </row>
    <row r="14" spans="2:12">
      <c r="B14" s="78"/>
      <c r="C14" s="53" t="s">
        <v>113</v>
      </c>
      <c r="D14" s="9">
        <v>31</v>
      </c>
      <c r="E14" s="9">
        <v>32</v>
      </c>
      <c r="F14" s="9">
        <v>33</v>
      </c>
      <c r="G14" s="9">
        <v>34</v>
      </c>
      <c r="H14" s="9">
        <v>35</v>
      </c>
      <c r="I14" s="54">
        <f t="shared" si="1"/>
        <v>165</v>
      </c>
    </row>
    <row r="15" spans="2:12">
      <c r="B15" s="78"/>
      <c r="C15" s="53" t="s">
        <v>114</v>
      </c>
      <c r="D15" s="9">
        <v>41</v>
      </c>
      <c r="E15" s="9">
        <v>42</v>
      </c>
      <c r="F15" s="9">
        <v>43</v>
      </c>
      <c r="G15" s="9">
        <v>44</v>
      </c>
      <c r="H15" s="9">
        <v>45</v>
      </c>
      <c r="I15" s="54">
        <f t="shared" si="1"/>
        <v>215</v>
      </c>
    </row>
    <row r="16" spans="2:12">
      <c r="B16" s="88"/>
      <c r="C16" s="53" t="s">
        <v>115</v>
      </c>
      <c r="D16" s="9">
        <v>51</v>
      </c>
      <c r="E16" s="9">
        <v>52</v>
      </c>
      <c r="F16" s="9">
        <v>53</v>
      </c>
      <c r="G16" s="9">
        <v>54</v>
      </c>
      <c r="H16" s="9">
        <v>55</v>
      </c>
      <c r="I16" s="54">
        <f t="shared" si="1"/>
        <v>265</v>
      </c>
    </row>
    <row r="17" spans="2:11">
      <c r="B17" s="89" t="s">
        <v>99</v>
      </c>
      <c r="C17" s="90"/>
      <c r="D17" s="10">
        <f>SUM(D12:D16)</f>
        <v>155</v>
      </c>
      <c r="E17" s="10">
        <f t="shared" ref="E17:I17" si="2">SUM(E12:E16)</f>
        <v>160</v>
      </c>
      <c r="F17" s="10">
        <f t="shared" si="2"/>
        <v>165</v>
      </c>
      <c r="G17" s="10">
        <f t="shared" si="2"/>
        <v>170</v>
      </c>
      <c r="H17" s="10">
        <f t="shared" si="2"/>
        <v>175</v>
      </c>
      <c r="I17" s="10">
        <f t="shared" si="2"/>
        <v>825</v>
      </c>
    </row>
    <row r="18" spans="2:11">
      <c r="I18" s="16"/>
      <c r="J18" s="17"/>
      <c r="K18" s="17"/>
    </row>
    <row r="19" spans="2:11">
      <c r="J19" s="17"/>
    </row>
  </sheetData>
  <autoFilter ref="L4:L9" xr:uid="{EC796C5C-8315-452E-BB4D-10A30EBC3D1C}"/>
  <mergeCells count="4">
    <mergeCell ref="B5:B6"/>
    <mergeCell ref="B12:B16"/>
    <mergeCell ref="B17:C17"/>
    <mergeCell ref="B7:C7"/>
  </mergeCells>
  <phoneticPr fontId="1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15DB4-4219-40EE-8A7D-16114F937496}">
  <dimension ref="A1"/>
  <sheetViews>
    <sheetView workbookViewId="0"/>
  </sheetViews>
  <sheetFormatPr defaultRowHeight="16.5"/>
  <sheetData/>
  <phoneticPr fontId="1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9F40E-FD60-4156-9024-DC93E9AD920E}">
  <dimension ref="B1:E24"/>
  <sheetViews>
    <sheetView showGridLines="0" topLeftCell="A5" workbookViewId="0">
      <selection activeCell="A5" sqref="A5"/>
    </sheetView>
  </sheetViews>
  <sheetFormatPr defaultRowHeight="16.5"/>
  <cols>
    <col min="2" max="2" width="12" customWidth="1"/>
    <col min="3" max="3" width="19.25" customWidth="1"/>
    <col min="4" max="4" width="19.75" customWidth="1"/>
    <col min="5" max="5" width="9.125" customWidth="1"/>
  </cols>
  <sheetData>
    <row r="1" spans="2:5" hidden="1">
      <c r="B1" s="24"/>
      <c r="C1" s="24"/>
      <c r="D1" s="24"/>
      <c r="E1" s="24"/>
    </row>
    <row r="2" spans="2:5" hidden="1">
      <c r="B2" s="24"/>
      <c r="C2" s="24"/>
      <c r="D2" s="24"/>
      <c r="E2" s="24"/>
    </row>
    <row r="3" spans="2:5" hidden="1">
      <c r="B3" s="24"/>
      <c r="C3" s="24"/>
      <c r="D3" s="24"/>
      <c r="E3" s="24"/>
    </row>
    <row r="4" spans="2:5" hidden="1">
      <c r="B4" s="24"/>
      <c r="C4" s="24"/>
      <c r="D4" s="24"/>
      <c r="E4" s="24"/>
    </row>
    <row r="6" spans="2:5" ht="17.25">
      <c r="B6" s="25" t="s">
        <v>0</v>
      </c>
      <c r="C6" s="24"/>
      <c r="D6" s="24"/>
      <c r="E6" s="24"/>
    </row>
    <row r="7" spans="2:5" ht="27">
      <c r="B7" s="32" t="s">
        <v>1</v>
      </c>
      <c r="C7" s="33" t="s">
        <v>2</v>
      </c>
      <c r="D7" s="32" t="s">
        <v>3</v>
      </c>
      <c r="E7" s="32" t="s">
        <v>4</v>
      </c>
    </row>
    <row r="8" spans="2:5">
      <c r="B8" s="26"/>
      <c r="C8" s="27"/>
      <c r="D8" s="27"/>
      <c r="E8" s="28"/>
    </row>
    <row r="9" spans="2:5">
      <c r="B9" s="26"/>
      <c r="C9" s="70"/>
      <c r="D9" s="27"/>
      <c r="E9" s="28"/>
    </row>
    <row r="10" spans="2:5">
      <c r="B10" s="26"/>
      <c r="C10" s="27"/>
      <c r="D10" s="27"/>
      <c r="E10" s="28"/>
    </row>
    <row r="11" spans="2:5">
      <c r="B11" s="26"/>
      <c r="C11" s="27"/>
      <c r="D11" s="27"/>
      <c r="E11" s="28"/>
    </row>
    <row r="12" spans="2:5">
      <c r="B12" s="26"/>
      <c r="C12" s="27"/>
      <c r="D12" s="27"/>
      <c r="E12" s="28"/>
    </row>
    <row r="13" spans="2:5">
      <c r="B13" s="26"/>
      <c r="C13" s="27"/>
      <c r="D13" s="27"/>
      <c r="E13" s="28"/>
    </row>
    <row r="14" spans="2:5">
      <c r="B14" s="26"/>
      <c r="C14" s="27"/>
      <c r="D14" s="27"/>
      <c r="E14" s="28"/>
    </row>
    <row r="15" spans="2:5">
      <c r="B15" s="26"/>
      <c r="C15" s="27"/>
      <c r="D15" s="27"/>
      <c r="E15" s="28"/>
    </row>
    <row r="16" spans="2:5">
      <c r="B16" s="26"/>
      <c r="C16" s="27"/>
      <c r="D16" s="27"/>
      <c r="E16" s="28"/>
    </row>
    <row r="17" spans="2:5">
      <c r="B17" s="26"/>
      <c r="C17" s="27"/>
      <c r="D17" s="27"/>
      <c r="E17" s="28"/>
    </row>
    <row r="18" spans="2:5">
      <c r="B18" s="26"/>
      <c r="C18" s="27"/>
      <c r="D18" s="27"/>
      <c r="E18" s="28"/>
    </row>
    <row r="19" spans="2:5">
      <c r="B19" s="26"/>
      <c r="C19" s="27"/>
      <c r="D19" s="27"/>
      <c r="E19" s="28"/>
    </row>
    <row r="20" spans="2:5">
      <c r="B20" s="26"/>
      <c r="C20" s="27"/>
      <c r="D20" s="27"/>
      <c r="E20" s="28"/>
    </row>
    <row r="21" spans="2:5">
      <c r="B21" s="26"/>
      <c r="C21" s="27"/>
      <c r="D21" s="27"/>
      <c r="E21" s="28"/>
    </row>
    <row r="22" spans="2:5">
      <c r="B22" s="26"/>
      <c r="C22" s="27"/>
      <c r="D22" s="27"/>
      <c r="E22" s="28"/>
    </row>
    <row r="23" spans="2:5">
      <c r="B23" s="26"/>
      <c r="C23" s="27"/>
      <c r="D23" s="27"/>
      <c r="E23" s="28"/>
    </row>
    <row r="24" spans="2:5">
      <c r="B24" s="29"/>
      <c r="C24" s="30"/>
      <c r="D24" s="30"/>
      <c r="E24" s="31"/>
    </row>
  </sheetData>
  <phoneticPr fontId="11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8DEE6-19DF-4753-A83C-BEE40D928994}">
  <dimension ref="A1:F39"/>
  <sheetViews>
    <sheetView showGridLines="0" workbookViewId="0"/>
  </sheetViews>
  <sheetFormatPr defaultRowHeight="16.5"/>
  <cols>
    <col min="2" max="2" width="23.625" customWidth="1"/>
    <col min="3" max="3" width="70.625" customWidth="1"/>
    <col min="4" max="4" width="87.875" customWidth="1"/>
    <col min="5" max="5" width="22.625" customWidth="1"/>
    <col min="6" max="6" width="2.125" bestFit="1" customWidth="1"/>
  </cols>
  <sheetData>
    <row r="1" spans="2:5">
      <c r="B1" s="34"/>
      <c r="C1" s="34"/>
      <c r="D1" s="34"/>
      <c r="E1" s="34"/>
    </row>
    <row r="2" spans="2:5" ht="20.25">
      <c r="B2" s="35" t="s">
        <v>5</v>
      </c>
      <c r="C2" s="36"/>
      <c r="D2" s="37"/>
      <c r="E2" s="37" t="s">
        <v>6</v>
      </c>
    </row>
    <row r="3" spans="2:5">
      <c r="B3" s="34"/>
      <c r="C3" s="34"/>
      <c r="D3" s="34"/>
      <c r="E3" s="34"/>
    </row>
    <row r="4" spans="2:5">
      <c r="B4" s="34" t="s">
        <v>7</v>
      </c>
      <c r="C4" s="34"/>
      <c r="D4" s="34"/>
      <c r="E4" s="34"/>
    </row>
    <row r="5" spans="2:5">
      <c r="B5" s="34" t="s">
        <v>8</v>
      </c>
      <c r="C5" s="34"/>
      <c r="D5" s="34"/>
      <c r="E5" s="34"/>
    </row>
    <row r="6" spans="2:5">
      <c r="B6" s="34"/>
      <c r="C6" s="34"/>
      <c r="D6" s="34"/>
      <c r="E6" s="34"/>
    </row>
    <row r="7" spans="2:5">
      <c r="B7" s="38" t="s">
        <v>9</v>
      </c>
      <c r="C7" s="38" t="s">
        <v>10</v>
      </c>
      <c r="D7" s="38" t="s">
        <v>11</v>
      </c>
      <c r="E7" s="38" t="s">
        <v>12</v>
      </c>
    </row>
    <row r="8" spans="2:5" ht="66">
      <c r="B8" s="39" t="s">
        <v>13</v>
      </c>
      <c r="C8" s="40" t="s">
        <v>14</v>
      </c>
      <c r="D8" s="41" t="s">
        <v>15</v>
      </c>
      <c r="E8" s="42"/>
    </row>
    <row r="9" spans="2:5">
      <c r="B9" s="43" t="s">
        <v>16</v>
      </c>
      <c r="C9" s="44" t="s">
        <v>17</v>
      </c>
      <c r="D9" s="45" t="s">
        <v>18</v>
      </c>
      <c r="E9" s="46"/>
    </row>
    <row r="10" spans="2:5">
      <c r="B10" s="43" t="s">
        <v>19</v>
      </c>
      <c r="C10" s="40" t="s">
        <v>20</v>
      </c>
      <c r="D10" s="41" t="s">
        <v>21</v>
      </c>
      <c r="E10" s="42"/>
    </row>
    <row r="11" spans="2:5">
      <c r="B11" s="43" t="s">
        <v>22</v>
      </c>
      <c r="C11" s="44" t="s">
        <v>23</v>
      </c>
      <c r="D11" s="45" t="s">
        <v>24</v>
      </c>
      <c r="E11" s="46"/>
    </row>
    <row r="12" spans="2:5">
      <c r="B12" s="43" t="s">
        <v>25</v>
      </c>
      <c r="C12" s="47" t="s">
        <v>26</v>
      </c>
      <c r="D12" s="45" t="s">
        <v>27</v>
      </c>
      <c r="E12" s="46"/>
    </row>
    <row r="13" spans="2:5" ht="66">
      <c r="B13" s="43" t="s">
        <v>28</v>
      </c>
      <c r="C13" s="40" t="s">
        <v>29</v>
      </c>
      <c r="D13" s="41" t="s">
        <v>30</v>
      </c>
      <c r="E13" s="42"/>
    </row>
    <row r="14" spans="2:5" ht="66">
      <c r="B14" s="43" t="s">
        <v>31</v>
      </c>
      <c r="C14" s="44" t="s">
        <v>32</v>
      </c>
      <c r="D14" s="45" t="s">
        <v>33</v>
      </c>
      <c r="E14" s="46"/>
    </row>
    <row r="15" spans="2:5" ht="33">
      <c r="B15" s="43" t="s">
        <v>34</v>
      </c>
      <c r="C15" s="48" t="s">
        <v>35</v>
      </c>
      <c r="D15" s="41" t="s">
        <v>36</v>
      </c>
      <c r="E15" s="42" t="s">
        <v>37</v>
      </c>
    </row>
    <row r="16" spans="2:5" ht="33">
      <c r="B16" s="43" t="s">
        <v>38</v>
      </c>
      <c r="C16" s="47" t="s">
        <v>35</v>
      </c>
      <c r="D16" s="45" t="s">
        <v>39</v>
      </c>
      <c r="E16" s="46" t="s">
        <v>37</v>
      </c>
    </row>
    <row r="17" spans="1:6">
      <c r="A17" s="34"/>
      <c r="B17" s="43" t="s">
        <v>40</v>
      </c>
      <c r="C17" s="48" t="s">
        <v>41</v>
      </c>
      <c r="D17" s="41" t="s">
        <v>41</v>
      </c>
      <c r="E17" s="42" t="s">
        <v>37</v>
      </c>
      <c r="F17" s="34"/>
    </row>
    <row r="18" spans="1:6" ht="33">
      <c r="A18" s="34"/>
      <c r="B18" s="43" t="s">
        <v>42</v>
      </c>
      <c r="C18" s="47" t="s">
        <v>43</v>
      </c>
      <c r="D18" s="45" t="s">
        <v>44</v>
      </c>
      <c r="E18" s="46" t="s">
        <v>45</v>
      </c>
      <c r="F18" s="34"/>
    </row>
    <row r="19" spans="1:6">
      <c r="A19" s="49"/>
      <c r="B19" s="50" t="s">
        <v>46</v>
      </c>
      <c r="C19" s="48" t="s">
        <v>47</v>
      </c>
      <c r="D19" s="41" t="s">
        <v>48</v>
      </c>
      <c r="E19" s="42" t="s">
        <v>49</v>
      </c>
      <c r="F19" s="34"/>
    </row>
    <row r="20" spans="1:6" ht="49.5">
      <c r="A20" s="34"/>
      <c r="B20" s="43" t="s">
        <v>50</v>
      </c>
      <c r="C20" s="44" t="s">
        <v>51</v>
      </c>
      <c r="D20" s="45" t="s">
        <v>52</v>
      </c>
      <c r="E20" s="46" t="s">
        <v>53</v>
      </c>
      <c r="F20" s="34"/>
    </row>
    <row r="23" spans="1:6" ht="20.25">
      <c r="A23" s="34"/>
      <c r="B23" s="35" t="s">
        <v>54</v>
      </c>
      <c r="C23" s="36"/>
      <c r="D23" s="36"/>
      <c r="E23" s="37" t="s">
        <v>55</v>
      </c>
      <c r="F23" s="34"/>
    </row>
    <row r="24" spans="1:6">
      <c r="A24" s="34"/>
      <c r="B24" s="34"/>
      <c r="C24" s="34"/>
      <c r="D24" s="34"/>
      <c r="E24" s="34"/>
      <c r="F24" s="34"/>
    </row>
    <row r="25" spans="1:6">
      <c r="A25" s="34"/>
      <c r="B25" s="34" t="s">
        <v>56</v>
      </c>
      <c r="C25" s="34"/>
      <c r="D25" s="34"/>
      <c r="E25" s="34"/>
      <c r="F25" s="34"/>
    </row>
    <row r="26" spans="1:6">
      <c r="A26" s="34"/>
      <c r="B26" s="34"/>
      <c r="C26" s="34"/>
      <c r="D26" s="34"/>
      <c r="E26" s="34"/>
      <c r="F26" s="34"/>
    </row>
    <row r="27" spans="1:6">
      <c r="A27" s="34"/>
      <c r="B27" s="38" t="s">
        <v>57</v>
      </c>
      <c r="C27" s="38" t="s">
        <v>10</v>
      </c>
      <c r="D27" s="38" t="s">
        <v>11</v>
      </c>
      <c r="E27" s="38" t="s">
        <v>12</v>
      </c>
      <c r="F27" s="34"/>
    </row>
    <row r="28" spans="1:6" ht="33">
      <c r="A28" s="34"/>
      <c r="B28" s="39" t="s">
        <v>58</v>
      </c>
      <c r="C28" s="40" t="s">
        <v>59</v>
      </c>
      <c r="D28" s="51" t="s">
        <v>60</v>
      </c>
      <c r="E28" s="52" t="s">
        <v>61</v>
      </c>
      <c r="F28" s="34"/>
    </row>
    <row r="29" spans="1:6" ht="33">
      <c r="A29" s="34"/>
      <c r="B29" s="43" t="s">
        <v>62</v>
      </c>
      <c r="C29" s="44" t="s">
        <v>63</v>
      </c>
      <c r="D29" s="45" t="s">
        <v>64</v>
      </c>
      <c r="E29" s="46" t="s">
        <v>61</v>
      </c>
      <c r="F29" s="34"/>
    </row>
    <row r="30" spans="1:6" ht="66">
      <c r="A30" s="34"/>
      <c r="B30" s="43" t="s">
        <v>65</v>
      </c>
      <c r="C30" s="40" t="s">
        <v>66</v>
      </c>
      <c r="D30" s="51" t="s">
        <v>67</v>
      </c>
      <c r="E30" s="42" t="s">
        <v>61</v>
      </c>
      <c r="F30" s="34"/>
    </row>
    <row r="31" spans="1:6" ht="214.5">
      <c r="A31" s="34"/>
      <c r="B31" s="43" t="s">
        <v>68</v>
      </c>
      <c r="C31" s="44" t="s">
        <v>69</v>
      </c>
      <c r="D31" s="45" t="s">
        <v>70</v>
      </c>
      <c r="E31" s="46" t="s">
        <v>61</v>
      </c>
      <c r="F31" s="34"/>
    </row>
    <row r="32" spans="1:6" ht="115.5">
      <c r="A32" s="34"/>
      <c r="B32" s="43" t="s">
        <v>71</v>
      </c>
      <c r="C32" s="40" t="s">
        <v>72</v>
      </c>
      <c r="D32" s="51" t="s">
        <v>73</v>
      </c>
      <c r="E32" s="42" t="s">
        <v>61</v>
      </c>
      <c r="F32" s="34" t="s">
        <v>74</v>
      </c>
    </row>
    <row r="33" spans="2:5" ht="181.5">
      <c r="B33" s="43" t="s">
        <v>75</v>
      </c>
      <c r="C33" s="44" t="s">
        <v>76</v>
      </c>
      <c r="D33" s="45" t="s">
        <v>77</v>
      </c>
      <c r="E33" s="46" t="s">
        <v>78</v>
      </c>
    </row>
    <row r="34" spans="2:5" ht="99">
      <c r="B34" s="43" t="s">
        <v>79</v>
      </c>
      <c r="C34" s="40" t="s">
        <v>80</v>
      </c>
      <c r="D34" s="51" t="s">
        <v>81</v>
      </c>
      <c r="E34" s="42" t="s">
        <v>78</v>
      </c>
    </row>
    <row r="35" spans="2:5" ht="66">
      <c r="B35" s="43" t="s">
        <v>82</v>
      </c>
      <c r="C35" s="44" t="s">
        <v>83</v>
      </c>
      <c r="D35" s="45" t="s">
        <v>84</v>
      </c>
      <c r="E35" s="46" t="s">
        <v>85</v>
      </c>
    </row>
    <row r="36" spans="2:5" ht="66">
      <c r="B36" s="43" t="s">
        <v>86</v>
      </c>
      <c r="C36" s="40" t="s">
        <v>87</v>
      </c>
      <c r="D36" s="51" t="s">
        <v>88</v>
      </c>
      <c r="E36" s="42" t="s">
        <v>85</v>
      </c>
    </row>
    <row r="37" spans="2:5" ht="82.5">
      <c r="B37" s="43" t="s">
        <v>89</v>
      </c>
      <c r="C37" s="44" t="s">
        <v>90</v>
      </c>
      <c r="D37" s="45" t="s">
        <v>91</v>
      </c>
      <c r="E37" s="46" t="s">
        <v>85</v>
      </c>
    </row>
    <row r="38" spans="2:5" ht="82.5">
      <c r="B38" s="43" t="s">
        <v>92</v>
      </c>
      <c r="C38" s="40" t="s">
        <v>93</v>
      </c>
      <c r="D38" s="51" t="s">
        <v>94</v>
      </c>
      <c r="E38" s="42" t="s">
        <v>85</v>
      </c>
    </row>
    <row r="39" spans="2:5" ht="49.5">
      <c r="B39" s="43" t="s">
        <v>95</v>
      </c>
      <c r="C39" s="44" t="s">
        <v>96</v>
      </c>
      <c r="D39" s="45" t="s">
        <v>97</v>
      </c>
      <c r="E39" s="46" t="s">
        <v>98</v>
      </c>
    </row>
  </sheetData>
  <phoneticPr fontId="1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657079DE87AE422CB8941B57FD66B5EA.xlsx" Name="657079DE87AE422CB8941B57FD66B5EA.xlsx" Description="" FullName="C:\BIMATRIX\down\iGridDownload\657079DE87AE422CB8941B57FD66B5EA.xlsx" FolderCode="" LastModifyDate="0001-01-01 00:00:00" EnableCache="True" CacheOption="0" DocumentVersion="7.0.500.348" HidePrevSheetConditionControl="0" OpenByXLViewer="0">
  <Sheets>
    <Sheet Code="SH96911F65C078FE18" Name="V_MAIN" ConditionSheetCode="">
      <RefreshProperty IsActivateRefresh="False" OnActivate="" OnRefresh="" BeforeMacro="" AfterMacro="" Password=""/>
    </Sheet>
    <Sheet Code="SHD48D428C9E7DBF8D" Name="P1" ConditionSheetCode="">
      <RefreshProperty IsActivateRefresh="False" OnActivate="" OnRefresh="" BeforeMacro="" AfterMacro="" Password=""/>
    </Sheet>
    <Sheet Code="SHAA421C7EA147D084" Name="T_MAIN" ConditionSheetCode="">
      <RefreshProperty IsActivateRefresh="False" OnActivate="" OnRefresh="" BeforeMacro="" AfterMacro="" Password=""/>
    </Sheet>
    <Sheet Code="SH909FD78FE61A10C9" Name="V_PIECHART" ConditionSheetCode="">
      <RefreshProperty IsActivateRefresh="False" OnActivate="" OnRefresh="" BeforeMacro="" AfterMacro="" Password=""/>
    </Sheet>
    <Sheet Code="SH52082D528B18AC45" Name="T_ PIECHART" ConditionSheetCode="">
      <RefreshProperty IsActivateRefresh="False" OnActivate="" OnRefresh="" BeforeMacro="" AfterMacro="" Password=""/>
    </Sheet>
    <Sheet Code="SH4A8230E9CBC73041" Name="V_DETAIL" ConditionSheetCode="">
      <RefreshProperty IsActivateRefresh="False" OnActivate="" OnRefresh="" BeforeMacro="" AfterMacro="" Password=""/>
    </Sheet>
    <Sheet Code="SH7F4E08A56C0F3A13" Name="T_DETAIL" ConditionSheetCode="">
      <RefreshProperty IsActivateRefresh="False" OnActivate="" OnRefresh="" BeforeMacro="" AfterMacro="" Password=""/>
    </Sheet>
    <Sheet Code="SH2A86B5ABB12FB1EA" Name="MX-GRID 사용안내" ConditionSheetCode="">
      <RefreshProperty IsActivateRefresh="False" OnActivate="" OnRefresh="" BeforeMacro="" AfterMacro="" Password=""/>
    </Sheet>
    <Sheet Code="SH5454C89D11D6149A" Name="V_HEADER" ConditionSheetCode="">
      <RefreshProperty IsActivateRefresh="False" OnActivate="" OnRefresh="" BeforeMacro="" AfterMacro="" Password=""/>
    </Sheet>
    <Sheet Code="SH6A3E1687DF7AB0F0" Name="D1" ConditionSheetCode="">
      <RefreshProperty IsActivateRefresh="False" OnActivate="" OnRefresh="" BeforeMacro="" AfterMacro="" Password=""/>
    </Sheet>
  </Sheets>
  <DataSets/>
  <DatasetReference/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x:Key="MX-GRID 사용안내"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x:Key="Sheet3"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x:Key="Sheet4"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x:Key="V_MAIN"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x:Key="T_MAIN" DisplayName="Refresh Sequence"&gt;&#xD;
        &lt;bmdwa:RefreshData SourceJson="{x:Null}" SourceXML="{x:Null}" ToolTipText="{x:Null}" DataSets="[&amp;quot;&amp;quot;]"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 PIECHART"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x:Key="V_PIECHART"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x:Key="V_DETAIL"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x:Key="T_DETAIL" DisplayName="Refresh Sequence"&gt;&#xD;
        &lt;bmdwa:RefreshData SourceJson="{x:Null}" SourceXML="{x:Null}" ToolTipText="{x:Null}" DataSets="[&amp;quot;&amp;quot;]"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x:Key="V_정규직 (2)"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x:Key="V_DETAIL2"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x:Key="V_부서별"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x:Key="V_HEADER"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B6D38E86-5DC4-43F5-9CFD-DC61A6375E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V_HEADER</vt:lpstr>
      <vt:lpstr>V_PIECHART</vt:lpstr>
      <vt:lpstr>T_ PIECHART</vt:lpstr>
      <vt:lpstr>V_MAIN</vt:lpstr>
      <vt:lpstr>T_MAIN</vt:lpstr>
      <vt:lpstr>V_DETAIL</vt:lpstr>
      <vt:lpstr>T_DETAIL</vt:lpstr>
      <vt:lpstr>D1</vt:lpstr>
      <vt:lpstr>P1</vt:lpstr>
      <vt:lpstr>MX-GRID 사용안내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2025-09-05T06:46:09Z</dcterms:created>
  <dcterms:modified xsi:type="dcterms:W3CDTF">2026-03-10T00:32:25Z</dcterms:modified>
</cp:coreProperties>
</file>