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883B82D7-7ABF-40A6-9E86-6E8C27376F5C}" xr6:coauthVersionLast="36" xr6:coauthVersionMax="36" xr10:uidLastSave="{00000000-0000-0000-0000-000000000000}"/>
  <bookViews>
    <workbookView xWindow="38280" yWindow="-120" windowWidth="27870" windowHeight="16440" activeTab="1" xr2:uid="{00000000-000D-0000-FFFF-FFFF00000000}"/>
  </bookViews>
  <sheets>
    <sheet name="V1" sheetId="2" r:id="rId1"/>
    <sheet name="V2" sheetId="6" r:id="rId2"/>
    <sheet name="V3" sheetId="8" r:id="rId3"/>
    <sheet name="T1" sheetId="7" r:id="rId4"/>
    <sheet name="D1" sheetId="3" r:id="rId5"/>
    <sheet name="P1" sheetId="4" r:id="rId6"/>
    <sheet name="MX-GRID 사용 안내" sheetId="5" r:id="rId7"/>
  </sheets>
  <definedNames>
    <definedName name="_xlnm._FilterDatabase" localSheetId="4" hidden="1">'D1'!$A$1:$I$1</definedName>
    <definedName name="_IGNORE_SHEET_">'MX-GRID 사용 안내'!$B$19</definedName>
    <definedName name="VS_DEPT">'P1'!$C$12</definedName>
    <definedName name="VS_PATIENT">'P1'!$C$10</definedName>
    <definedName name="VS_VISIT">'P1'!$C$9</definedName>
    <definedName name="VS_YM">'P1'!$C$8</definedName>
    <definedName name="VS_YOY">'P1'!$C$11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2" l="1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U19" i="7"/>
  <c r="T19" i="7"/>
  <c r="U18" i="7"/>
  <c r="T18" i="7"/>
  <c r="U17" i="7"/>
  <c r="T17" i="7"/>
  <c r="U16" i="7"/>
  <c r="T16" i="7"/>
  <c r="U15" i="7"/>
  <c r="T15" i="7"/>
  <c r="U14" i="7"/>
  <c r="T14" i="7"/>
  <c r="U13" i="7"/>
  <c r="T13" i="7"/>
  <c r="U12" i="7"/>
  <c r="T12" i="7"/>
  <c r="I9" i="6"/>
  <c r="C7" i="6"/>
  <c r="D8" i="6"/>
  <c r="I8" i="6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H7" i="6"/>
  <c r="N4" i="7"/>
  <c r="N5" i="7" s="1"/>
  <c r="N6" i="7" s="1"/>
  <c r="N7" i="7" s="1"/>
  <c r="N8" i="7" s="1"/>
  <c r="D4" i="6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A29" i="8"/>
  <c r="A1" i="8"/>
  <c r="A15" i="8"/>
  <c r="A34" i="8"/>
  <c r="A38" i="8"/>
  <c r="A10" i="8"/>
  <c r="A8" i="8"/>
  <c r="A33" i="8"/>
  <c r="A31" i="8"/>
  <c r="A25" i="8"/>
  <c r="A17" i="8"/>
  <c r="A39" i="8"/>
  <c r="A37" i="8"/>
  <c r="A11" i="8"/>
  <c r="A18" i="8"/>
  <c r="A4" i="8"/>
  <c r="A2" i="8"/>
  <c r="A24" i="8"/>
  <c r="A22" i="8"/>
  <c r="A7" i="8"/>
  <c r="A9" i="8"/>
  <c r="A36" i="8"/>
  <c r="A3" i="8"/>
  <c r="A19" i="8"/>
  <c r="A35" i="8"/>
  <c r="A21" i="8"/>
  <c r="A12" i="8"/>
  <c r="A26" i="8"/>
  <c r="A30" i="8"/>
  <c r="A32" i="8"/>
  <c r="A23" i="8"/>
  <c r="A14" i="8"/>
  <c r="A28" i="8"/>
  <c r="A13" i="8"/>
  <c r="A6" i="8"/>
  <c r="A5" i="8"/>
  <c r="A20" i="8"/>
  <c r="A27" i="8"/>
  <c r="A16" i="8"/>
  <c r="K3425" i="3" l="1"/>
  <c r="J3425" i="3"/>
  <c r="K3424" i="3"/>
  <c r="J3424" i="3"/>
  <c r="K3423" i="3"/>
  <c r="J3423" i="3"/>
  <c r="K3422" i="3"/>
  <c r="J3422" i="3"/>
  <c r="K3421" i="3"/>
  <c r="J3421" i="3"/>
  <c r="K3420" i="3"/>
  <c r="J3420" i="3"/>
  <c r="K3419" i="3"/>
  <c r="J3419" i="3"/>
  <c r="K3418" i="3"/>
  <c r="J3418" i="3"/>
  <c r="K3417" i="3"/>
  <c r="J3417" i="3"/>
  <c r="K3416" i="3"/>
  <c r="J3416" i="3"/>
  <c r="K3415" i="3"/>
  <c r="J3415" i="3"/>
  <c r="K3414" i="3"/>
  <c r="J3414" i="3"/>
  <c r="K3413" i="3"/>
  <c r="J3413" i="3"/>
  <c r="K3412" i="3"/>
  <c r="J3412" i="3"/>
  <c r="K3411" i="3"/>
  <c r="J3411" i="3"/>
  <c r="K3410" i="3"/>
  <c r="J3410" i="3"/>
  <c r="K3409" i="3"/>
  <c r="J3409" i="3"/>
  <c r="K3408" i="3"/>
  <c r="J3408" i="3"/>
  <c r="K3407" i="3"/>
  <c r="J3407" i="3"/>
  <c r="K3406" i="3"/>
  <c r="J3406" i="3"/>
  <c r="K3405" i="3"/>
  <c r="J3405" i="3"/>
  <c r="K3404" i="3"/>
  <c r="J3404" i="3"/>
  <c r="K3403" i="3"/>
  <c r="J3403" i="3"/>
  <c r="K3402" i="3"/>
  <c r="J3402" i="3"/>
  <c r="K3401" i="3"/>
  <c r="J3401" i="3"/>
  <c r="K3400" i="3"/>
  <c r="J3400" i="3"/>
  <c r="K3399" i="3"/>
  <c r="J3399" i="3"/>
  <c r="K3398" i="3"/>
  <c r="J3398" i="3"/>
  <c r="K3397" i="3"/>
  <c r="J3397" i="3"/>
  <c r="K3396" i="3"/>
  <c r="J3396" i="3"/>
  <c r="K3395" i="3"/>
  <c r="J3395" i="3"/>
  <c r="K3394" i="3"/>
  <c r="J3394" i="3"/>
  <c r="K3393" i="3"/>
  <c r="J3393" i="3"/>
  <c r="K3392" i="3"/>
  <c r="J3392" i="3"/>
  <c r="K3391" i="3"/>
  <c r="J3391" i="3"/>
  <c r="K3390" i="3"/>
  <c r="J3390" i="3"/>
  <c r="K3389" i="3"/>
  <c r="J3389" i="3"/>
  <c r="K3388" i="3"/>
  <c r="J3388" i="3"/>
  <c r="K3387" i="3"/>
  <c r="J3387" i="3"/>
  <c r="K3386" i="3"/>
  <c r="J3386" i="3"/>
  <c r="K3385" i="3"/>
  <c r="J3385" i="3"/>
  <c r="K3384" i="3"/>
  <c r="J3384" i="3"/>
  <c r="K3383" i="3"/>
  <c r="J3383" i="3"/>
  <c r="K3382" i="3"/>
  <c r="J3382" i="3"/>
  <c r="K3381" i="3"/>
  <c r="J3381" i="3"/>
  <c r="K3380" i="3"/>
  <c r="J3380" i="3"/>
  <c r="K3379" i="3"/>
  <c r="J3379" i="3"/>
  <c r="K3378" i="3"/>
  <c r="J3378" i="3"/>
  <c r="K3377" i="3"/>
  <c r="J3377" i="3"/>
  <c r="K3376" i="3"/>
  <c r="J3376" i="3"/>
  <c r="K3375" i="3"/>
  <c r="J3375" i="3"/>
  <c r="K3374" i="3"/>
  <c r="J3374" i="3"/>
  <c r="K3373" i="3"/>
  <c r="J3373" i="3"/>
  <c r="K3372" i="3"/>
  <c r="J3372" i="3"/>
  <c r="K3371" i="3"/>
  <c r="J3371" i="3"/>
  <c r="K3370" i="3"/>
  <c r="J3370" i="3"/>
  <c r="K3369" i="3"/>
  <c r="J3369" i="3"/>
  <c r="K3368" i="3"/>
  <c r="J3368" i="3"/>
  <c r="K3367" i="3"/>
  <c r="J3367" i="3"/>
  <c r="K3366" i="3"/>
  <c r="J3366" i="3"/>
  <c r="K3365" i="3"/>
  <c r="J3365" i="3"/>
  <c r="K3364" i="3"/>
  <c r="J3364" i="3"/>
  <c r="K3363" i="3"/>
  <c r="J3363" i="3"/>
  <c r="K3362" i="3"/>
  <c r="J3362" i="3"/>
  <c r="K3361" i="3"/>
  <c r="J3361" i="3"/>
  <c r="K3360" i="3"/>
  <c r="J3360" i="3"/>
  <c r="K3359" i="3"/>
  <c r="J3359" i="3"/>
  <c r="K3358" i="3"/>
  <c r="J3358" i="3"/>
  <c r="K3357" i="3"/>
  <c r="J3357" i="3"/>
  <c r="K3356" i="3"/>
  <c r="J3356" i="3"/>
  <c r="K3355" i="3"/>
  <c r="J3355" i="3"/>
  <c r="K3354" i="3"/>
  <c r="J3354" i="3"/>
  <c r="K3353" i="3"/>
  <c r="J3353" i="3"/>
  <c r="K3352" i="3"/>
  <c r="J3352" i="3"/>
  <c r="K3351" i="3"/>
  <c r="J3351" i="3"/>
  <c r="K3350" i="3"/>
  <c r="J3350" i="3"/>
  <c r="K3349" i="3"/>
  <c r="J3349" i="3"/>
  <c r="K3348" i="3"/>
  <c r="J3348" i="3"/>
  <c r="K3347" i="3"/>
  <c r="J3347" i="3"/>
  <c r="K3346" i="3"/>
  <c r="J3346" i="3"/>
  <c r="K3345" i="3"/>
  <c r="J3345" i="3"/>
  <c r="K3344" i="3"/>
  <c r="J3344" i="3"/>
  <c r="K3343" i="3"/>
  <c r="J3343" i="3"/>
  <c r="K3342" i="3"/>
  <c r="J3342" i="3"/>
  <c r="K3341" i="3"/>
  <c r="J3341" i="3"/>
  <c r="K3340" i="3"/>
  <c r="J3340" i="3"/>
  <c r="K3339" i="3"/>
  <c r="J3339" i="3"/>
  <c r="K3338" i="3"/>
  <c r="J3338" i="3"/>
  <c r="K3337" i="3"/>
  <c r="J3337" i="3"/>
  <c r="K3336" i="3"/>
  <c r="J3336" i="3"/>
  <c r="K3335" i="3"/>
  <c r="J3335" i="3"/>
  <c r="K3334" i="3"/>
  <c r="J3334" i="3"/>
  <c r="K3333" i="3"/>
  <c r="J3333" i="3"/>
  <c r="K3332" i="3"/>
  <c r="J3332" i="3"/>
  <c r="K3331" i="3"/>
  <c r="J3331" i="3"/>
  <c r="K3330" i="3"/>
  <c r="J3330" i="3"/>
  <c r="K3329" i="3"/>
  <c r="J3329" i="3"/>
  <c r="K3328" i="3"/>
  <c r="J3328" i="3"/>
  <c r="K3327" i="3"/>
  <c r="J3327" i="3"/>
  <c r="K3326" i="3"/>
  <c r="J3326" i="3"/>
  <c r="K3325" i="3"/>
  <c r="J3325" i="3"/>
  <c r="K3324" i="3"/>
  <c r="J3324" i="3"/>
  <c r="K3323" i="3"/>
  <c r="J3323" i="3"/>
  <c r="K3322" i="3"/>
  <c r="J3322" i="3"/>
  <c r="K3321" i="3"/>
  <c r="J3321" i="3"/>
  <c r="K3320" i="3"/>
  <c r="J3320" i="3"/>
  <c r="K3319" i="3"/>
  <c r="J3319" i="3"/>
  <c r="K3318" i="3"/>
  <c r="J3318" i="3"/>
  <c r="K3317" i="3"/>
  <c r="J3317" i="3"/>
  <c r="K3316" i="3"/>
  <c r="J3316" i="3"/>
  <c r="K3315" i="3"/>
  <c r="J3315" i="3"/>
  <c r="K3314" i="3"/>
  <c r="J3314" i="3"/>
  <c r="K3313" i="3"/>
  <c r="J3313" i="3"/>
  <c r="K3312" i="3"/>
  <c r="J3312" i="3"/>
  <c r="K3311" i="3"/>
  <c r="J3311" i="3"/>
  <c r="K3310" i="3"/>
  <c r="J3310" i="3"/>
  <c r="K3309" i="3"/>
  <c r="J3309" i="3"/>
  <c r="K3308" i="3"/>
  <c r="J3308" i="3"/>
  <c r="K3307" i="3"/>
  <c r="J3307" i="3"/>
  <c r="K3306" i="3"/>
  <c r="J3306" i="3"/>
  <c r="K3305" i="3"/>
  <c r="J3305" i="3"/>
  <c r="K3304" i="3"/>
  <c r="J3304" i="3"/>
  <c r="K3303" i="3"/>
  <c r="J3303" i="3"/>
  <c r="K3302" i="3"/>
  <c r="J3302" i="3"/>
  <c r="K3301" i="3"/>
  <c r="J3301" i="3"/>
  <c r="K3300" i="3"/>
  <c r="J3300" i="3"/>
  <c r="K3299" i="3"/>
  <c r="J3299" i="3"/>
  <c r="K3298" i="3"/>
  <c r="J3298" i="3"/>
  <c r="K3297" i="3"/>
  <c r="J3297" i="3"/>
  <c r="K3296" i="3"/>
  <c r="J3296" i="3"/>
  <c r="K3295" i="3"/>
  <c r="J3295" i="3"/>
  <c r="K3294" i="3"/>
  <c r="J3294" i="3"/>
  <c r="K3293" i="3"/>
  <c r="J3293" i="3"/>
  <c r="K3292" i="3"/>
  <c r="J3292" i="3"/>
  <c r="K3291" i="3"/>
  <c r="J3291" i="3"/>
  <c r="K3290" i="3"/>
  <c r="J3290" i="3"/>
  <c r="K3289" i="3"/>
  <c r="J3289" i="3"/>
  <c r="K3288" i="3"/>
  <c r="J3288" i="3"/>
  <c r="K3287" i="3"/>
  <c r="J3287" i="3"/>
  <c r="K3286" i="3"/>
  <c r="J3286" i="3"/>
  <c r="K3285" i="3"/>
  <c r="J3285" i="3"/>
  <c r="K3284" i="3"/>
  <c r="J3284" i="3"/>
  <c r="K3283" i="3"/>
  <c r="J3283" i="3"/>
  <c r="K3282" i="3"/>
  <c r="J3282" i="3"/>
  <c r="K3281" i="3"/>
  <c r="J3281" i="3"/>
  <c r="K3280" i="3"/>
  <c r="J3280" i="3"/>
  <c r="K3279" i="3"/>
  <c r="J3279" i="3"/>
  <c r="K3278" i="3"/>
  <c r="J3278" i="3"/>
  <c r="K3277" i="3"/>
  <c r="J3277" i="3"/>
  <c r="K3276" i="3"/>
  <c r="J3276" i="3"/>
  <c r="K3275" i="3"/>
  <c r="J3275" i="3"/>
  <c r="K3274" i="3"/>
  <c r="J3274" i="3"/>
  <c r="K3273" i="3"/>
  <c r="J3273" i="3"/>
  <c r="K3272" i="3"/>
  <c r="J3272" i="3"/>
  <c r="K3271" i="3"/>
  <c r="J3271" i="3"/>
  <c r="K3270" i="3"/>
  <c r="J3270" i="3"/>
  <c r="K3269" i="3"/>
  <c r="J3269" i="3"/>
  <c r="K3268" i="3"/>
  <c r="J3268" i="3"/>
  <c r="K3267" i="3"/>
  <c r="J3267" i="3"/>
  <c r="K3266" i="3"/>
  <c r="J3266" i="3"/>
  <c r="K3265" i="3"/>
  <c r="J3265" i="3"/>
  <c r="K3264" i="3"/>
  <c r="J3264" i="3"/>
  <c r="K3263" i="3"/>
  <c r="J3263" i="3"/>
  <c r="K3262" i="3"/>
  <c r="J3262" i="3"/>
  <c r="K3261" i="3"/>
  <c r="J3261" i="3"/>
  <c r="K3260" i="3"/>
  <c r="J3260" i="3"/>
  <c r="K3259" i="3"/>
  <c r="J3259" i="3"/>
  <c r="K3258" i="3"/>
  <c r="J3258" i="3"/>
  <c r="K3257" i="3"/>
  <c r="J3257" i="3"/>
  <c r="K3256" i="3"/>
  <c r="J3256" i="3"/>
  <c r="K3255" i="3"/>
  <c r="J3255" i="3"/>
  <c r="K3254" i="3"/>
  <c r="J3254" i="3"/>
  <c r="K3253" i="3"/>
  <c r="J3253" i="3"/>
  <c r="K3252" i="3"/>
  <c r="J3252" i="3"/>
  <c r="K3251" i="3"/>
  <c r="J3251" i="3"/>
  <c r="K3250" i="3"/>
  <c r="J3250" i="3"/>
  <c r="K3249" i="3"/>
  <c r="J3249" i="3"/>
  <c r="K3248" i="3"/>
  <c r="J3248" i="3"/>
  <c r="K3247" i="3"/>
  <c r="J3247" i="3"/>
  <c r="K3246" i="3"/>
  <c r="J3246" i="3"/>
  <c r="K3245" i="3"/>
  <c r="J3245" i="3"/>
  <c r="K3244" i="3"/>
  <c r="J3244" i="3"/>
  <c r="K3243" i="3"/>
  <c r="J3243" i="3"/>
  <c r="K3242" i="3"/>
  <c r="J3242" i="3"/>
  <c r="K3241" i="3"/>
  <c r="J3241" i="3"/>
  <c r="K3240" i="3"/>
  <c r="J3240" i="3"/>
  <c r="K3239" i="3"/>
  <c r="J3239" i="3"/>
  <c r="K3238" i="3"/>
  <c r="J3238" i="3"/>
  <c r="K3237" i="3"/>
  <c r="J3237" i="3"/>
  <c r="K3236" i="3"/>
  <c r="J3236" i="3"/>
  <c r="K3235" i="3"/>
  <c r="J3235" i="3"/>
  <c r="K3234" i="3"/>
  <c r="J3234" i="3"/>
  <c r="K3233" i="3"/>
  <c r="J3233" i="3"/>
  <c r="K3232" i="3"/>
  <c r="J3232" i="3"/>
  <c r="K3231" i="3"/>
  <c r="J3231" i="3"/>
  <c r="K3230" i="3"/>
  <c r="J3230" i="3"/>
  <c r="K3229" i="3"/>
  <c r="J3229" i="3"/>
  <c r="K3228" i="3"/>
  <c r="J3228" i="3"/>
  <c r="K3227" i="3"/>
  <c r="J3227" i="3"/>
  <c r="K3226" i="3"/>
  <c r="J3226" i="3"/>
  <c r="K3225" i="3"/>
  <c r="J3225" i="3"/>
  <c r="K3224" i="3"/>
  <c r="J3224" i="3"/>
  <c r="K3223" i="3"/>
  <c r="J3223" i="3"/>
  <c r="K3222" i="3"/>
  <c r="J3222" i="3"/>
  <c r="K3221" i="3"/>
  <c r="J3221" i="3"/>
  <c r="K3220" i="3"/>
  <c r="J3220" i="3"/>
  <c r="K3219" i="3"/>
  <c r="J3219" i="3"/>
  <c r="K3218" i="3"/>
  <c r="J3218" i="3"/>
  <c r="K3217" i="3"/>
  <c r="J3217" i="3"/>
  <c r="K3216" i="3"/>
  <c r="J3216" i="3"/>
  <c r="K3215" i="3"/>
  <c r="J3215" i="3"/>
  <c r="K3214" i="3"/>
  <c r="J3214" i="3"/>
  <c r="K3213" i="3"/>
  <c r="J3213" i="3"/>
  <c r="K3212" i="3"/>
  <c r="J3212" i="3"/>
  <c r="K3211" i="3"/>
  <c r="J3211" i="3"/>
  <c r="K3210" i="3"/>
  <c r="J3210" i="3"/>
  <c r="K3209" i="3"/>
  <c r="J3209" i="3"/>
  <c r="K3208" i="3"/>
  <c r="J3208" i="3"/>
  <c r="K3207" i="3"/>
  <c r="J3207" i="3"/>
  <c r="K3206" i="3"/>
  <c r="J3206" i="3"/>
  <c r="K3205" i="3"/>
  <c r="J3205" i="3"/>
  <c r="K3204" i="3"/>
  <c r="J3204" i="3"/>
  <c r="K3203" i="3"/>
  <c r="J3203" i="3"/>
  <c r="K3202" i="3"/>
  <c r="J3202" i="3"/>
  <c r="K3201" i="3"/>
  <c r="J3201" i="3"/>
  <c r="K3200" i="3"/>
  <c r="J3200" i="3"/>
  <c r="K3199" i="3"/>
  <c r="J3199" i="3"/>
  <c r="K3198" i="3"/>
  <c r="J3198" i="3"/>
  <c r="K3197" i="3"/>
  <c r="J3197" i="3"/>
  <c r="K3196" i="3"/>
  <c r="J3196" i="3"/>
  <c r="K3195" i="3"/>
  <c r="J3195" i="3"/>
  <c r="K3194" i="3"/>
  <c r="J3194" i="3"/>
  <c r="K3193" i="3"/>
  <c r="J3193" i="3"/>
  <c r="K3192" i="3"/>
  <c r="J3192" i="3"/>
  <c r="K3191" i="3"/>
  <c r="J3191" i="3"/>
  <c r="K3190" i="3"/>
  <c r="J3190" i="3"/>
  <c r="K3189" i="3"/>
  <c r="J3189" i="3"/>
  <c r="K3188" i="3"/>
  <c r="J3188" i="3"/>
  <c r="K3187" i="3"/>
  <c r="J3187" i="3"/>
  <c r="K3186" i="3"/>
  <c r="J3186" i="3"/>
  <c r="K3185" i="3"/>
  <c r="J3185" i="3"/>
  <c r="K3184" i="3"/>
  <c r="J3184" i="3"/>
  <c r="K3183" i="3"/>
  <c r="J3183" i="3"/>
  <c r="K3182" i="3"/>
  <c r="J3182" i="3"/>
  <c r="K3181" i="3"/>
  <c r="J3181" i="3"/>
  <c r="K3180" i="3"/>
  <c r="J3180" i="3"/>
  <c r="K3179" i="3"/>
  <c r="J3179" i="3"/>
  <c r="K3178" i="3"/>
  <c r="J3178" i="3"/>
  <c r="K3177" i="3"/>
  <c r="J3177" i="3"/>
  <c r="K3176" i="3"/>
  <c r="J3176" i="3"/>
  <c r="K3175" i="3"/>
  <c r="J3175" i="3"/>
  <c r="K3174" i="3"/>
  <c r="J3174" i="3"/>
  <c r="K3173" i="3"/>
  <c r="J3173" i="3"/>
  <c r="K3172" i="3"/>
  <c r="J3172" i="3"/>
  <c r="K3171" i="3"/>
  <c r="J3171" i="3"/>
  <c r="K3170" i="3"/>
  <c r="J3170" i="3"/>
  <c r="K3169" i="3"/>
  <c r="J3169" i="3"/>
  <c r="K3168" i="3"/>
  <c r="J3168" i="3"/>
  <c r="K3167" i="3"/>
  <c r="J3167" i="3"/>
  <c r="K3166" i="3"/>
  <c r="J3166" i="3"/>
  <c r="K3165" i="3"/>
  <c r="J3165" i="3"/>
  <c r="K3164" i="3"/>
  <c r="J3164" i="3"/>
  <c r="K3163" i="3"/>
  <c r="J3163" i="3"/>
  <c r="K3162" i="3"/>
  <c r="J3162" i="3"/>
  <c r="K3161" i="3"/>
  <c r="J3161" i="3"/>
  <c r="K3160" i="3"/>
  <c r="J3160" i="3"/>
  <c r="K3159" i="3"/>
  <c r="J3159" i="3"/>
  <c r="K3158" i="3"/>
  <c r="J3158" i="3"/>
  <c r="K3157" i="3"/>
  <c r="J3157" i="3"/>
  <c r="K3156" i="3"/>
  <c r="J3156" i="3"/>
  <c r="K3155" i="3"/>
  <c r="J3155" i="3"/>
  <c r="K3154" i="3"/>
  <c r="J3154" i="3"/>
  <c r="K3153" i="3"/>
  <c r="J3153" i="3"/>
  <c r="K3152" i="3"/>
  <c r="J3152" i="3"/>
  <c r="K3151" i="3"/>
  <c r="J3151" i="3"/>
  <c r="K3150" i="3"/>
  <c r="J3150" i="3"/>
  <c r="K3149" i="3"/>
  <c r="J3149" i="3"/>
  <c r="K3148" i="3"/>
  <c r="J3148" i="3"/>
  <c r="K3147" i="3"/>
  <c r="J3147" i="3"/>
  <c r="K3146" i="3"/>
  <c r="J3146" i="3"/>
  <c r="K3145" i="3"/>
  <c r="J3145" i="3"/>
  <c r="K3144" i="3"/>
  <c r="J3144" i="3"/>
  <c r="K3143" i="3"/>
  <c r="J3143" i="3"/>
  <c r="K3142" i="3"/>
  <c r="J3142" i="3"/>
  <c r="K3141" i="3"/>
  <c r="J3141" i="3"/>
  <c r="K3140" i="3"/>
  <c r="J3140" i="3"/>
  <c r="K3139" i="3"/>
  <c r="J3139" i="3"/>
  <c r="K3138" i="3"/>
  <c r="J3138" i="3"/>
  <c r="K3137" i="3"/>
  <c r="J3137" i="3"/>
  <c r="K3136" i="3"/>
  <c r="J3136" i="3"/>
  <c r="K3135" i="3"/>
  <c r="J3135" i="3"/>
  <c r="K3134" i="3"/>
  <c r="J3134" i="3"/>
  <c r="K3133" i="3"/>
  <c r="J3133" i="3"/>
  <c r="K3132" i="3"/>
  <c r="J3132" i="3"/>
  <c r="K3131" i="3"/>
  <c r="J3131" i="3"/>
  <c r="K3130" i="3"/>
  <c r="J3130" i="3"/>
  <c r="K3129" i="3"/>
  <c r="J3129" i="3"/>
  <c r="K3128" i="3"/>
  <c r="J3128" i="3"/>
  <c r="K3127" i="3"/>
  <c r="J3127" i="3"/>
  <c r="K3126" i="3"/>
  <c r="J3126" i="3"/>
  <c r="K3125" i="3"/>
  <c r="J3125" i="3"/>
  <c r="K3124" i="3"/>
  <c r="J3124" i="3"/>
  <c r="K3123" i="3"/>
  <c r="J3123" i="3"/>
  <c r="K3122" i="3"/>
  <c r="J3122" i="3"/>
  <c r="K3121" i="3"/>
  <c r="J3121" i="3"/>
  <c r="K3120" i="3"/>
  <c r="J3120" i="3"/>
  <c r="K3119" i="3"/>
  <c r="J3119" i="3"/>
  <c r="K3118" i="3"/>
  <c r="J3118" i="3"/>
  <c r="K3117" i="3"/>
  <c r="J3117" i="3"/>
  <c r="K3116" i="3"/>
  <c r="J3116" i="3"/>
  <c r="K3115" i="3"/>
  <c r="J3115" i="3"/>
  <c r="K3114" i="3"/>
  <c r="J3114" i="3"/>
  <c r="K3113" i="3"/>
  <c r="J3113" i="3"/>
  <c r="K3112" i="3"/>
  <c r="J3112" i="3"/>
  <c r="K3111" i="3"/>
  <c r="J3111" i="3"/>
  <c r="K3110" i="3"/>
  <c r="J3110" i="3"/>
  <c r="K3109" i="3"/>
  <c r="J3109" i="3"/>
  <c r="K3108" i="3"/>
  <c r="J3108" i="3"/>
  <c r="K3107" i="3"/>
  <c r="J3107" i="3"/>
  <c r="K3106" i="3"/>
  <c r="J3106" i="3"/>
  <c r="K3105" i="3"/>
  <c r="J3105" i="3"/>
  <c r="K3104" i="3"/>
  <c r="J3104" i="3"/>
  <c r="K3103" i="3"/>
  <c r="J3103" i="3"/>
  <c r="K3102" i="3"/>
  <c r="J3102" i="3"/>
  <c r="K3101" i="3"/>
  <c r="J3101" i="3"/>
  <c r="K3100" i="3"/>
  <c r="J3100" i="3"/>
  <c r="K3099" i="3"/>
  <c r="J3099" i="3"/>
  <c r="K3098" i="3"/>
  <c r="J3098" i="3"/>
  <c r="K3097" i="3"/>
  <c r="J3097" i="3"/>
  <c r="K3096" i="3"/>
  <c r="J3096" i="3"/>
  <c r="K3095" i="3"/>
  <c r="J3095" i="3"/>
  <c r="K3094" i="3"/>
  <c r="J3094" i="3"/>
  <c r="K3093" i="3"/>
  <c r="J3093" i="3"/>
  <c r="K3092" i="3"/>
  <c r="J3092" i="3"/>
  <c r="K3091" i="3"/>
  <c r="J3091" i="3"/>
  <c r="K3090" i="3"/>
  <c r="J3090" i="3"/>
  <c r="K3089" i="3"/>
  <c r="J3089" i="3"/>
  <c r="K3088" i="3"/>
  <c r="J3088" i="3"/>
  <c r="K3087" i="3"/>
  <c r="J3087" i="3"/>
  <c r="K3086" i="3"/>
  <c r="J3086" i="3"/>
  <c r="K3085" i="3"/>
  <c r="J3085" i="3"/>
  <c r="K3084" i="3"/>
  <c r="J3084" i="3"/>
  <c r="K3083" i="3"/>
  <c r="J3083" i="3"/>
  <c r="K3082" i="3"/>
  <c r="J3082" i="3"/>
  <c r="K3081" i="3"/>
  <c r="J3081" i="3"/>
  <c r="K3080" i="3"/>
  <c r="J3080" i="3"/>
  <c r="K3079" i="3"/>
  <c r="J3079" i="3"/>
  <c r="K3078" i="3"/>
  <c r="J3078" i="3"/>
  <c r="K3077" i="3"/>
  <c r="J3077" i="3"/>
  <c r="K3076" i="3"/>
  <c r="J3076" i="3"/>
  <c r="K3075" i="3"/>
  <c r="J3075" i="3"/>
  <c r="K3074" i="3"/>
  <c r="J3074" i="3"/>
  <c r="K3073" i="3"/>
  <c r="J3073" i="3"/>
  <c r="K3072" i="3"/>
  <c r="J3072" i="3"/>
  <c r="K3071" i="3"/>
  <c r="J3071" i="3"/>
  <c r="K3070" i="3"/>
  <c r="J3070" i="3"/>
  <c r="K3069" i="3"/>
  <c r="J3069" i="3"/>
  <c r="K3068" i="3"/>
  <c r="J3068" i="3"/>
  <c r="K3067" i="3"/>
  <c r="J3067" i="3"/>
  <c r="K3066" i="3"/>
  <c r="J3066" i="3"/>
  <c r="K3065" i="3"/>
  <c r="J3065" i="3"/>
  <c r="K3064" i="3"/>
  <c r="J3064" i="3"/>
  <c r="K3063" i="3"/>
  <c r="J3063" i="3"/>
  <c r="K3062" i="3"/>
  <c r="J3062" i="3"/>
  <c r="K3061" i="3"/>
  <c r="J3061" i="3"/>
  <c r="K3060" i="3"/>
  <c r="J3060" i="3"/>
  <c r="K3059" i="3"/>
  <c r="J3059" i="3"/>
  <c r="K3058" i="3"/>
  <c r="J3058" i="3"/>
  <c r="K3057" i="3"/>
  <c r="J3057" i="3"/>
  <c r="K3056" i="3"/>
  <c r="J3056" i="3"/>
  <c r="K3055" i="3"/>
  <c r="J3055" i="3"/>
  <c r="K3054" i="3"/>
  <c r="J3054" i="3"/>
  <c r="K3053" i="3"/>
  <c r="J3053" i="3"/>
  <c r="K3052" i="3"/>
  <c r="J3052" i="3"/>
  <c r="K3051" i="3"/>
  <c r="J3051" i="3"/>
  <c r="K3050" i="3"/>
  <c r="J3050" i="3"/>
  <c r="K3049" i="3"/>
  <c r="J3049" i="3"/>
  <c r="K3048" i="3"/>
  <c r="J3048" i="3"/>
  <c r="K3047" i="3"/>
  <c r="J3047" i="3"/>
  <c r="K3046" i="3"/>
  <c r="J3046" i="3"/>
  <c r="K3045" i="3"/>
  <c r="J3045" i="3"/>
  <c r="K3044" i="3"/>
  <c r="J3044" i="3"/>
  <c r="K3043" i="3"/>
  <c r="J3043" i="3"/>
  <c r="K3042" i="3"/>
  <c r="J3042" i="3"/>
  <c r="K3041" i="3"/>
  <c r="J3041" i="3"/>
  <c r="K3040" i="3"/>
  <c r="J3040" i="3"/>
  <c r="K3039" i="3"/>
  <c r="J3039" i="3"/>
  <c r="K3038" i="3"/>
  <c r="J3038" i="3"/>
  <c r="K3037" i="3"/>
  <c r="J3037" i="3"/>
  <c r="K3036" i="3"/>
  <c r="J3036" i="3"/>
  <c r="K3035" i="3"/>
  <c r="J3035" i="3"/>
  <c r="K3034" i="3"/>
  <c r="J3034" i="3"/>
  <c r="K3033" i="3"/>
  <c r="J3033" i="3"/>
  <c r="K3032" i="3"/>
  <c r="J3032" i="3"/>
  <c r="K3031" i="3"/>
  <c r="J3031" i="3"/>
  <c r="K3030" i="3"/>
  <c r="J3030" i="3"/>
  <c r="K3029" i="3"/>
  <c r="J3029" i="3"/>
  <c r="K3028" i="3"/>
  <c r="J3028" i="3"/>
  <c r="K3027" i="3"/>
  <c r="J3027" i="3"/>
  <c r="K3026" i="3"/>
  <c r="J3026" i="3"/>
  <c r="K3025" i="3"/>
  <c r="J3025" i="3"/>
  <c r="K3024" i="3"/>
  <c r="J3024" i="3"/>
  <c r="K3023" i="3"/>
  <c r="J3023" i="3"/>
  <c r="K3022" i="3"/>
  <c r="J3022" i="3"/>
  <c r="K3021" i="3"/>
  <c r="J3021" i="3"/>
  <c r="K3020" i="3"/>
  <c r="J3020" i="3"/>
  <c r="K3019" i="3"/>
  <c r="J3019" i="3"/>
  <c r="K3018" i="3"/>
  <c r="J3018" i="3"/>
  <c r="K3017" i="3"/>
  <c r="J3017" i="3"/>
  <c r="K3016" i="3"/>
  <c r="J3016" i="3"/>
  <c r="K3015" i="3"/>
  <c r="J3015" i="3"/>
  <c r="K3014" i="3"/>
  <c r="J3014" i="3"/>
  <c r="K3013" i="3"/>
  <c r="J3013" i="3"/>
  <c r="K3012" i="3"/>
  <c r="J3012" i="3"/>
  <c r="K3011" i="3"/>
  <c r="J3011" i="3"/>
  <c r="K3010" i="3"/>
  <c r="J3010" i="3"/>
  <c r="K3009" i="3"/>
  <c r="J3009" i="3"/>
  <c r="K3008" i="3"/>
  <c r="J3008" i="3"/>
  <c r="K3007" i="3"/>
  <c r="J3007" i="3"/>
  <c r="K3006" i="3"/>
  <c r="J3006" i="3"/>
  <c r="K3005" i="3"/>
  <c r="J3005" i="3"/>
  <c r="K3004" i="3"/>
  <c r="J3004" i="3"/>
  <c r="K3003" i="3"/>
  <c r="J3003" i="3"/>
  <c r="K3002" i="3"/>
  <c r="J3002" i="3"/>
  <c r="K3001" i="3"/>
  <c r="J3001" i="3"/>
  <c r="K3000" i="3"/>
  <c r="J3000" i="3"/>
  <c r="K2999" i="3"/>
  <c r="J2999" i="3"/>
  <c r="K2998" i="3"/>
  <c r="J2998" i="3"/>
  <c r="K2997" i="3"/>
  <c r="J2997" i="3"/>
  <c r="K2996" i="3"/>
  <c r="J2996" i="3"/>
  <c r="K2995" i="3"/>
  <c r="J2995" i="3"/>
  <c r="K2994" i="3"/>
  <c r="J2994" i="3"/>
  <c r="K2993" i="3"/>
  <c r="J2993" i="3"/>
  <c r="K2992" i="3"/>
  <c r="J2992" i="3"/>
  <c r="K2991" i="3"/>
  <c r="J2991" i="3"/>
  <c r="K2990" i="3"/>
  <c r="J2990" i="3"/>
  <c r="K2989" i="3"/>
  <c r="J2989" i="3"/>
  <c r="K2988" i="3"/>
  <c r="J2988" i="3"/>
  <c r="K2987" i="3"/>
  <c r="J2987" i="3"/>
  <c r="K2986" i="3"/>
  <c r="J2986" i="3"/>
  <c r="K2985" i="3"/>
  <c r="J2985" i="3"/>
  <c r="K2984" i="3"/>
  <c r="J2984" i="3"/>
  <c r="K2983" i="3"/>
  <c r="J2983" i="3"/>
  <c r="K2982" i="3"/>
  <c r="J2982" i="3"/>
  <c r="K2981" i="3"/>
  <c r="J2981" i="3"/>
  <c r="K2980" i="3"/>
  <c r="J2980" i="3"/>
  <c r="K2979" i="3"/>
  <c r="J2979" i="3"/>
  <c r="K2978" i="3"/>
  <c r="J2978" i="3"/>
  <c r="K2977" i="3"/>
  <c r="J2977" i="3"/>
  <c r="K2976" i="3"/>
  <c r="J2976" i="3"/>
  <c r="K2975" i="3"/>
  <c r="J2975" i="3"/>
  <c r="K2974" i="3"/>
  <c r="J2974" i="3"/>
  <c r="K2973" i="3"/>
  <c r="J2973" i="3"/>
  <c r="K2972" i="3"/>
  <c r="J2972" i="3"/>
  <c r="K2971" i="3"/>
  <c r="J2971" i="3"/>
  <c r="K2970" i="3"/>
  <c r="J2970" i="3"/>
  <c r="K2969" i="3"/>
  <c r="J2969" i="3"/>
  <c r="K2968" i="3"/>
  <c r="J2968" i="3"/>
  <c r="K2967" i="3"/>
  <c r="J2967" i="3"/>
  <c r="K2966" i="3"/>
  <c r="J2966" i="3"/>
  <c r="K2965" i="3"/>
  <c r="J2965" i="3"/>
  <c r="K2964" i="3"/>
  <c r="J2964" i="3"/>
  <c r="K2963" i="3"/>
  <c r="J2963" i="3"/>
  <c r="K2962" i="3"/>
  <c r="J2962" i="3"/>
  <c r="K2961" i="3"/>
  <c r="J2961" i="3"/>
  <c r="K2960" i="3"/>
  <c r="J2960" i="3"/>
  <c r="K2959" i="3"/>
  <c r="J2959" i="3"/>
  <c r="K2958" i="3"/>
  <c r="J2958" i="3"/>
  <c r="K2957" i="3"/>
  <c r="J2957" i="3"/>
  <c r="K2956" i="3"/>
  <c r="J2956" i="3"/>
  <c r="K2955" i="3"/>
  <c r="J2955" i="3"/>
  <c r="K2954" i="3"/>
  <c r="J2954" i="3"/>
  <c r="K2953" i="3"/>
  <c r="J2953" i="3"/>
  <c r="K2952" i="3"/>
  <c r="J2952" i="3"/>
  <c r="K2951" i="3"/>
  <c r="J2951" i="3"/>
  <c r="K2950" i="3"/>
  <c r="J2950" i="3"/>
  <c r="K2949" i="3"/>
  <c r="J2949" i="3"/>
  <c r="K2948" i="3"/>
  <c r="J2948" i="3"/>
  <c r="K2947" i="3"/>
  <c r="J2947" i="3"/>
  <c r="K2946" i="3"/>
  <c r="J2946" i="3"/>
  <c r="K2945" i="3"/>
  <c r="J2945" i="3"/>
  <c r="K2944" i="3"/>
  <c r="J2944" i="3"/>
  <c r="K2943" i="3"/>
  <c r="J2943" i="3"/>
  <c r="K2942" i="3"/>
  <c r="J2942" i="3"/>
  <c r="K2941" i="3"/>
  <c r="J2941" i="3"/>
  <c r="K2940" i="3"/>
  <c r="J2940" i="3"/>
  <c r="K2939" i="3"/>
  <c r="J2939" i="3"/>
  <c r="K2938" i="3"/>
  <c r="J2938" i="3"/>
  <c r="K2937" i="3"/>
  <c r="J2937" i="3"/>
  <c r="K2936" i="3"/>
  <c r="J2936" i="3"/>
  <c r="K2935" i="3"/>
  <c r="J2935" i="3"/>
  <c r="K2934" i="3"/>
  <c r="J2934" i="3"/>
  <c r="K2933" i="3"/>
  <c r="J2933" i="3"/>
  <c r="K2932" i="3"/>
  <c r="J2932" i="3"/>
  <c r="K2931" i="3"/>
  <c r="J2931" i="3"/>
  <c r="K2930" i="3"/>
  <c r="J2930" i="3"/>
  <c r="K2929" i="3"/>
  <c r="J2929" i="3"/>
  <c r="K2928" i="3"/>
  <c r="J2928" i="3"/>
  <c r="K2927" i="3"/>
  <c r="J2927" i="3"/>
  <c r="K2926" i="3"/>
  <c r="J2926" i="3"/>
  <c r="K2925" i="3"/>
  <c r="J2925" i="3"/>
  <c r="K2924" i="3"/>
  <c r="J2924" i="3"/>
  <c r="K2923" i="3"/>
  <c r="J2923" i="3"/>
  <c r="K2922" i="3"/>
  <c r="J2922" i="3"/>
  <c r="K2921" i="3"/>
  <c r="J2921" i="3"/>
  <c r="K2920" i="3"/>
  <c r="J2920" i="3"/>
  <c r="K2919" i="3"/>
  <c r="J2919" i="3"/>
  <c r="K2918" i="3"/>
  <c r="J2918" i="3"/>
  <c r="K2917" i="3"/>
  <c r="J2917" i="3"/>
  <c r="K2916" i="3"/>
  <c r="J2916" i="3"/>
  <c r="K2915" i="3"/>
  <c r="J2915" i="3"/>
  <c r="K2914" i="3"/>
  <c r="J2914" i="3"/>
  <c r="K2913" i="3"/>
  <c r="J2913" i="3"/>
  <c r="K2912" i="3"/>
  <c r="J2912" i="3"/>
  <c r="K2911" i="3"/>
  <c r="J2911" i="3"/>
  <c r="K2910" i="3"/>
  <c r="J2910" i="3"/>
  <c r="K2909" i="3"/>
  <c r="J2909" i="3"/>
  <c r="K2908" i="3"/>
  <c r="J2908" i="3"/>
  <c r="K2907" i="3"/>
  <c r="J2907" i="3"/>
  <c r="K2906" i="3"/>
  <c r="J2906" i="3"/>
  <c r="K2905" i="3"/>
  <c r="J2905" i="3"/>
  <c r="K2904" i="3"/>
  <c r="J2904" i="3"/>
  <c r="K2903" i="3"/>
  <c r="J2903" i="3"/>
  <c r="K2902" i="3"/>
  <c r="J2902" i="3"/>
  <c r="K2901" i="3"/>
  <c r="J2901" i="3"/>
  <c r="K2900" i="3"/>
  <c r="J2900" i="3"/>
  <c r="K2899" i="3"/>
  <c r="J2899" i="3"/>
  <c r="K2898" i="3"/>
  <c r="J2898" i="3"/>
  <c r="K2897" i="3"/>
  <c r="J2897" i="3"/>
  <c r="K2896" i="3"/>
  <c r="J2896" i="3"/>
  <c r="K2895" i="3"/>
  <c r="J2895" i="3"/>
  <c r="K2894" i="3"/>
  <c r="J2894" i="3"/>
  <c r="K2893" i="3"/>
  <c r="J2893" i="3"/>
  <c r="K2892" i="3"/>
  <c r="J2892" i="3"/>
  <c r="K2891" i="3"/>
  <c r="J2891" i="3"/>
  <c r="K2890" i="3"/>
  <c r="J2890" i="3"/>
  <c r="K2889" i="3"/>
  <c r="J2889" i="3"/>
  <c r="K2888" i="3"/>
  <c r="J2888" i="3"/>
  <c r="K2887" i="3"/>
  <c r="J2887" i="3"/>
  <c r="K2886" i="3"/>
  <c r="J2886" i="3"/>
  <c r="K2885" i="3"/>
  <c r="J2885" i="3"/>
  <c r="K2884" i="3"/>
  <c r="J2884" i="3"/>
  <c r="K2883" i="3"/>
  <c r="J2883" i="3"/>
  <c r="K2882" i="3"/>
  <c r="J2882" i="3"/>
  <c r="K2881" i="3"/>
  <c r="J2881" i="3"/>
  <c r="K2880" i="3"/>
  <c r="J2880" i="3"/>
  <c r="K2879" i="3"/>
  <c r="J2879" i="3"/>
  <c r="K2878" i="3"/>
  <c r="J2878" i="3"/>
  <c r="K2877" i="3"/>
  <c r="J2877" i="3"/>
  <c r="K2876" i="3"/>
  <c r="J2876" i="3"/>
  <c r="K2875" i="3"/>
  <c r="J2875" i="3"/>
  <c r="K2874" i="3"/>
  <c r="J2874" i="3"/>
  <c r="K2873" i="3"/>
  <c r="J2873" i="3"/>
  <c r="K2872" i="3"/>
  <c r="J2872" i="3"/>
  <c r="K2871" i="3"/>
  <c r="J2871" i="3"/>
  <c r="K2870" i="3"/>
  <c r="J2870" i="3"/>
  <c r="K2869" i="3"/>
  <c r="J2869" i="3"/>
  <c r="K2868" i="3"/>
  <c r="J2868" i="3"/>
  <c r="K2867" i="3"/>
  <c r="J2867" i="3"/>
  <c r="K2866" i="3"/>
  <c r="J2866" i="3"/>
  <c r="K2865" i="3"/>
  <c r="J2865" i="3"/>
  <c r="K2864" i="3"/>
  <c r="J2864" i="3"/>
  <c r="K2863" i="3"/>
  <c r="J2863" i="3"/>
  <c r="K2862" i="3"/>
  <c r="J2862" i="3"/>
  <c r="K2861" i="3"/>
  <c r="J2861" i="3"/>
  <c r="K2860" i="3"/>
  <c r="J2860" i="3"/>
  <c r="K2859" i="3"/>
  <c r="J2859" i="3"/>
  <c r="K2858" i="3"/>
  <c r="J2858" i="3"/>
  <c r="K2857" i="3"/>
  <c r="J2857" i="3"/>
  <c r="K2856" i="3"/>
  <c r="J2856" i="3"/>
  <c r="K2855" i="3"/>
  <c r="J2855" i="3"/>
  <c r="K2854" i="3"/>
  <c r="J2854" i="3"/>
  <c r="K2853" i="3"/>
  <c r="J2853" i="3"/>
  <c r="K2852" i="3"/>
  <c r="J2852" i="3"/>
  <c r="K2851" i="3"/>
  <c r="J2851" i="3"/>
  <c r="K2850" i="3"/>
  <c r="J2850" i="3"/>
  <c r="K2849" i="3"/>
  <c r="J2849" i="3"/>
  <c r="K2848" i="3"/>
  <c r="J2848" i="3"/>
  <c r="K2847" i="3"/>
  <c r="J2847" i="3"/>
  <c r="K2846" i="3"/>
  <c r="J2846" i="3"/>
  <c r="K2845" i="3"/>
  <c r="J2845" i="3"/>
  <c r="K2844" i="3"/>
  <c r="J2844" i="3"/>
  <c r="K2843" i="3"/>
  <c r="J2843" i="3"/>
  <c r="K2842" i="3"/>
  <c r="J2842" i="3"/>
  <c r="K2841" i="3"/>
  <c r="J2841" i="3"/>
  <c r="K2840" i="3"/>
  <c r="J2840" i="3"/>
  <c r="K2839" i="3"/>
  <c r="J2839" i="3"/>
  <c r="K2838" i="3"/>
  <c r="J2838" i="3"/>
  <c r="K2837" i="3"/>
  <c r="J2837" i="3"/>
  <c r="K2836" i="3"/>
  <c r="J2836" i="3"/>
  <c r="K2835" i="3"/>
  <c r="J2835" i="3"/>
  <c r="K2834" i="3"/>
  <c r="J2834" i="3"/>
  <c r="K2833" i="3"/>
  <c r="J2833" i="3"/>
  <c r="K2832" i="3"/>
  <c r="J2832" i="3"/>
  <c r="K2831" i="3"/>
  <c r="J2831" i="3"/>
  <c r="K2830" i="3"/>
  <c r="J2830" i="3"/>
  <c r="K2829" i="3"/>
  <c r="J2829" i="3"/>
  <c r="K2828" i="3"/>
  <c r="J2828" i="3"/>
  <c r="K2827" i="3"/>
  <c r="J2827" i="3"/>
  <c r="K2826" i="3"/>
  <c r="J2826" i="3"/>
  <c r="K2825" i="3"/>
  <c r="J2825" i="3"/>
  <c r="K2824" i="3"/>
  <c r="J2824" i="3"/>
  <c r="K2823" i="3"/>
  <c r="J2823" i="3"/>
  <c r="K2822" i="3"/>
  <c r="J2822" i="3"/>
  <c r="K2821" i="3"/>
  <c r="J2821" i="3"/>
  <c r="K2820" i="3"/>
  <c r="J2820" i="3"/>
  <c r="K2819" i="3"/>
  <c r="J2819" i="3"/>
  <c r="K2818" i="3"/>
  <c r="J2818" i="3"/>
  <c r="K2817" i="3"/>
  <c r="J2817" i="3"/>
  <c r="K2816" i="3"/>
  <c r="J2816" i="3"/>
  <c r="K2815" i="3"/>
  <c r="J2815" i="3"/>
  <c r="K2814" i="3"/>
  <c r="J2814" i="3"/>
  <c r="K2813" i="3"/>
  <c r="J2813" i="3"/>
  <c r="K2812" i="3"/>
  <c r="J2812" i="3"/>
  <c r="K2811" i="3"/>
  <c r="J2811" i="3"/>
  <c r="K2810" i="3"/>
  <c r="J2810" i="3"/>
  <c r="K2809" i="3"/>
  <c r="J2809" i="3"/>
  <c r="K2808" i="3"/>
  <c r="J2808" i="3"/>
  <c r="K2807" i="3"/>
  <c r="J2807" i="3"/>
  <c r="K2806" i="3"/>
  <c r="J2806" i="3"/>
  <c r="K2805" i="3"/>
  <c r="J2805" i="3"/>
  <c r="K2804" i="3"/>
  <c r="J2804" i="3"/>
  <c r="K2803" i="3"/>
  <c r="J2803" i="3"/>
  <c r="K2802" i="3"/>
  <c r="J2802" i="3"/>
  <c r="K2801" i="3"/>
  <c r="J2801" i="3"/>
  <c r="K2800" i="3"/>
  <c r="J2800" i="3"/>
  <c r="K2799" i="3"/>
  <c r="J2799" i="3"/>
  <c r="K2798" i="3"/>
  <c r="J2798" i="3"/>
  <c r="K2797" i="3"/>
  <c r="J2797" i="3"/>
  <c r="K2796" i="3"/>
  <c r="J2796" i="3"/>
  <c r="K2795" i="3"/>
  <c r="J2795" i="3"/>
  <c r="K2794" i="3"/>
  <c r="J2794" i="3"/>
  <c r="K2793" i="3"/>
  <c r="J2793" i="3"/>
  <c r="K2792" i="3"/>
  <c r="J2792" i="3"/>
  <c r="K2791" i="3"/>
  <c r="J2791" i="3"/>
  <c r="K2790" i="3"/>
  <c r="J2790" i="3"/>
  <c r="K2789" i="3"/>
  <c r="J2789" i="3"/>
  <c r="K2788" i="3"/>
  <c r="J2788" i="3"/>
  <c r="K2787" i="3"/>
  <c r="J2787" i="3"/>
  <c r="K2786" i="3"/>
  <c r="J2786" i="3"/>
  <c r="K2785" i="3"/>
  <c r="J2785" i="3"/>
  <c r="K2784" i="3"/>
  <c r="J2784" i="3"/>
  <c r="K2783" i="3"/>
  <c r="J2783" i="3"/>
  <c r="K2782" i="3"/>
  <c r="J2782" i="3"/>
  <c r="K2781" i="3"/>
  <c r="J2781" i="3"/>
  <c r="K2780" i="3"/>
  <c r="J2780" i="3"/>
  <c r="K2779" i="3"/>
  <c r="J2779" i="3"/>
  <c r="K2778" i="3"/>
  <c r="J2778" i="3"/>
  <c r="K2777" i="3"/>
  <c r="J2777" i="3"/>
  <c r="K2776" i="3"/>
  <c r="J2776" i="3"/>
  <c r="K2775" i="3"/>
  <c r="J2775" i="3"/>
  <c r="K2774" i="3"/>
  <c r="J2774" i="3"/>
  <c r="K2773" i="3"/>
  <c r="J2773" i="3"/>
  <c r="K2772" i="3"/>
  <c r="J2772" i="3"/>
  <c r="K2771" i="3"/>
  <c r="J2771" i="3"/>
  <c r="K2770" i="3"/>
  <c r="J2770" i="3"/>
  <c r="K2769" i="3"/>
  <c r="J2769" i="3"/>
  <c r="K2768" i="3"/>
  <c r="J2768" i="3"/>
  <c r="K2767" i="3"/>
  <c r="J2767" i="3"/>
  <c r="K2766" i="3"/>
  <c r="J2766" i="3"/>
  <c r="K2765" i="3"/>
  <c r="J2765" i="3"/>
  <c r="K2764" i="3"/>
  <c r="J2764" i="3"/>
  <c r="K2763" i="3"/>
  <c r="J2763" i="3"/>
  <c r="K2762" i="3"/>
  <c r="J2762" i="3"/>
  <c r="K2761" i="3"/>
  <c r="J2761" i="3"/>
  <c r="K2760" i="3"/>
  <c r="J2760" i="3"/>
  <c r="K2759" i="3"/>
  <c r="J2759" i="3"/>
  <c r="K2758" i="3"/>
  <c r="J2758" i="3"/>
  <c r="K2757" i="3"/>
  <c r="J2757" i="3"/>
  <c r="K2756" i="3"/>
  <c r="J2756" i="3"/>
  <c r="K2755" i="3"/>
  <c r="J2755" i="3"/>
  <c r="K2754" i="3"/>
  <c r="J2754" i="3"/>
  <c r="K2753" i="3"/>
  <c r="J2753" i="3"/>
  <c r="K2752" i="3"/>
  <c r="J2752" i="3"/>
  <c r="K2751" i="3"/>
  <c r="J2751" i="3"/>
  <c r="K2750" i="3"/>
  <c r="J2750" i="3"/>
  <c r="K2749" i="3"/>
  <c r="J2749" i="3"/>
  <c r="K2748" i="3"/>
  <c r="J2748" i="3"/>
  <c r="K2747" i="3"/>
  <c r="J2747" i="3"/>
  <c r="K2746" i="3"/>
  <c r="J2746" i="3"/>
  <c r="K2745" i="3"/>
  <c r="J2745" i="3"/>
  <c r="K2744" i="3"/>
  <c r="J2744" i="3"/>
  <c r="K2743" i="3"/>
  <c r="J2743" i="3"/>
  <c r="K2742" i="3"/>
  <c r="J2742" i="3"/>
  <c r="K2741" i="3"/>
  <c r="J2741" i="3"/>
  <c r="K2740" i="3"/>
  <c r="J2740" i="3"/>
  <c r="K2739" i="3"/>
  <c r="J2739" i="3"/>
  <c r="K2738" i="3"/>
  <c r="J2738" i="3"/>
  <c r="K2737" i="3"/>
  <c r="J2737" i="3"/>
  <c r="K2736" i="3"/>
  <c r="J2736" i="3"/>
  <c r="K2735" i="3"/>
  <c r="J2735" i="3"/>
  <c r="K2734" i="3"/>
  <c r="J2734" i="3"/>
  <c r="K2733" i="3"/>
  <c r="J2733" i="3"/>
  <c r="K2732" i="3"/>
  <c r="J2732" i="3"/>
  <c r="K2731" i="3"/>
  <c r="J2731" i="3"/>
  <c r="K2730" i="3"/>
  <c r="J2730" i="3"/>
  <c r="K2729" i="3"/>
  <c r="J2729" i="3"/>
  <c r="K2728" i="3"/>
  <c r="J2728" i="3"/>
  <c r="K2727" i="3"/>
  <c r="J2727" i="3"/>
  <c r="K2726" i="3"/>
  <c r="J2726" i="3"/>
  <c r="K2725" i="3"/>
  <c r="J2725" i="3"/>
  <c r="K2724" i="3"/>
  <c r="J2724" i="3"/>
  <c r="K2723" i="3"/>
  <c r="J2723" i="3"/>
  <c r="K2722" i="3"/>
  <c r="J2722" i="3"/>
  <c r="K2721" i="3"/>
  <c r="J2721" i="3"/>
  <c r="K2720" i="3"/>
  <c r="J2720" i="3"/>
  <c r="K2719" i="3"/>
  <c r="J2719" i="3"/>
  <c r="K2718" i="3"/>
  <c r="J2718" i="3"/>
  <c r="K2717" i="3"/>
  <c r="J2717" i="3"/>
  <c r="K2716" i="3"/>
  <c r="J2716" i="3"/>
  <c r="K2715" i="3"/>
  <c r="J2715" i="3"/>
  <c r="K2714" i="3"/>
  <c r="J2714" i="3"/>
  <c r="K2713" i="3"/>
  <c r="J2713" i="3"/>
  <c r="K2712" i="3"/>
  <c r="J2712" i="3"/>
  <c r="K2711" i="3"/>
  <c r="J2711" i="3"/>
  <c r="K2710" i="3"/>
  <c r="J2710" i="3"/>
  <c r="K2709" i="3"/>
  <c r="J2709" i="3"/>
  <c r="K2708" i="3"/>
  <c r="J2708" i="3"/>
  <c r="K2707" i="3"/>
  <c r="J2707" i="3"/>
  <c r="K2706" i="3"/>
  <c r="J2706" i="3"/>
  <c r="K2705" i="3"/>
  <c r="J2705" i="3"/>
  <c r="K2704" i="3"/>
  <c r="J2704" i="3"/>
  <c r="K2703" i="3"/>
  <c r="J2703" i="3"/>
  <c r="K2702" i="3"/>
  <c r="J2702" i="3"/>
  <c r="K2701" i="3"/>
  <c r="J2701" i="3"/>
  <c r="K2700" i="3"/>
  <c r="J2700" i="3"/>
  <c r="K2699" i="3"/>
  <c r="J2699" i="3"/>
  <c r="K2698" i="3"/>
  <c r="J2698" i="3"/>
  <c r="K2697" i="3"/>
  <c r="J2697" i="3"/>
  <c r="K2696" i="3"/>
  <c r="J2696" i="3"/>
  <c r="K2695" i="3"/>
  <c r="J2695" i="3"/>
  <c r="K2694" i="3"/>
  <c r="J2694" i="3"/>
  <c r="K2693" i="3"/>
  <c r="J2693" i="3"/>
  <c r="K2692" i="3"/>
  <c r="J2692" i="3"/>
  <c r="K2691" i="3"/>
  <c r="J2691" i="3"/>
  <c r="K2690" i="3"/>
  <c r="J2690" i="3"/>
  <c r="K2689" i="3"/>
  <c r="J2689" i="3"/>
  <c r="K2688" i="3"/>
  <c r="J2688" i="3"/>
  <c r="K2687" i="3"/>
  <c r="J2687" i="3"/>
  <c r="K2686" i="3"/>
  <c r="J2686" i="3"/>
  <c r="K2685" i="3"/>
  <c r="J2685" i="3"/>
  <c r="K2684" i="3"/>
  <c r="J2684" i="3"/>
  <c r="K2683" i="3"/>
  <c r="J2683" i="3"/>
  <c r="K2682" i="3"/>
  <c r="J2682" i="3"/>
  <c r="K2681" i="3"/>
  <c r="J2681" i="3"/>
  <c r="K2680" i="3"/>
  <c r="J2680" i="3"/>
  <c r="K2679" i="3"/>
  <c r="J2679" i="3"/>
  <c r="K2678" i="3"/>
  <c r="J2678" i="3"/>
  <c r="K2677" i="3"/>
  <c r="J2677" i="3"/>
  <c r="K2676" i="3"/>
  <c r="J2676" i="3"/>
  <c r="K2675" i="3"/>
  <c r="J2675" i="3"/>
  <c r="K2674" i="3"/>
  <c r="J2674" i="3"/>
  <c r="K2673" i="3"/>
  <c r="J2673" i="3"/>
  <c r="K2672" i="3"/>
  <c r="J2672" i="3"/>
  <c r="K2671" i="3"/>
  <c r="J2671" i="3"/>
  <c r="K2670" i="3"/>
  <c r="J2670" i="3"/>
  <c r="K2669" i="3"/>
  <c r="J2669" i="3"/>
  <c r="K2668" i="3"/>
  <c r="J2668" i="3"/>
  <c r="K2667" i="3"/>
  <c r="J2667" i="3"/>
  <c r="K2666" i="3"/>
  <c r="J2666" i="3"/>
  <c r="K2665" i="3"/>
  <c r="J2665" i="3"/>
  <c r="K2664" i="3"/>
  <c r="J2664" i="3"/>
  <c r="K2663" i="3"/>
  <c r="J2663" i="3"/>
  <c r="K2662" i="3"/>
  <c r="J2662" i="3"/>
  <c r="K2661" i="3"/>
  <c r="J2661" i="3"/>
  <c r="K2660" i="3"/>
  <c r="J2660" i="3"/>
  <c r="K2659" i="3"/>
  <c r="J2659" i="3"/>
  <c r="K2658" i="3"/>
  <c r="J2658" i="3"/>
  <c r="K2657" i="3"/>
  <c r="J2657" i="3"/>
  <c r="K2656" i="3"/>
  <c r="J2656" i="3"/>
  <c r="K2655" i="3"/>
  <c r="J2655" i="3"/>
  <c r="K2654" i="3"/>
  <c r="J2654" i="3"/>
  <c r="K2653" i="3"/>
  <c r="J2653" i="3"/>
  <c r="K2652" i="3"/>
  <c r="J2652" i="3"/>
  <c r="K2651" i="3"/>
  <c r="J2651" i="3"/>
  <c r="K2650" i="3"/>
  <c r="J2650" i="3"/>
  <c r="K2649" i="3"/>
  <c r="J2649" i="3"/>
  <c r="K2648" i="3"/>
  <c r="J2648" i="3"/>
  <c r="K2647" i="3"/>
  <c r="J2647" i="3"/>
  <c r="K2646" i="3"/>
  <c r="J2646" i="3"/>
  <c r="K2645" i="3"/>
  <c r="J2645" i="3"/>
  <c r="K2644" i="3"/>
  <c r="J2644" i="3"/>
  <c r="K2643" i="3"/>
  <c r="J2643" i="3"/>
  <c r="K2642" i="3"/>
  <c r="J2642" i="3"/>
  <c r="K2641" i="3"/>
  <c r="J2641" i="3"/>
  <c r="K2640" i="3"/>
  <c r="J2640" i="3"/>
  <c r="K2639" i="3"/>
  <c r="J2639" i="3"/>
  <c r="K2638" i="3"/>
  <c r="J2638" i="3"/>
  <c r="K2637" i="3"/>
  <c r="J2637" i="3"/>
  <c r="K2636" i="3"/>
  <c r="J2636" i="3"/>
  <c r="K2635" i="3"/>
  <c r="J2635" i="3"/>
  <c r="K2634" i="3"/>
  <c r="J2634" i="3"/>
  <c r="K2633" i="3"/>
  <c r="J2633" i="3"/>
  <c r="K2632" i="3"/>
  <c r="J2632" i="3"/>
  <c r="K2631" i="3"/>
  <c r="J2631" i="3"/>
  <c r="K2630" i="3"/>
  <c r="J2630" i="3"/>
  <c r="K2629" i="3"/>
  <c r="J2629" i="3"/>
  <c r="K2628" i="3"/>
  <c r="J2628" i="3"/>
  <c r="K2627" i="3"/>
  <c r="J2627" i="3"/>
  <c r="K2626" i="3"/>
  <c r="J2626" i="3"/>
  <c r="K2625" i="3"/>
  <c r="J2625" i="3"/>
  <c r="K2624" i="3"/>
  <c r="J2624" i="3"/>
  <c r="K2623" i="3"/>
  <c r="J2623" i="3"/>
  <c r="K2622" i="3"/>
  <c r="J2622" i="3"/>
  <c r="K2621" i="3"/>
  <c r="J2621" i="3"/>
  <c r="K2620" i="3"/>
  <c r="J2620" i="3"/>
  <c r="K2619" i="3"/>
  <c r="J2619" i="3"/>
  <c r="K2618" i="3"/>
  <c r="J2618" i="3"/>
  <c r="K2617" i="3"/>
  <c r="J2617" i="3"/>
  <c r="K2616" i="3"/>
  <c r="J2616" i="3"/>
  <c r="K2615" i="3"/>
  <c r="J2615" i="3"/>
  <c r="K2614" i="3"/>
  <c r="J2614" i="3"/>
  <c r="K2613" i="3"/>
  <c r="J2613" i="3"/>
  <c r="K2612" i="3"/>
  <c r="J2612" i="3"/>
  <c r="K2611" i="3"/>
  <c r="J2611" i="3"/>
  <c r="K2610" i="3"/>
  <c r="J2610" i="3"/>
  <c r="K2609" i="3"/>
  <c r="J2609" i="3"/>
  <c r="K2608" i="3"/>
  <c r="J2608" i="3"/>
  <c r="K2607" i="3"/>
  <c r="J2607" i="3"/>
  <c r="K2606" i="3"/>
  <c r="J2606" i="3"/>
  <c r="K2605" i="3"/>
  <c r="J2605" i="3"/>
  <c r="K2604" i="3"/>
  <c r="J2604" i="3"/>
  <c r="K2603" i="3"/>
  <c r="J2603" i="3"/>
  <c r="K2602" i="3"/>
  <c r="J2602" i="3"/>
  <c r="K2601" i="3"/>
  <c r="J2601" i="3"/>
  <c r="K2600" i="3"/>
  <c r="J2600" i="3"/>
  <c r="K2599" i="3"/>
  <c r="J2599" i="3"/>
  <c r="K2598" i="3"/>
  <c r="J2598" i="3"/>
  <c r="K2597" i="3"/>
  <c r="J2597" i="3"/>
  <c r="K2596" i="3"/>
  <c r="J2596" i="3"/>
  <c r="K2595" i="3"/>
  <c r="J2595" i="3"/>
  <c r="K2594" i="3"/>
  <c r="J2594" i="3"/>
  <c r="K2593" i="3"/>
  <c r="J2593" i="3"/>
  <c r="K2592" i="3"/>
  <c r="J2592" i="3"/>
  <c r="K2591" i="3"/>
  <c r="J2591" i="3"/>
  <c r="K2590" i="3"/>
  <c r="J2590" i="3"/>
  <c r="K2589" i="3"/>
  <c r="J2589" i="3"/>
  <c r="K2588" i="3"/>
  <c r="J2588" i="3"/>
  <c r="K2587" i="3"/>
  <c r="J2587" i="3"/>
  <c r="K2586" i="3"/>
  <c r="J2586" i="3"/>
  <c r="K2585" i="3"/>
  <c r="J2585" i="3"/>
  <c r="K2584" i="3"/>
  <c r="J2584" i="3"/>
  <c r="K2583" i="3"/>
  <c r="J2583" i="3"/>
  <c r="K2582" i="3"/>
  <c r="J2582" i="3"/>
  <c r="K2581" i="3"/>
  <c r="J2581" i="3"/>
  <c r="K2580" i="3"/>
  <c r="J2580" i="3"/>
  <c r="K2579" i="3"/>
  <c r="J2579" i="3"/>
  <c r="K2578" i="3"/>
  <c r="J2578" i="3"/>
  <c r="K2577" i="3"/>
  <c r="J2577" i="3"/>
  <c r="K2576" i="3"/>
  <c r="J2576" i="3"/>
  <c r="K2575" i="3"/>
  <c r="J2575" i="3"/>
  <c r="K2574" i="3"/>
  <c r="J2574" i="3"/>
  <c r="K2573" i="3"/>
  <c r="J2573" i="3"/>
  <c r="K2572" i="3"/>
  <c r="J2572" i="3"/>
  <c r="K2571" i="3"/>
  <c r="J2571" i="3"/>
  <c r="K2570" i="3"/>
  <c r="J2570" i="3"/>
  <c r="K2569" i="3"/>
  <c r="J2569" i="3"/>
  <c r="K2568" i="3"/>
  <c r="J2568" i="3"/>
  <c r="K2567" i="3"/>
  <c r="J2567" i="3"/>
  <c r="K2566" i="3"/>
  <c r="J2566" i="3"/>
  <c r="K2565" i="3"/>
  <c r="J2565" i="3"/>
  <c r="K2564" i="3"/>
  <c r="J2564" i="3"/>
  <c r="K2563" i="3"/>
  <c r="J2563" i="3"/>
  <c r="K2562" i="3"/>
  <c r="J2562" i="3"/>
  <c r="K2561" i="3"/>
  <c r="J2561" i="3"/>
  <c r="K2560" i="3"/>
  <c r="J2560" i="3"/>
  <c r="K2559" i="3"/>
  <c r="J2559" i="3"/>
  <c r="K2558" i="3"/>
  <c r="J2558" i="3"/>
  <c r="K2557" i="3"/>
  <c r="J2557" i="3"/>
  <c r="K2556" i="3"/>
  <c r="J2556" i="3"/>
  <c r="K2555" i="3"/>
  <c r="J2555" i="3"/>
  <c r="K2554" i="3"/>
  <c r="J2554" i="3"/>
  <c r="K2553" i="3"/>
  <c r="J2553" i="3"/>
  <c r="K2552" i="3"/>
  <c r="J2552" i="3"/>
  <c r="K2551" i="3"/>
  <c r="J2551" i="3"/>
  <c r="K2550" i="3"/>
  <c r="J2550" i="3"/>
  <c r="K2549" i="3"/>
  <c r="J2549" i="3"/>
  <c r="K2548" i="3"/>
  <c r="J2548" i="3"/>
  <c r="K2547" i="3"/>
  <c r="J2547" i="3"/>
  <c r="K2546" i="3"/>
  <c r="J2546" i="3"/>
  <c r="K2545" i="3"/>
  <c r="J2545" i="3"/>
  <c r="K2544" i="3"/>
  <c r="J2544" i="3"/>
  <c r="K2543" i="3"/>
  <c r="J2543" i="3"/>
  <c r="K2542" i="3"/>
  <c r="J2542" i="3"/>
  <c r="K2541" i="3"/>
  <c r="J2541" i="3"/>
  <c r="K2540" i="3"/>
  <c r="J2540" i="3"/>
  <c r="K2539" i="3"/>
  <c r="J2539" i="3"/>
  <c r="K2538" i="3"/>
  <c r="J2538" i="3"/>
  <c r="K2537" i="3"/>
  <c r="J2537" i="3"/>
  <c r="K2536" i="3"/>
  <c r="J2536" i="3"/>
  <c r="K2535" i="3"/>
  <c r="J2535" i="3"/>
  <c r="K2534" i="3"/>
  <c r="J2534" i="3"/>
  <c r="K2533" i="3"/>
  <c r="J2533" i="3"/>
  <c r="K2532" i="3"/>
  <c r="J2532" i="3"/>
  <c r="K2531" i="3"/>
  <c r="J2531" i="3"/>
  <c r="K2530" i="3"/>
  <c r="J2530" i="3"/>
  <c r="K2529" i="3"/>
  <c r="J2529" i="3"/>
  <c r="K2528" i="3"/>
  <c r="J2528" i="3"/>
  <c r="K2527" i="3"/>
  <c r="J2527" i="3"/>
  <c r="K2526" i="3"/>
  <c r="J2526" i="3"/>
  <c r="K2525" i="3"/>
  <c r="J2525" i="3"/>
  <c r="K2524" i="3"/>
  <c r="J2524" i="3"/>
  <c r="K2523" i="3"/>
  <c r="J2523" i="3"/>
  <c r="K2522" i="3"/>
  <c r="J2522" i="3"/>
  <c r="K2521" i="3"/>
  <c r="J2521" i="3"/>
  <c r="K2520" i="3"/>
  <c r="J2520" i="3"/>
  <c r="K2519" i="3"/>
  <c r="J2519" i="3"/>
  <c r="K2518" i="3"/>
  <c r="J2518" i="3"/>
  <c r="K2517" i="3"/>
  <c r="J2517" i="3"/>
  <c r="K2516" i="3"/>
  <c r="J2516" i="3"/>
  <c r="K2515" i="3"/>
  <c r="J2515" i="3"/>
  <c r="K2514" i="3"/>
  <c r="J2514" i="3"/>
  <c r="K2513" i="3"/>
  <c r="J2513" i="3"/>
  <c r="K2512" i="3"/>
  <c r="J2512" i="3"/>
  <c r="K2511" i="3"/>
  <c r="J2511" i="3"/>
  <c r="K2510" i="3"/>
  <c r="J2510" i="3"/>
  <c r="K2509" i="3"/>
  <c r="J2509" i="3"/>
  <c r="K2508" i="3"/>
  <c r="J2508" i="3"/>
  <c r="K2507" i="3"/>
  <c r="J2507" i="3"/>
  <c r="K2506" i="3"/>
  <c r="J2506" i="3"/>
  <c r="K2505" i="3"/>
  <c r="J2505" i="3"/>
  <c r="K2504" i="3"/>
  <c r="J2504" i="3"/>
  <c r="K2503" i="3"/>
  <c r="J2503" i="3"/>
  <c r="K2502" i="3"/>
  <c r="J2502" i="3"/>
  <c r="K2501" i="3"/>
  <c r="J2501" i="3"/>
  <c r="K2500" i="3"/>
  <c r="J2500" i="3"/>
  <c r="K2499" i="3"/>
  <c r="J2499" i="3"/>
  <c r="K2498" i="3"/>
  <c r="J2498" i="3"/>
  <c r="K2497" i="3"/>
  <c r="J2497" i="3"/>
  <c r="K2496" i="3"/>
  <c r="J2496" i="3"/>
  <c r="K2495" i="3"/>
  <c r="J2495" i="3"/>
  <c r="K2494" i="3"/>
  <c r="J2494" i="3"/>
  <c r="K2493" i="3"/>
  <c r="J2493" i="3"/>
  <c r="K2492" i="3"/>
  <c r="J2492" i="3"/>
  <c r="K2491" i="3"/>
  <c r="J2491" i="3"/>
  <c r="K2490" i="3"/>
  <c r="J2490" i="3"/>
  <c r="K2489" i="3"/>
  <c r="J2489" i="3"/>
  <c r="K2488" i="3"/>
  <c r="J2488" i="3"/>
  <c r="K2487" i="3"/>
  <c r="J2487" i="3"/>
  <c r="K2486" i="3"/>
  <c r="J2486" i="3"/>
  <c r="K2485" i="3"/>
  <c r="J2485" i="3"/>
  <c r="K2484" i="3"/>
  <c r="J2484" i="3"/>
  <c r="K2483" i="3"/>
  <c r="J2483" i="3"/>
  <c r="K2482" i="3"/>
  <c r="J2482" i="3"/>
  <c r="K2481" i="3"/>
  <c r="J2481" i="3"/>
  <c r="K2480" i="3"/>
  <c r="J2480" i="3"/>
  <c r="K2479" i="3"/>
  <c r="J2479" i="3"/>
  <c r="K2478" i="3"/>
  <c r="J2478" i="3"/>
  <c r="K2477" i="3"/>
  <c r="J2477" i="3"/>
  <c r="K2476" i="3"/>
  <c r="J2476" i="3"/>
  <c r="K2475" i="3"/>
  <c r="J2475" i="3"/>
  <c r="K2474" i="3"/>
  <c r="J2474" i="3"/>
  <c r="K2473" i="3"/>
  <c r="J2473" i="3"/>
  <c r="K2472" i="3"/>
  <c r="J2472" i="3"/>
  <c r="K2471" i="3"/>
  <c r="J2471" i="3"/>
  <c r="K2470" i="3"/>
  <c r="J2470" i="3"/>
  <c r="K2469" i="3"/>
  <c r="J2469" i="3"/>
  <c r="K2468" i="3"/>
  <c r="J2468" i="3"/>
  <c r="K2467" i="3"/>
  <c r="J2467" i="3"/>
  <c r="K2466" i="3"/>
  <c r="J2466" i="3"/>
  <c r="K2465" i="3"/>
  <c r="J2465" i="3"/>
  <c r="K2464" i="3"/>
  <c r="J2464" i="3"/>
  <c r="K2463" i="3"/>
  <c r="J2463" i="3"/>
  <c r="K2462" i="3"/>
  <c r="J2462" i="3"/>
  <c r="K2461" i="3"/>
  <c r="J2461" i="3"/>
  <c r="K2460" i="3"/>
  <c r="J2460" i="3"/>
  <c r="K2459" i="3"/>
  <c r="J2459" i="3"/>
  <c r="K2458" i="3"/>
  <c r="J2458" i="3"/>
  <c r="K2457" i="3"/>
  <c r="J2457" i="3"/>
  <c r="K2456" i="3"/>
  <c r="J2456" i="3"/>
  <c r="K2455" i="3"/>
  <c r="J2455" i="3"/>
  <c r="K2454" i="3"/>
  <c r="J2454" i="3"/>
  <c r="K2453" i="3"/>
  <c r="J2453" i="3"/>
  <c r="K2452" i="3"/>
  <c r="J2452" i="3"/>
  <c r="K2451" i="3"/>
  <c r="J2451" i="3"/>
  <c r="K2450" i="3"/>
  <c r="J2450" i="3"/>
  <c r="K2449" i="3"/>
  <c r="J2449" i="3"/>
  <c r="K2448" i="3"/>
  <c r="J2448" i="3"/>
  <c r="K2447" i="3"/>
  <c r="J2447" i="3"/>
  <c r="K2446" i="3"/>
  <c r="J2446" i="3"/>
  <c r="K2445" i="3"/>
  <c r="J2445" i="3"/>
  <c r="K2444" i="3"/>
  <c r="J2444" i="3"/>
  <c r="K2443" i="3"/>
  <c r="J2443" i="3"/>
  <c r="K2442" i="3"/>
  <c r="J2442" i="3"/>
  <c r="K2441" i="3"/>
  <c r="J2441" i="3"/>
  <c r="K2440" i="3"/>
  <c r="J2440" i="3"/>
  <c r="K2439" i="3"/>
  <c r="J2439" i="3"/>
  <c r="K2438" i="3"/>
  <c r="J2438" i="3"/>
  <c r="K2437" i="3"/>
  <c r="J2437" i="3"/>
  <c r="K2436" i="3"/>
  <c r="J2436" i="3"/>
  <c r="K2435" i="3"/>
  <c r="J2435" i="3"/>
  <c r="K2434" i="3"/>
  <c r="J2434" i="3"/>
  <c r="K2433" i="3"/>
  <c r="J2433" i="3"/>
  <c r="K2432" i="3"/>
  <c r="J2432" i="3"/>
  <c r="K2431" i="3"/>
  <c r="J2431" i="3"/>
  <c r="K2430" i="3"/>
  <c r="J2430" i="3"/>
  <c r="K2429" i="3"/>
  <c r="J2429" i="3"/>
  <c r="K2428" i="3"/>
  <c r="J2428" i="3"/>
  <c r="K2427" i="3"/>
  <c r="J2427" i="3"/>
  <c r="K2426" i="3"/>
  <c r="J2426" i="3"/>
  <c r="K2425" i="3"/>
  <c r="J2425" i="3"/>
  <c r="K2424" i="3"/>
  <c r="J2424" i="3"/>
  <c r="K2423" i="3"/>
  <c r="J2423" i="3"/>
  <c r="K2422" i="3"/>
  <c r="J2422" i="3"/>
  <c r="K2421" i="3"/>
  <c r="J2421" i="3"/>
  <c r="K2420" i="3"/>
  <c r="J2420" i="3"/>
  <c r="K2419" i="3"/>
  <c r="J2419" i="3"/>
  <c r="K2418" i="3"/>
  <c r="J2418" i="3"/>
  <c r="K2417" i="3"/>
  <c r="J2417" i="3"/>
  <c r="K2416" i="3"/>
  <c r="J2416" i="3"/>
  <c r="K2415" i="3"/>
  <c r="J2415" i="3"/>
  <c r="K2414" i="3"/>
  <c r="J2414" i="3"/>
  <c r="K2413" i="3"/>
  <c r="J2413" i="3"/>
  <c r="K2412" i="3"/>
  <c r="J2412" i="3"/>
  <c r="K2411" i="3"/>
  <c r="J2411" i="3"/>
  <c r="K2410" i="3"/>
  <c r="J2410" i="3"/>
  <c r="K2409" i="3"/>
  <c r="J2409" i="3"/>
  <c r="K2408" i="3"/>
  <c r="J2408" i="3"/>
  <c r="K2407" i="3"/>
  <c r="J2407" i="3"/>
  <c r="K2406" i="3"/>
  <c r="J2406" i="3"/>
  <c r="K2405" i="3"/>
  <c r="J2405" i="3"/>
  <c r="K2404" i="3"/>
  <c r="J2404" i="3"/>
  <c r="K2403" i="3"/>
  <c r="J2403" i="3"/>
  <c r="K2402" i="3"/>
  <c r="J2402" i="3"/>
  <c r="K2401" i="3"/>
  <c r="J2401" i="3"/>
  <c r="K2400" i="3"/>
  <c r="J2400" i="3"/>
  <c r="K2399" i="3"/>
  <c r="J2399" i="3"/>
  <c r="K2398" i="3"/>
  <c r="J2398" i="3"/>
  <c r="K2397" i="3"/>
  <c r="J2397" i="3"/>
  <c r="K2396" i="3"/>
  <c r="J2396" i="3"/>
  <c r="K2395" i="3"/>
  <c r="J2395" i="3"/>
  <c r="K2394" i="3"/>
  <c r="J2394" i="3"/>
  <c r="K2393" i="3"/>
  <c r="J2393" i="3"/>
  <c r="K2392" i="3"/>
  <c r="J2392" i="3"/>
  <c r="K2391" i="3"/>
  <c r="J2391" i="3"/>
  <c r="K2390" i="3"/>
  <c r="J2390" i="3"/>
  <c r="K2389" i="3"/>
  <c r="J2389" i="3"/>
  <c r="K2388" i="3"/>
  <c r="J2388" i="3"/>
  <c r="K2387" i="3"/>
  <c r="J2387" i="3"/>
  <c r="K2386" i="3"/>
  <c r="J2386" i="3"/>
  <c r="K2385" i="3"/>
  <c r="J2385" i="3"/>
  <c r="K2384" i="3"/>
  <c r="J2384" i="3"/>
  <c r="K2383" i="3"/>
  <c r="J2383" i="3"/>
  <c r="K2382" i="3"/>
  <c r="J2382" i="3"/>
  <c r="K2381" i="3"/>
  <c r="J2381" i="3"/>
  <c r="K2380" i="3"/>
  <c r="J2380" i="3"/>
  <c r="K2379" i="3"/>
  <c r="J2379" i="3"/>
  <c r="K2378" i="3"/>
  <c r="J2378" i="3"/>
  <c r="K2377" i="3"/>
  <c r="J2377" i="3"/>
  <c r="K2376" i="3"/>
  <c r="J2376" i="3"/>
  <c r="K2375" i="3"/>
  <c r="J2375" i="3"/>
  <c r="K2374" i="3"/>
  <c r="J2374" i="3"/>
  <c r="K2373" i="3"/>
  <c r="J2373" i="3"/>
  <c r="K2372" i="3"/>
  <c r="J2372" i="3"/>
  <c r="K2371" i="3"/>
  <c r="J2371" i="3"/>
  <c r="K2370" i="3"/>
  <c r="J2370" i="3"/>
  <c r="K2369" i="3"/>
  <c r="J2369" i="3"/>
  <c r="K2368" i="3"/>
  <c r="J2368" i="3"/>
  <c r="K2367" i="3"/>
  <c r="J2367" i="3"/>
  <c r="K2366" i="3"/>
  <c r="J2366" i="3"/>
  <c r="K2365" i="3"/>
  <c r="J2365" i="3"/>
  <c r="K2364" i="3"/>
  <c r="J2364" i="3"/>
  <c r="K2363" i="3"/>
  <c r="J2363" i="3"/>
  <c r="K2362" i="3"/>
  <c r="J2362" i="3"/>
  <c r="K2361" i="3"/>
  <c r="J2361" i="3"/>
  <c r="K2360" i="3"/>
  <c r="J2360" i="3"/>
  <c r="K2359" i="3"/>
  <c r="J2359" i="3"/>
  <c r="K2358" i="3"/>
  <c r="J2358" i="3"/>
  <c r="K2357" i="3"/>
  <c r="J2357" i="3"/>
  <c r="K2356" i="3"/>
  <c r="J2356" i="3"/>
  <c r="K2355" i="3"/>
  <c r="J2355" i="3"/>
  <c r="K2354" i="3"/>
  <c r="J2354" i="3"/>
  <c r="K2353" i="3"/>
  <c r="J2353" i="3"/>
  <c r="K2352" i="3"/>
  <c r="J2352" i="3"/>
  <c r="K2351" i="3"/>
  <c r="J2351" i="3"/>
  <c r="K2350" i="3"/>
  <c r="J2350" i="3"/>
  <c r="K2349" i="3"/>
  <c r="J2349" i="3"/>
  <c r="K2348" i="3"/>
  <c r="J2348" i="3"/>
  <c r="K2347" i="3"/>
  <c r="J2347" i="3"/>
  <c r="K2346" i="3"/>
  <c r="J2346" i="3"/>
  <c r="K2345" i="3"/>
  <c r="J2345" i="3"/>
  <c r="K2344" i="3"/>
  <c r="J2344" i="3"/>
  <c r="K2343" i="3"/>
  <c r="J2343" i="3"/>
  <c r="K2342" i="3"/>
  <c r="J2342" i="3"/>
  <c r="K2341" i="3"/>
  <c r="J2341" i="3"/>
  <c r="K2340" i="3"/>
  <c r="J2340" i="3"/>
  <c r="K2339" i="3"/>
  <c r="J2339" i="3"/>
  <c r="K2338" i="3"/>
  <c r="J2338" i="3"/>
  <c r="K2337" i="3"/>
  <c r="J2337" i="3"/>
  <c r="K2336" i="3"/>
  <c r="J2336" i="3"/>
  <c r="K2335" i="3"/>
  <c r="J2335" i="3"/>
  <c r="K2334" i="3"/>
  <c r="J2334" i="3"/>
  <c r="K2333" i="3"/>
  <c r="J2333" i="3"/>
  <c r="K2332" i="3"/>
  <c r="J2332" i="3"/>
  <c r="K2331" i="3"/>
  <c r="J2331" i="3"/>
  <c r="K2330" i="3"/>
  <c r="J2330" i="3"/>
  <c r="K2329" i="3"/>
  <c r="J2329" i="3"/>
  <c r="K2328" i="3"/>
  <c r="J2328" i="3"/>
  <c r="K2327" i="3"/>
  <c r="J2327" i="3"/>
  <c r="K2326" i="3"/>
  <c r="J2326" i="3"/>
  <c r="K2325" i="3"/>
  <c r="J2325" i="3"/>
  <c r="K2324" i="3"/>
  <c r="J2324" i="3"/>
  <c r="K2323" i="3"/>
  <c r="J2323" i="3"/>
  <c r="K2322" i="3"/>
  <c r="J2322" i="3"/>
  <c r="K2321" i="3"/>
  <c r="J2321" i="3"/>
  <c r="K2320" i="3"/>
  <c r="J2320" i="3"/>
  <c r="K2319" i="3"/>
  <c r="J2319" i="3"/>
  <c r="K2318" i="3"/>
  <c r="J2318" i="3"/>
  <c r="K2317" i="3"/>
  <c r="J2317" i="3"/>
  <c r="K2316" i="3"/>
  <c r="J2316" i="3"/>
  <c r="K2315" i="3"/>
  <c r="J2315" i="3"/>
  <c r="K2314" i="3"/>
  <c r="J2314" i="3"/>
  <c r="K2313" i="3"/>
  <c r="J2313" i="3"/>
  <c r="K2312" i="3"/>
  <c r="J2312" i="3"/>
  <c r="K2311" i="3"/>
  <c r="J2311" i="3"/>
  <c r="K2310" i="3"/>
  <c r="J2310" i="3"/>
  <c r="K2309" i="3"/>
  <c r="J2309" i="3"/>
  <c r="K2308" i="3"/>
  <c r="J2308" i="3"/>
  <c r="K2307" i="3"/>
  <c r="J2307" i="3"/>
  <c r="K2306" i="3"/>
  <c r="J2306" i="3"/>
  <c r="K2305" i="3"/>
  <c r="J2305" i="3"/>
  <c r="K2304" i="3"/>
  <c r="J2304" i="3"/>
  <c r="K2303" i="3"/>
  <c r="J2303" i="3"/>
  <c r="K2302" i="3"/>
  <c r="J2302" i="3"/>
  <c r="K2301" i="3"/>
  <c r="J2301" i="3"/>
  <c r="K2300" i="3"/>
  <c r="J2300" i="3"/>
  <c r="K2299" i="3"/>
  <c r="J2299" i="3"/>
  <c r="K2298" i="3"/>
  <c r="J2298" i="3"/>
  <c r="K2297" i="3"/>
  <c r="J2297" i="3"/>
  <c r="K2296" i="3"/>
  <c r="J2296" i="3"/>
  <c r="K2295" i="3"/>
  <c r="J2295" i="3"/>
  <c r="K2294" i="3"/>
  <c r="J2294" i="3"/>
  <c r="K2293" i="3"/>
  <c r="J2293" i="3"/>
  <c r="K2292" i="3"/>
  <c r="J2292" i="3"/>
  <c r="K2291" i="3"/>
  <c r="J2291" i="3"/>
  <c r="K2290" i="3"/>
  <c r="J2290" i="3"/>
  <c r="K2289" i="3"/>
  <c r="J2289" i="3"/>
  <c r="K2288" i="3"/>
  <c r="J2288" i="3"/>
  <c r="K2287" i="3"/>
  <c r="J2287" i="3"/>
  <c r="K2286" i="3"/>
  <c r="J2286" i="3"/>
  <c r="K2285" i="3"/>
  <c r="J2285" i="3"/>
  <c r="K2284" i="3"/>
  <c r="J2284" i="3"/>
  <c r="K2283" i="3"/>
  <c r="J2283" i="3"/>
  <c r="K2282" i="3"/>
  <c r="J2282" i="3"/>
  <c r="K2281" i="3"/>
  <c r="J2281" i="3"/>
  <c r="K2280" i="3"/>
  <c r="J2280" i="3"/>
  <c r="K2279" i="3"/>
  <c r="J2279" i="3"/>
  <c r="K2278" i="3"/>
  <c r="J2278" i="3"/>
  <c r="K2277" i="3"/>
  <c r="J2277" i="3"/>
  <c r="K2276" i="3"/>
  <c r="J2276" i="3"/>
  <c r="K2275" i="3"/>
  <c r="J2275" i="3"/>
  <c r="K2274" i="3"/>
  <c r="J2274" i="3"/>
  <c r="K2273" i="3"/>
  <c r="J2273" i="3"/>
  <c r="K2272" i="3"/>
  <c r="J2272" i="3"/>
  <c r="K2271" i="3"/>
  <c r="J2271" i="3"/>
  <c r="K2270" i="3"/>
  <c r="J2270" i="3"/>
  <c r="K2269" i="3"/>
  <c r="J2269" i="3"/>
  <c r="K2268" i="3"/>
  <c r="J2268" i="3"/>
  <c r="K2267" i="3"/>
  <c r="J2267" i="3"/>
  <c r="K2266" i="3"/>
  <c r="J2266" i="3"/>
  <c r="K2265" i="3"/>
  <c r="J2265" i="3"/>
  <c r="K2264" i="3"/>
  <c r="J2264" i="3"/>
  <c r="K2263" i="3"/>
  <c r="J2263" i="3"/>
  <c r="K2262" i="3"/>
  <c r="J2262" i="3"/>
  <c r="K2261" i="3"/>
  <c r="J2261" i="3"/>
  <c r="K2260" i="3"/>
  <c r="J2260" i="3"/>
  <c r="K2259" i="3"/>
  <c r="J2259" i="3"/>
  <c r="K2258" i="3"/>
  <c r="J2258" i="3"/>
  <c r="K2257" i="3"/>
  <c r="J2257" i="3"/>
  <c r="K2256" i="3"/>
  <c r="J2256" i="3"/>
  <c r="K2255" i="3"/>
  <c r="J2255" i="3"/>
  <c r="K2254" i="3"/>
  <c r="J2254" i="3"/>
  <c r="K2253" i="3"/>
  <c r="J2253" i="3"/>
  <c r="K2252" i="3"/>
  <c r="J2252" i="3"/>
  <c r="K2251" i="3"/>
  <c r="J2251" i="3"/>
  <c r="K2250" i="3"/>
  <c r="J2250" i="3"/>
  <c r="K2249" i="3"/>
  <c r="J2249" i="3"/>
  <c r="K2248" i="3"/>
  <c r="J2248" i="3"/>
  <c r="K2247" i="3"/>
  <c r="J2247" i="3"/>
  <c r="K2246" i="3"/>
  <c r="J2246" i="3"/>
  <c r="K2245" i="3"/>
  <c r="J2245" i="3"/>
  <c r="K2244" i="3"/>
  <c r="J2244" i="3"/>
  <c r="K2243" i="3"/>
  <c r="J2243" i="3"/>
  <c r="K2242" i="3"/>
  <c r="J2242" i="3"/>
  <c r="K2241" i="3"/>
  <c r="J2241" i="3"/>
  <c r="K2240" i="3"/>
  <c r="J2240" i="3"/>
  <c r="K2239" i="3"/>
  <c r="J2239" i="3"/>
  <c r="K2238" i="3"/>
  <c r="J2238" i="3"/>
  <c r="K2237" i="3"/>
  <c r="J2237" i="3"/>
  <c r="K2236" i="3"/>
  <c r="J2236" i="3"/>
  <c r="K2235" i="3"/>
  <c r="J2235" i="3"/>
  <c r="K2234" i="3"/>
  <c r="J2234" i="3"/>
  <c r="K2233" i="3"/>
  <c r="J2233" i="3"/>
  <c r="K2232" i="3"/>
  <c r="J2232" i="3"/>
  <c r="K2231" i="3"/>
  <c r="J2231" i="3"/>
  <c r="K2230" i="3"/>
  <c r="J2230" i="3"/>
  <c r="K2229" i="3"/>
  <c r="J2229" i="3"/>
  <c r="K2228" i="3"/>
  <c r="J2228" i="3"/>
  <c r="K2227" i="3"/>
  <c r="J2227" i="3"/>
  <c r="K2226" i="3"/>
  <c r="J2226" i="3"/>
  <c r="K2225" i="3"/>
  <c r="J2225" i="3"/>
  <c r="K2224" i="3"/>
  <c r="J2224" i="3"/>
  <c r="K2223" i="3"/>
  <c r="J2223" i="3"/>
  <c r="K2222" i="3"/>
  <c r="J2222" i="3"/>
  <c r="K2221" i="3"/>
  <c r="J2221" i="3"/>
  <c r="K2220" i="3"/>
  <c r="J2220" i="3"/>
  <c r="K2219" i="3"/>
  <c r="J2219" i="3"/>
  <c r="K2218" i="3"/>
  <c r="J2218" i="3"/>
  <c r="K2217" i="3"/>
  <c r="J2217" i="3"/>
  <c r="K2216" i="3"/>
  <c r="J2216" i="3"/>
  <c r="K2215" i="3"/>
  <c r="J2215" i="3"/>
  <c r="K2214" i="3"/>
  <c r="J2214" i="3"/>
  <c r="K2213" i="3"/>
  <c r="J2213" i="3"/>
  <c r="K2212" i="3"/>
  <c r="J2212" i="3"/>
  <c r="K2211" i="3"/>
  <c r="J2211" i="3"/>
  <c r="K2210" i="3"/>
  <c r="J2210" i="3"/>
  <c r="K2209" i="3"/>
  <c r="J2209" i="3"/>
  <c r="K2208" i="3"/>
  <c r="J2208" i="3"/>
  <c r="K2207" i="3"/>
  <c r="J2207" i="3"/>
  <c r="K2206" i="3"/>
  <c r="J2206" i="3"/>
  <c r="K2205" i="3"/>
  <c r="J2205" i="3"/>
  <c r="K2204" i="3"/>
  <c r="J2204" i="3"/>
  <c r="K2203" i="3"/>
  <c r="J2203" i="3"/>
  <c r="K2202" i="3"/>
  <c r="J2202" i="3"/>
  <c r="K2201" i="3"/>
  <c r="J2201" i="3"/>
  <c r="K2200" i="3"/>
  <c r="J2200" i="3"/>
  <c r="K2199" i="3"/>
  <c r="J2199" i="3"/>
  <c r="K2198" i="3"/>
  <c r="J2198" i="3"/>
  <c r="K2197" i="3"/>
  <c r="J2197" i="3"/>
  <c r="K2196" i="3"/>
  <c r="J2196" i="3"/>
  <c r="K2195" i="3"/>
  <c r="J2195" i="3"/>
  <c r="K2194" i="3"/>
  <c r="J2194" i="3"/>
  <c r="K2193" i="3"/>
  <c r="J2193" i="3"/>
  <c r="K2192" i="3"/>
  <c r="J2192" i="3"/>
  <c r="K2191" i="3"/>
  <c r="J2191" i="3"/>
  <c r="K2190" i="3"/>
  <c r="J2190" i="3"/>
  <c r="K2189" i="3"/>
  <c r="J2189" i="3"/>
  <c r="K2188" i="3"/>
  <c r="J2188" i="3"/>
  <c r="K2187" i="3"/>
  <c r="J2187" i="3"/>
  <c r="K2186" i="3"/>
  <c r="J2186" i="3"/>
  <c r="K2185" i="3"/>
  <c r="J2185" i="3"/>
  <c r="K2184" i="3"/>
  <c r="J2184" i="3"/>
  <c r="K2183" i="3"/>
  <c r="J2183" i="3"/>
  <c r="K2182" i="3"/>
  <c r="J2182" i="3"/>
  <c r="K2181" i="3"/>
  <c r="J2181" i="3"/>
  <c r="K2180" i="3"/>
  <c r="J2180" i="3"/>
  <c r="K2179" i="3"/>
  <c r="J2179" i="3"/>
  <c r="K2178" i="3"/>
  <c r="J2178" i="3"/>
  <c r="K2177" i="3"/>
  <c r="J2177" i="3"/>
  <c r="K2176" i="3"/>
  <c r="J2176" i="3"/>
  <c r="K2175" i="3"/>
  <c r="J2175" i="3"/>
  <c r="K2174" i="3"/>
  <c r="J2174" i="3"/>
  <c r="K2173" i="3"/>
  <c r="J2173" i="3"/>
  <c r="K2172" i="3"/>
  <c r="J2172" i="3"/>
  <c r="K2171" i="3"/>
  <c r="J2171" i="3"/>
  <c r="K2170" i="3"/>
  <c r="J2170" i="3"/>
  <c r="K2169" i="3"/>
  <c r="J2169" i="3"/>
  <c r="K2168" i="3"/>
  <c r="J2168" i="3"/>
  <c r="K2167" i="3"/>
  <c r="J2167" i="3"/>
  <c r="K2166" i="3"/>
  <c r="J2166" i="3"/>
  <c r="K2165" i="3"/>
  <c r="J2165" i="3"/>
  <c r="K2164" i="3"/>
  <c r="J2164" i="3"/>
  <c r="K2163" i="3"/>
  <c r="J2163" i="3"/>
  <c r="K2162" i="3"/>
  <c r="J2162" i="3"/>
  <c r="K2161" i="3"/>
  <c r="J2161" i="3"/>
  <c r="K2160" i="3"/>
  <c r="J2160" i="3"/>
  <c r="K2159" i="3"/>
  <c r="J2159" i="3"/>
  <c r="K2158" i="3"/>
  <c r="J2158" i="3"/>
  <c r="K2157" i="3"/>
  <c r="J2157" i="3"/>
  <c r="K2156" i="3"/>
  <c r="J2156" i="3"/>
  <c r="K2155" i="3"/>
  <c r="J2155" i="3"/>
  <c r="K2154" i="3"/>
  <c r="J2154" i="3"/>
  <c r="K2153" i="3"/>
  <c r="J2153" i="3"/>
  <c r="K2152" i="3"/>
  <c r="J2152" i="3"/>
  <c r="K2151" i="3"/>
  <c r="J2151" i="3"/>
  <c r="K2150" i="3"/>
  <c r="J2150" i="3"/>
  <c r="K2149" i="3"/>
  <c r="J2149" i="3"/>
  <c r="K2148" i="3"/>
  <c r="J2148" i="3"/>
  <c r="K2147" i="3"/>
  <c r="J2147" i="3"/>
  <c r="K2146" i="3"/>
  <c r="J2146" i="3"/>
  <c r="K2145" i="3"/>
  <c r="J2145" i="3"/>
  <c r="K2144" i="3"/>
  <c r="J2144" i="3"/>
  <c r="K2143" i="3"/>
  <c r="J2143" i="3"/>
  <c r="K2142" i="3"/>
  <c r="J2142" i="3"/>
  <c r="K2141" i="3"/>
  <c r="J2141" i="3"/>
  <c r="K2140" i="3"/>
  <c r="J2140" i="3"/>
  <c r="K2139" i="3"/>
  <c r="J2139" i="3"/>
  <c r="K2138" i="3"/>
  <c r="J2138" i="3"/>
  <c r="K2137" i="3"/>
  <c r="J2137" i="3"/>
  <c r="K2136" i="3"/>
  <c r="J2136" i="3"/>
  <c r="K2135" i="3"/>
  <c r="J2135" i="3"/>
  <c r="K2134" i="3"/>
  <c r="J2134" i="3"/>
  <c r="K2133" i="3"/>
  <c r="J2133" i="3"/>
  <c r="K2132" i="3"/>
  <c r="J2132" i="3"/>
  <c r="K2131" i="3"/>
  <c r="J2131" i="3"/>
  <c r="K2130" i="3"/>
  <c r="J2130" i="3"/>
  <c r="K2129" i="3"/>
  <c r="J2129" i="3"/>
  <c r="K2128" i="3"/>
  <c r="J2128" i="3"/>
  <c r="K2127" i="3"/>
  <c r="J2127" i="3"/>
  <c r="K2126" i="3"/>
  <c r="J2126" i="3"/>
  <c r="K2125" i="3"/>
  <c r="J2125" i="3"/>
  <c r="K2124" i="3"/>
  <c r="J2124" i="3"/>
  <c r="K2123" i="3"/>
  <c r="J2123" i="3"/>
  <c r="K2122" i="3"/>
  <c r="J2122" i="3"/>
  <c r="K2121" i="3"/>
  <c r="J2121" i="3"/>
  <c r="K2120" i="3"/>
  <c r="J2120" i="3"/>
  <c r="K2119" i="3"/>
  <c r="J2119" i="3"/>
  <c r="K2118" i="3"/>
  <c r="J2118" i="3"/>
  <c r="K2117" i="3"/>
  <c r="J2117" i="3"/>
  <c r="K2116" i="3"/>
  <c r="J2116" i="3"/>
  <c r="K2115" i="3"/>
  <c r="J2115" i="3"/>
  <c r="K2114" i="3"/>
  <c r="J2114" i="3"/>
  <c r="K2113" i="3"/>
  <c r="J2113" i="3"/>
  <c r="K2112" i="3"/>
  <c r="J2112" i="3"/>
  <c r="K2111" i="3"/>
  <c r="J2111" i="3"/>
  <c r="K2110" i="3"/>
  <c r="J2110" i="3"/>
  <c r="K2109" i="3"/>
  <c r="J2109" i="3"/>
  <c r="K2108" i="3"/>
  <c r="J2108" i="3"/>
  <c r="K2107" i="3"/>
  <c r="J2107" i="3"/>
  <c r="K2106" i="3"/>
  <c r="J2106" i="3"/>
  <c r="K2105" i="3"/>
  <c r="J2105" i="3"/>
  <c r="K2104" i="3"/>
  <c r="J2104" i="3"/>
  <c r="K2103" i="3"/>
  <c r="J2103" i="3"/>
  <c r="K2102" i="3"/>
  <c r="J2102" i="3"/>
  <c r="K2101" i="3"/>
  <c r="J2101" i="3"/>
  <c r="K2100" i="3"/>
  <c r="J2100" i="3"/>
  <c r="K2099" i="3"/>
  <c r="J2099" i="3"/>
  <c r="K2098" i="3"/>
  <c r="J2098" i="3"/>
  <c r="K2097" i="3"/>
  <c r="J2097" i="3"/>
  <c r="K2096" i="3"/>
  <c r="J2096" i="3"/>
  <c r="K2095" i="3"/>
  <c r="J2095" i="3"/>
  <c r="K2094" i="3"/>
  <c r="J2094" i="3"/>
  <c r="K2093" i="3"/>
  <c r="J2093" i="3"/>
  <c r="K2092" i="3"/>
  <c r="J2092" i="3"/>
  <c r="K2091" i="3"/>
  <c r="J2091" i="3"/>
  <c r="K2090" i="3"/>
  <c r="J2090" i="3"/>
  <c r="K2089" i="3"/>
  <c r="J2089" i="3"/>
  <c r="K2088" i="3"/>
  <c r="J2088" i="3"/>
  <c r="K2087" i="3"/>
  <c r="J2087" i="3"/>
  <c r="K2086" i="3"/>
  <c r="J2086" i="3"/>
  <c r="K2085" i="3"/>
  <c r="J2085" i="3"/>
  <c r="K2084" i="3"/>
  <c r="J2084" i="3"/>
  <c r="K2083" i="3"/>
  <c r="J2083" i="3"/>
  <c r="K2082" i="3"/>
  <c r="J2082" i="3"/>
  <c r="K2081" i="3"/>
  <c r="J2081" i="3"/>
  <c r="K2080" i="3"/>
  <c r="J2080" i="3"/>
  <c r="K2079" i="3"/>
  <c r="J2079" i="3"/>
  <c r="K2078" i="3"/>
  <c r="J2078" i="3"/>
  <c r="K2077" i="3"/>
  <c r="J2077" i="3"/>
  <c r="K2076" i="3"/>
  <c r="J2076" i="3"/>
  <c r="K2075" i="3"/>
  <c r="J2075" i="3"/>
  <c r="K2074" i="3"/>
  <c r="J2074" i="3"/>
  <c r="K2073" i="3"/>
  <c r="J2073" i="3"/>
  <c r="K2072" i="3"/>
  <c r="J2072" i="3"/>
  <c r="K2071" i="3"/>
  <c r="J2071" i="3"/>
  <c r="K2070" i="3"/>
  <c r="J2070" i="3"/>
  <c r="K2069" i="3"/>
  <c r="J2069" i="3"/>
  <c r="K2068" i="3"/>
  <c r="J2068" i="3"/>
  <c r="K2067" i="3"/>
  <c r="J2067" i="3"/>
  <c r="K2066" i="3"/>
  <c r="J2066" i="3"/>
  <c r="K2065" i="3"/>
  <c r="J2065" i="3"/>
  <c r="K2064" i="3"/>
  <c r="J2064" i="3"/>
  <c r="K2063" i="3"/>
  <c r="J2063" i="3"/>
  <c r="K2062" i="3"/>
  <c r="J2062" i="3"/>
  <c r="K2061" i="3"/>
  <c r="J2061" i="3"/>
  <c r="K2060" i="3"/>
  <c r="J2060" i="3"/>
  <c r="K2059" i="3"/>
  <c r="J2059" i="3"/>
  <c r="K2058" i="3"/>
  <c r="J2058" i="3"/>
  <c r="K2057" i="3"/>
  <c r="J2057" i="3"/>
  <c r="K2056" i="3"/>
  <c r="J2056" i="3"/>
  <c r="K2055" i="3"/>
  <c r="J2055" i="3"/>
  <c r="K2054" i="3"/>
  <c r="J2054" i="3"/>
  <c r="K2053" i="3"/>
  <c r="J2053" i="3"/>
  <c r="K2052" i="3"/>
  <c r="J2052" i="3"/>
  <c r="K2051" i="3"/>
  <c r="J2051" i="3"/>
  <c r="K2050" i="3"/>
  <c r="J2050" i="3"/>
  <c r="K2049" i="3"/>
  <c r="J2049" i="3"/>
  <c r="K2048" i="3"/>
  <c r="J2048" i="3"/>
  <c r="K2047" i="3"/>
  <c r="J2047" i="3"/>
  <c r="K2046" i="3"/>
  <c r="J2046" i="3"/>
  <c r="K2045" i="3"/>
  <c r="J2045" i="3"/>
  <c r="K2044" i="3"/>
  <c r="J2044" i="3"/>
  <c r="K2043" i="3"/>
  <c r="J2043" i="3"/>
  <c r="K2042" i="3"/>
  <c r="J2042" i="3"/>
  <c r="K2041" i="3"/>
  <c r="J2041" i="3"/>
  <c r="K2040" i="3"/>
  <c r="J2040" i="3"/>
  <c r="K2039" i="3"/>
  <c r="J2039" i="3"/>
  <c r="K2038" i="3"/>
  <c r="J2038" i="3"/>
  <c r="K2037" i="3"/>
  <c r="J2037" i="3"/>
  <c r="K2036" i="3"/>
  <c r="J2036" i="3"/>
  <c r="K2035" i="3"/>
  <c r="J2035" i="3"/>
  <c r="K2034" i="3"/>
  <c r="J2034" i="3"/>
  <c r="K2033" i="3"/>
  <c r="J2033" i="3"/>
  <c r="K2032" i="3"/>
  <c r="J2032" i="3"/>
  <c r="K2031" i="3"/>
  <c r="J2031" i="3"/>
  <c r="K2030" i="3"/>
  <c r="J2030" i="3"/>
  <c r="K2029" i="3"/>
  <c r="J2029" i="3"/>
  <c r="K2028" i="3"/>
  <c r="J2028" i="3"/>
  <c r="K2027" i="3"/>
  <c r="J2027" i="3"/>
  <c r="K2026" i="3"/>
  <c r="J2026" i="3"/>
  <c r="K2025" i="3"/>
  <c r="J2025" i="3"/>
  <c r="K2024" i="3"/>
  <c r="J2024" i="3"/>
  <c r="K2023" i="3"/>
  <c r="J2023" i="3"/>
  <c r="K2022" i="3"/>
  <c r="J2022" i="3"/>
  <c r="K2021" i="3"/>
  <c r="J2021" i="3"/>
  <c r="K2020" i="3"/>
  <c r="J2020" i="3"/>
  <c r="K2019" i="3"/>
  <c r="J2019" i="3"/>
  <c r="K2018" i="3"/>
  <c r="J2018" i="3"/>
  <c r="K2017" i="3"/>
  <c r="J2017" i="3"/>
  <c r="K2016" i="3"/>
  <c r="J2016" i="3"/>
  <c r="K2015" i="3"/>
  <c r="J2015" i="3"/>
  <c r="K2014" i="3"/>
  <c r="J2014" i="3"/>
  <c r="K2013" i="3"/>
  <c r="J2013" i="3"/>
  <c r="K2012" i="3"/>
  <c r="J2012" i="3"/>
  <c r="K2011" i="3"/>
  <c r="J2011" i="3"/>
  <c r="K2010" i="3"/>
  <c r="J2010" i="3"/>
  <c r="K2009" i="3"/>
  <c r="J2009" i="3"/>
  <c r="K2008" i="3"/>
  <c r="J2008" i="3"/>
  <c r="K2007" i="3"/>
  <c r="J2007" i="3"/>
  <c r="K2006" i="3"/>
  <c r="J2006" i="3"/>
  <c r="K2005" i="3"/>
  <c r="J2005" i="3"/>
  <c r="K2004" i="3"/>
  <c r="J2004" i="3"/>
  <c r="K2003" i="3"/>
  <c r="J2003" i="3"/>
  <c r="K2002" i="3"/>
  <c r="J2002" i="3"/>
  <c r="K2001" i="3"/>
  <c r="J2001" i="3"/>
  <c r="K2000" i="3"/>
  <c r="J2000" i="3"/>
  <c r="K1999" i="3"/>
  <c r="J1999" i="3"/>
  <c r="K1998" i="3"/>
  <c r="J1998" i="3"/>
  <c r="K1997" i="3"/>
  <c r="J1997" i="3"/>
  <c r="K1996" i="3"/>
  <c r="J1996" i="3"/>
  <c r="K1995" i="3"/>
  <c r="J1995" i="3"/>
  <c r="K1994" i="3"/>
  <c r="J1994" i="3"/>
  <c r="K1993" i="3"/>
  <c r="J1993" i="3"/>
  <c r="K1992" i="3"/>
  <c r="J1992" i="3"/>
  <c r="K1991" i="3"/>
  <c r="J1991" i="3"/>
  <c r="K1990" i="3"/>
  <c r="J1990" i="3"/>
  <c r="K1989" i="3"/>
  <c r="J1989" i="3"/>
  <c r="K1988" i="3"/>
  <c r="J1988" i="3"/>
  <c r="K1987" i="3"/>
  <c r="J1987" i="3"/>
  <c r="K1986" i="3"/>
  <c r="J1986" i="3"/>
  <c r="K1985" i="3"/>
  <c r="J1985" i="3"/>
  <c r="K1984" i="3"/>
  <c r="J1984" i="3"/>
  <c r="K1983" i="3"/>
  <c r="J1983" i="3"/>
  <c r="K1982" i="3"/>
  <c r="J1982" i="3"/>
  <c r="K1981" i="3"/>
  <c r="J1981" i="3"/>
  <c r="K1980" i="3"/>
  <c r="J1980" i="3"/>
  <c r="K1979" i="3"/>
  <c r="J1979" i="3"/>
  <c r="K1978" i="3"/>
  <c r="J1978" i="3"/>
  <c r="K1977" i="3"/>
  <c r="J1977" i="3"/>
  <c r="K1976" i="3"/>
  <c r="J1976" i="3"/>
  <c r="K1975" i="3"/>
  <c r="J1975" i="3"/>
  <c r="K1974" i="3"/>
  <c r="J1974" i="3"/>
  <c r="K1973" i="3"/>
  <c r="J1973" i="3"/>
  <c r="K1972" i="3"/>
  <c r="J1972" i="3"/>
  <c r="K1971" i="3"/>
  <c r="J1971" i="3"/>
  <c r="K1970" i="3"/>
  <c r="J1970" i="3"/>
  <c r="K1969" i="3"/>
  <c r="J1969" i="3"/>
  <c r="K1968" i="3"/>
  <c r="J1968" i="3"/>
  <c r="K1967" i="3"/>
  <c r="J1967" i="3"/>
  <c r="K1966" i="3"/>
  <c r="J1966" i="3"/>
  <c r="K1965" i="3"/>
  <c r="J1965" i="3"/>
  <c r="K1964" i="3"/>
  <c r="J1964" i="3"/>
  <c r="K1963" i="3"/>
  <c r="J1963" i="3"/>
  <c r="K1962" i="3"/>
  <c r="J1962" i="3"/>
  <c r="K1961" i="3"/>
  <c r="J1961" i="3"/>
  <c r="K1960" i="3"/>
  <c r="J1960" i="3"/>
  <c r="K1959" i="3"/>
  <c r="J1959" i="3"/>
  <c r="K1958" i="3"/>
  <c r="J1958" i="3"/>
  <c r="K1957" i="3"/>
  <c r="J1957" i="3"/>
  <c r="K1956" i="3"/>
  <c r="J1956" i="3"/>
  <c r="K1955" i="3"/>
  <c r="J1955" i="3"/>
  <c r="K1954" i="3"/>
  <c r="J1954" i="3"/>
  <c r="K1953" i="3"/>
  <c r="J1953" i="3"/>
  <c r="K1952" i="3"/>
  <c r="J1952" i="3"/>
  <c r="K1951" i="3"/>
  <c r="J1951" i="3"/>
  <c r="K1950" i="3"/>
  <c r="J1950" i="3"/>
  <c r="K1949" i="3"/>
  <c r="J1949" i="3"/>
  <c r="K1948" i="3"/>
  <c r="J1948" i="3"/>
  <c r="K1947" i="3"/>
  <c r="J1947" i="3"/>
  <c r="K1946" i="3"/>
  <c r="J1946" i="3"/>
  <c r="K1945" i="3"/>
  <c r="J1945" i="3"/>
  <c r="K1944" i="3"/>
  <c r="J1944" i="3"/>
  <c r="K1943" i="3"/>
  <c r="J1943" i="3"/>
  <c r="K1942" i="3"/>
  <c r="J1942" i="3"/>
  <c r="K1941" i="3"/>
  <c r="J1941" i="3"/>
  <c r="K1940" i="3"/>
  <c r="J1940" i="3"/>
  <c r="K1939" i="3"/>
  <c r="J1939" i="3"/>
  <c r="K1938" i="3"/>
  <c r="J1938" i="3"/>
  <c r="K1937" i="3"/>
  <c r="J1937" i="3"/>
  <c r="K1936" i="3"/>
  <c r="J1936" i="3"/>
  <c r="K1935" i="3"/>
  <c r="J1935" i="3"/>
  <c r="K1934" i="3"/>
  <c r="J1934" i="3"/>
  <c r="K1933" i="3"/>
  <c r="J1933" i="3"/>
  <c r="K1932" i="3"/>
  <c r="J1932" i="3"/>
  <c r="K1931" i="3"/>
  <c r="J1931" i="3"/>
  <c r="K1930" i="3"/>
  <c r="J1930" i="3"/>
  <c r="K1929" i="3"/>
  <c r="J1929" i="3"/>
  <c r="K1928" i="3"/>
  <c r="J1928" i="3"/>
  <c r="K1927" i="3"/>
  <c r="J1927" i="3"/>
  <c r="K1926" i="3"/>
  <c r="J1926" i="3"/>
  <c r="K1925" i="3"/>
  <c r="J1925" i="3"/>
  <c r="K1924" i="3"/>
  <c r="J1924" i="3"/>
  <c r="K1923" i="3"/>
  <c r="J1923" i="3"/>
  <c r="K1922" i="3"/>
  <c r="J1922" i="3"/>
  <c r="K1921" i="3"/>
  <c r="J1921" i="3"/>
  <c r="K1920" i="3"/>
  <c r="J1920" i="3"/>
  <c r="K1919" i="3"/>
  <c r="J1919" i="3"/>
  <c r="K1918" i="3"/>
  <c r="J1918" i="3"/>
  <c r="K1917" i="3"/>
  <c r="J1917" i="3"/>
  <c r="K1916" i="3"/>
  <c r="J1916" i="3"/>
  <c r="K1915" i="3"/>
  <c r="J1915" i="3"/>
  <c r="K1914" i="3"/>
  <c r="J1914" i="3"/>
  <c r="K1913" i="3"/>
  <c r="J1913" i="3"/>
  <c r="K1912" i="3"/>
  <c r="J1912" i="3"/>
  <c r="K1911" i="3"/>
  <c r="J1911" i="3"/>
  <c r="K1910" i="3"/>
  <c r="J1910" i="3"/>
  <c r="K1909" i="3"/>
  <c r="J1909" i="3"/>
  <c r="K1908" i="3"/>
  <c r="J1908" i="3"/>
  <c r="K1907" i="3"/>
  <c r="J1907" i="3"/>
  <c r="K1906" i="3"/>
  <c r="J1906" i="3"/>
  <c r="K1905" i="3"/>
  <c r="J1905" i="3"/>
  <c r="K1904" i="3"/>
  <c r="J1904" i="3"/>
  <c r="K1903" i="3"/>
  <c r="J1903" i="3"/>
  <c r="K1902" i="3"/>
  <c r="J1902" i="3"/>
  <c r="K1901" i="3"/>
  <c r="J1901" i="3"/>
  <c r="K1900" i="3"/>
  <c r="J1900" i="3"/>
  <c r="K1899" i="3"/>
  <c r="J1899" i="3"/>
  <c r="K1898" i="3"/>
  <c r="J1898" i="3"/>
  <c r="K1897" i="3"/>
  <c r="J1897" i="3"/>
  <c r="K1896" i="3"/>
  <c r="J1896" i="3"/>
  <c r="K1895" i="3"/>
  <c r="J1895" i="3"/>
  <c r="K1894" i="3"/>
  <c r="J1894" i="3"/>
  <c r="K1893" i="3"/>
  <c r="J1893" i="3"/>
  <c r="K1892" i="3"/>
  <c r="J1892" i="3"/>
  <c r="K1891" i="3"/>
  <c r="J1891" i="3"/>
  <c r="K1890" i="3"/>
  <c r="J1890" i="3"/>
  <c r="K1889" i="3"/>
  <c r="J1889" i="3"/>
  <c r="K1888" i="3"/>
  <c r="J1888" i="3"/>
  <c r="K1887" i="3"/>
  <c r="J1887" i="3"/>
  <c r="K1886" i="3"/>
  <c r="J1886" i="3"/>
  <c r="K1885" i="3"/>
  <c r="J1885" i="3"/>
  <c r="K1884" i="3"/>
  <c r="J1884" i="3"/>
  <c r="K1883" i="3"/>
  <c r="J1883" i="3"/>
  <c r="K1882" i="3"/>
  <c r="J1882" i="3"/>
  <c r="K1881" i="3"/>
  <c r="J1881" i="3"/>
  <c r="K1880" i="3"/>
  <c r="J1880" i="3"/>
  <c r="K1879" i="3"/>
  <c r="J1879" i="3"/>
  <c r="K1878" i="3"/>
  <c r="J1878" i="3"/>
  <c r="K1877" i="3"/>
  <c r="J1877" i="3"/>
  <c r="K1876" i="3"/>
  <c r="J1876" i="3"/>
  <c r="K1875" i="3"/>
  <c r="J1875" i="3"/>
  <c r="K1874" i="3"/>
  <c r="J1874" i="3"/>
  <c r="K1873" i="3"/>
  <c r="J1873" i="3"/>
  <c r="K1872" i="3"/>
  <c r="J1872" i="3"/>
  <c r="K1871" i="3"/>
  <c r="J1871" i="3"/>
  <c r="K1870" i="3"/>
  <c r="J1870" i="3"/>
  <c r="K1869" i="3"/>
  <c r="J1869" i="3"/>
  <c r="K1868" i="3"/>
  <c r="J1868" i="3"/>
  <c r="K1867" i="3"/>
  <c r="J1867" i="3"/>
  <c r="K1866" i="3"/>
  <c r="J1866" i="3"/>
  <c r="K1865" i="3"/>
  <c r="J1865" i="3"/>
  <c r="K1864" i="3"/>
  <c r="J1864" i="3"/>
  <c r="K1863" i="3"/>
  <c r="J1863" i="3"/>
  <c r="K1862" i="3"/>
  <c r="J1862" i="3"/>
  <c r="K1861" i="3"/>
  <c r="J1861" i="3"/>
  <c r="K1860" i="3"/>
  <c r="J1860" i="3"/>
  <c r="K1859" i="3"/>
  <c r="J1859" i="3"/>
  <c r="K1858" i="3"/>
  <c r="J1858" i="3"/>
  <c r="K1857" i="3"/>
  <c r="J1857" i="3"/>
  <c r="K1856" i="3"/>
  <c r="J1856" i="3"/>
  <c r="K1855" i="3"/>
  <c r="J1855" i="3"/>
  <c r="K1854" i="3"/>
  <c r="J1854" i="3"/>
  <c r="K1853" i="3"/>
  <c r="J1853" i="3"/>
  <c r="K1852" i="3"/>
  <c r="J1852" i="3"/>
  <c r="K1851" i="3"/>
  <c r="J1851" i="3"/>
  <c r="K1850" i="3"/>
  <c r="J1850" i="3"/>
  <c r="K1849" i="3"/>
  <c r="J1849" i="3"/>
  <c r="K1848" i="3"/>
  <c r="J1848" i="3"/>
  <c r="K1847" i="3"/>
  <c r="J1847" i="3"/>
  <c r="K1846" i="3"/>
  <c r="J1846" i="3"/>
  <c r="K1845" i="3"/>
  <c r="J1845" i="3"/>
  <c r="K1844" i="3"/>
  <c r="J1844" i="3"/>
  <c r="K1843" i="3"/>
  <c r="J1843" i="3"/>
  <c r="K1842" i="3"/>
  <c r="J1842" i="3"/>
  <c r="K1841" i="3"/>
  <c r="J1841" i="3"/>
  <c r="K1840" i="3"/>
  <c r="J1840" i="3"/>
  <c r="K1839" i="3"/>
  <c r="J1839" i="3"/>
  <c r="K1838" i="3"/>
  <c r="J1838" i="3"/>
  <c r="K1837" i="3"/>
  <c r="J1837" i="3"/>
  <c r="K1836" i="3"/>
  <c r="J1836" i="3"/>
  <c r="K1835" i="3"/>
  <c r="J1835" i="3"/>
  <c r="K1834" i="3"/>
  <c r="J1834" i="3"/>
  <c r="K1833" i="3"/>
  <c r="J1833" i="3"/>
  <c r="K1832" i="3"/>
  <c r="J1832" i="3"/>
  <c r="K1831" i="3"/>
  <c r="J1831" i="3"/>
  <c r="K1830" i="3"/>
  <c r="J1830" i="3"/>
  <c r="K1829" i="3"/>
  <c r="J1829" i="3"/>
  <c r="K1828" i="3"/>
  <c r="J1828" i="3"/>
  <c r="K1827" i="3"/>
  <c r="J1827" i="3"/>
  <c r="K1826" i="3"/>
  <c r="J1826" i="3"/>
  <c r="K1825" i="3"/>
  <c r="J1825" i="3"/>
  <c r="K1824" i="3"/>
  <c r="J1824" i="3"/>
  <c r="K1823" i="3"/>
  <c r="J1823" i="3"/>
  <c r="K1822" i="3"/>
  <c r="J1822" i="3"/>
  <c r="K1821" i="3"/>
  <c r="J1821" i="3"/>
  <c r="K1820" i="3"/>
  <c r="J1820" i="3"/>
  <c r="K1819" i="3"/>
  <c r="J1819" i="3"/>
  <c r="K1818" i="3"/>
  <c r="J1818" i="3"/>
  <c r="K1817" i="3"/>
  <c r="J1817" i="3"/>
  <c r="K1816" i="3"/>
  <c r="J1816" i="3"/>
  <c r="K1815" i="3"/>
  <c r="J1815" i="3"/>
  <c r="K1814" i="3"/>
  <c r="J1814" i="3"/>
  <c r="K1813" i="3"/>
  <c r="J1813" i="3"/>
  <c r="K1812" i="3"/>
  <c r="J1812" i="3"/>
  <c r="K1811" i="3"/>
  <c r="J1811" i="3"/>
  <c r="K1810" i="3"/>
  <c r="J1810" i="3"/>
  <c r="K1809" i="3"/>
  <c r="J1809" i="3"/>
  <c r="K1808" i="3"/>
  <c r="J1808" i="3"/>
  <c r="K1807" i="3"/>
  <c r="J1807" i="3"/>
  <c r="K1806" i="3"/>
  <c r="J1806" i="3"/>
  <c r="K1805" i="3"/>
  <c r="J1805" i="3"/>
  <c r="K1804" i="3"/>
  <c r="J1804" i="3"/>
  <c r="K1803" i="3"/>
  <c r="J1803" i="3"/>
  <c r="K1802" i="3"/>
  <c r="J1802" i="3"/>
  <c r="K1801" i="3"/>
  <c r="J1801" i="3"/>
  <c r="K1800" i="3"/>
  <c r="J1800" i="3"/>
  <c r="K1799" i="3"/>
  <c r="J1799" i="3"/>
  <c r="K1798" i="3"/>
  <c r="J1798" i="3"/>
  <c r="K1797" i="3"/>
  <c r="J1797" i="3"/>
  <c r="K1796" i="3"/>
  <c r="J1796" i="3"/>
  <c r="K1795" i="3"/>
  <c r="J1795" i="3"/>
  <c r="K1794" i="3"/>
  <c r="J1794" i="3"/>
  <c r="K1793" i="3"/>
  <c r="J1793" i="3"/>
  <c r="K1792" i="3"/>
  <c r="J1792" i="3"/>
  <c r="K1791" i="3"/>
  <c r="J1791" i="3"/>
  <c r="K1790" i="3"/>
  <c r="J1790" i="3"/>
  <c r="K1789" i="3"/>
  <c r="J1789" i="3"/>
  <c r="K1788" i="3"/>
  <c r="J1788" i="3"/>
  <c r="K1787" i="3"/>
  <c r="J1787" i="3"/>
  <c r="K1786" i="3"/>
  <c r="J1786" i="3"/>
  <c r="K1785" i="3"/>
  <c r="J1785" i="3"/>
  <c r="K1784" i="3"/>
  <c r="J1784" i="3"/>
  <c r="K1783" i="3"/>
  <c r="J1783" i="3"/>
  <c r="K1782" i="3"/>
  <c r="J1782" i="3"/>
  <c r="K1781" i="3"/>
  <c r="J1781" i="3"/>
  <c r="K1780" i="3"/>
  <c r="J1780" i="3"/>
  <c r="K1779" i="3"/>
  <c r="J1779" i="3"/>
  <c r="K1778" i="3"/>
  <c r="J1778" i="3"/>
  <c r="K1777" i="3"/>
  <c r="J1777" i="3"/>
  <c r="K1776" i="3"/>
  <c r="J1776" i="3"/>
  <c r="K1775" i="3"/>
  <c r="J1775" i="3"/>
  <c r="K1774" i="3"/>
  <c r="J1774" i="3"/>
  <c r="K1773" i="3"/>
  <c r="J1773" i="3"/>
  <c r="K1772" i="3"/>
  <c r="J1772" i="3"/>
  <c r="K1771" i="3"/>
  <c r="J1771" i="3"/>
  <c r="K1770" i="3"/>
  <c r="J1770" i="3"/>
  <c r="K1769" i="3"/>
  <c r="J1769" i="3"/>
  <c r="K1768" i="3"/>
  <c r="J1768" i="3"/>
  <c r="K1767" i="3"/>
  <c r="J1767" i="3"/>
  <c r="K1766" i="3"/>
  <c r="J1766" i="3"/>
  <c r="K1765" i="3"/>
  <c r="J1765" i="3"/>
  <c r="K1764" i="3"/>
  <c r="J1764" i="3"/>
  <c r="K1763" i="3"/>
  <c r="J1763" i="3"/>
  <c r="K1762" i="3"/>
  <c r="J1762" i="3"/>
  <c r="K1761" i="3"/>
  <c r="J1761" i="3"/>
  <c r="K1760" i="3"/>
  <c r="J1760" i="3"/>
  <c r="K1759" i="3"/>
  <c r="J1759" i="3"/>
  <c r="K1758" i="3"/>
  <c r="J1758" i="3"/>
  <c r="K1757" i="3"/>
  <c r="J1757" i="3"/>
  <c r="K1756" i="3"/>
  <c r="J1756" i="3"/>
  <c r="K1755" i="3"/>
  <c r="J1755" i="3"/>
  <c r="K1754" i="3"/>
  <c r="J1754" i="3"/>
  <c r="K1753" i="3"/>
  <c r="J1753" i="3"/>
  <c r="K1752" i="3"/>
  <c r="J1752" i="3"/>
  <c r="K1751" i="3"/>
  <c r="J1751" i="3"/>
  <c r="K1750" i="3"/>
  <c r="J1750" i="3"/>
  <c r="K1749" i="3"/>
  <c r="J1749" i="3"/>
  <c r="K1748" i="3"/>
  <c r="J1748" i="3"/>
  <c r="K1747" i="3"/>
  <c r="J1747" i="3"/>
  <c r="K1746" i="3"/>
  <c r="J1746" i="3"/>
  <c r="K1745" i="3"/>
  <c r="J1745" i="3"/>
  <c r="K1744" i="3"/>
  <c r="J1744" i="3"/>
  <c r="K1743" i="3"/>
  <c r="J1743" i="3"/>
  <c r="K1742" i="3"/>
  <c r="J1742" i="3"/>
  <c r="K1741" i="3"/>
  <c r="J1741" i="3"/>
  <c r="K1740" i="3"/>
  <c r="J1740" i="3"/>
  <c r="K1739" i="3"/>
  <c r="J1739" i="3"/>
  <c r="K1738" i="3"/>
  <c r="J1738" i="3"/>
  <c r="K1737" i="3"/>
  <c r="J1737" i="3"/>
  <c r="K1736" i="3"/>
  <c r="J1736" i="3"/>
  <c r="K1735" i="3"/>
  <c r="J1735" i="3"/>
  <c r="K1734" i="3"/>
  <c r="J1734" i="3"/>
  <c r="K1733" i="3"/>
  <c r="J1733" i="3"/>
  <c r="K1732" i="3"/>
  <c r="J1732" i="3"/>
  <c r="K1731" i="3"/>
  <c r="J1731" i="3"/>
  <c r="K1730" i="3"/>
  <c r="J1730" i="3"/>
  <c r="K1729" i="3"/>
  <c r="J1729" i="3"/>
  <c r="K1728" i="3"/>
  <c r="J1728" i="3"/>
  <c r="K1727" i="3"/>
  <c r="J1727" i="3"/>
  <c r="K1726" i="3"/>
  <c r="J1726" i="3"/>
  <c r="K1725" i="3"/>
  <c r="J1725" i="3"/>
  <c r="K1724" i="3"/>
  <c r="J1724" i="3"/>
  <c r="K1723" i="3"/>
  <c r="J1723" i="3"/>
  <c r="K1722" i="3"/>
  <c r="J1722" i="3"/>
  <c r="K1721" i="3"/>
  <c r="J1721" i="3"/>
  <c r="K1720" i="3"/>
  <c r="J1720" i="3"/>
  <c r="K1719" i="3"/>
  <c r="J1719" i="3"/>
  <c r="K1718" i="3"/>
  <c r="J1718" i="3"/>
  <c r="K1717" i="3"/>
  <c r="J1717" i="3"/>
  <c r="K1716" i="3"/>
  <c r="J1716" i="3"/>
  <c r="K1715" i="3"/>
  <c r="J1715" i="3"/>
  <c r="K1714" i="3"/>
  <c r="J1714" i="3"/>
  <c r="K1713" i="3"/>
  <c r="J1713" i="3"/>
  <c r="K1712" i="3"/>
  <c r="J1712" i="3"/>
  <c r="K1711" i="3"/>
  <c r="J1711" i="3"/>
  <c r="K1710" i="3"/>
  <c r="J1710" i="3"/>
  <c r="K1709" i="3"/>
  <c r="J1709" i="3"/>
  <c r="K1708" i="3"/>
  <c r="J1708" i="3"/>
  <c r="K1707" i="3"/>
  <c r="J1707" i="3"/>
  <c r="K1706" i="3"/>
  <c r="J1706" i="3"/>
  <c r="K1705" i="3"/>
  <c r="J1705" i="3"/>
  <c r="K1704" i="3"/>
  <c r="J1704" i="3"/>
  <c r="K1703" i="3"/>
  <c r="J1703" i="3"/>
  <c r="K1702" i="3"/>
  <c r="J1702" i="3"/>
  <c r="K1701" i="3"/>
  <c r="J1701" i="3"/>
  <c r="K1700" i="3"/>
  <c r="J1700" i="3"/>
  <c r="K1699" i="3"/>
  <c r="J1699" i="3"/>
  <c r="K1698" i="3"/>
  <c r="J1698" i="3"/>
  <c r="K1697" i="3"/>
  <c r="J1697" i="3"/>
  <c r="K1696" i="3"/>
  <c r="J1696" i="3"/>
  <c r="K1695" i="3"/>
  <c r="J1695" i="3"/>
  <c r="K1694" i="3"/>
  <c r="J1694" i="3"/>
  <c r="K1693" i="3"/>
  <c r="J1693" i="3"/>
  <c r="K1692" i="3"/>
  <c r="J1692" i="3"/>
  <c r="K1691" i="3"/>
  <c r="J1691" i="3"/>
  <c r="K1690" i="3"/>
  <c r="J1690" i="3"/>
  <c r="K1689" i="3"/>
  <c r="J1689" i="3"/>
  <c r="K1688" i="3"/>
  <c r="J1688" i="3"/>
  <c r="K1687" i="3"/>
  <c r="J1687" i="3"/>
  <c r="K1686" i="3"/>
  <c r="J1686" i="3"/>
  <c r="K1685" i="3"/>
  <c r="J1685" i="3"/>
  <c r="K1684" i="3"/>
  <c r="J1684" i="3"/>
  <c r="K1683" i="3"/>
  <c r="J1683" i="3"/>
  <c r="K1682" i="3"/>
  <c r="J1682" i="3"/>
  <c r="K1681" i="3"/>
  <c r="J1681" i="3"/>
  <c r="K1680" i="3"/>
  <c r="J1680" i="3"/>
  <c r="K1679" i="3"/>
  <c r="J1679" i="3"/>
  <c r="K1678" i="3"/>
  <c r="J1678" i="3"/>
  <c r="K1677" i="3"/>
  <c r="J1677" i="3"/>
  <c r="K1676" i="3"/>
  <c r="J1676" i="3"/>
  <c r="K1675" i="3"/>
  <c r="J1675" i="3"/>
  <c r="K1674" i="3"/>
  <c r="J1674" i="3"/>
  <c r="K1673" i="3"/>
  <c r="J1673" i="3"/>
  <c r="K1672" i="3"/>
  <c r="J1672" i="3"/>
  <c r="K1671" i="3"/>
  <c r="J1671" i="3"/>
  <c r="K1670" i="3"/>
  <c r="J1670" i="3"/>
  <c r="K1669" i="3"/>
  <c r="J1669" i="3"/>
  <c r="K1668" i="3"/>
  <c r="J1668" i="3"/>
  <c r="K1667" i="3"/>
  <c r="J1667" i="3"/>
  <c r="K1666" i="3"/>
  <c r="J1666" i="3"/>
  <c r="K1665" i="3"/>
  <c r="J1665" i="3"/>
  <c r="K1664" i="3"/>
  <c r="J1664" i="3"/>
  <c r="K1663" i="3"/>
  <c r="J1663" i="3"/>
  <c r="K1662" i="3"/>
  <c r="J1662" i="3"/>
  <c r="K1661" i="3"/>
  <c r="J1661" i="3"/>
  <c r="K1660" i="3"/>
  <c r="J1660" i="3"/>
  <c r="K1659" i="3"/>
  <c r="J1659" i="3"/>
  <c r="K1658" i="3"/>
  <c r="J1658" i="3"/>
  <c r="K1657" i="3"/>
  <c r="J1657" i="3"/>
  <c r="K1656" i="3"/>
  <c r="J1656" i="3"/>
  <c r="K1655" i="3"/>
  <c r="J1655" i="3"/>
  <c r="K1654" i="3"/>
  <c r="J1654" i="3"/>
  <c r="K1653" i="3"/>
  <c r="J1653" i="3"/>
  <c r="K1652" i="3"/>
  <c r="J1652" i="3"/>
  <c r="K1651" i="3"/>
  <c r="J1651" i="3"/>
  <c r="K1650" i="3"/>
  <c r="J1650" i="3"/>
  <c r="K1649" i="3"/>
  <c r="J1649" i="3"/>
  <c r="K1648" i="3"/>
  <c r="J1648" i="3"/>
  <c r="K1647" i="3"/>
  <c r="J1647" i="3"/>
  <c r="K1646" i="3"/>
  <c r="J1646" i="3"/>
  <c r="K1645" i="3"/>
  <c r="J1645" i="3"/>
  <c r="K1644" i="3"/>
  <c r="J1644" i="3"/>
  <c r="K1643" i="3"/>
  <c r="J1643" i="3"/>
  <c r="K1642" i="3"/>
  <c r="J1642" i="3"/>
  <c r="K1641" i="3"/>
  <c r="J1641" i="3"/>
  <c r="K1640" i="3"/>
  <c r="J1640" i="3"/>
  <c r="K1639" i="3"/>
  <c r="J1639" i="3"/>
  <c r="K1638" i="3"/>
  <c r="J1638" i="3"/>
  <c r="K1637" i="3"/>
  <c r="J1637" i="3"/>
  <c r="K1636" i="3"/>
  <c r="J1636" i="3"/>
  <c r="K1635" i="3"/>
  <c r="J1635" i="3"/>
  <c r="K1634" i="3"/>
  <c r="J1634" i="3"/>
  <c r="K1633" i="3"/>
  <c r="J1633" i="3"/>
  <c r="K1632" i="3"/>
  <c r="J1632" i="3"/>
  <c r="K1631" i="3"/>
  <c r="J1631" i="3"/>
  <c r="K1630" i="3"/>
  <c r="J1630" i="3"/>
  <c r="K1629" i="3"/>
  <c r="J1629" i="3"/>
  <c r="K1628" i="3"/>
  <c r="J1628" i="3"/>
  <c r="K1627" i="3"/>
  <c r="J1627" i="3"/>
  <c r="K1626" i="3"/>
  <c r="J1626" i="3"/>
  <c r="K1625" i="3"/>
  <c r="J1625" i="3"/>
  <c r="K1624" i="3"/>
  <c r="J1624" i="3"/>
  <c r="K1623" i="3"/>
  <c r="J1623" i="3"/>
  <c r="K1622" i="3"/>
  <c r="J1622" i="3"/>
  <c r="K1621" i="3"/>
  <c r="J1621" i="3"/>
  <c r="K1620" i="3"/>
  <c r="J1620" i="3"/>
  <c r="K1619" i="3"/>
  <c r="J1619" i="3"/>
  <c r="K1618" i="3"/>
  <c r="J1618" i="3"/>
  <c r="K1617" i="3"/>
  <c r="J1617" i="3"/>
  <c r="K1616" i="3"/>
  <c r="J1616" i="3"/>
  <c r="K1615" i="3"/>
  <c r="J1615" i="3"/>
  <c r="K1614" i="3"/>
  <c r="J1614" i="3"/>
  <c r="K1613" i="3"/>
  <c r="J1613" i="3"/>
  <c r="K1612" i="3"/>
  <c r="J1612" i="3"/>
  <c r="K1611" i="3"/>
  <c r="J1611" i="3"/>
  <c r="K1610" i="3"/>
  <c r="J1610" i="3"/>
  <c r="K1609" i="3"/>
  <c r="J1609" i="3"/>
  <c r="K1608" i="3"/>
  <c r="J1608" i="3"/>
  <c r="K1607" i="3"/>
  <c r="J1607" i="3"/>
  <c r="K1606" i="3"/>
  <c r="J1606" i="3"/>
  <c r="K1605" i="3"/>
  <c r="J1605" i="3"/>
  <c r="K1604" i="3"/>
  <c r="J1604" i="3"/>
  <c r="K1603" i="3"/>
  <c r="J1603" i="3"/>
  <c r="K1602" i="3"/>
  <c r="J1602" i="3"/>
  <c r="K1601" i="3"/>
  <c r="J1601" i="3"/>
  <c r="K1600" i="3"/>
  <c r="J1600" i="3"/>
  <c r="K1599" i="3"/>
  <c r="J1599" i="3"/>
  <c r="K1598" i="3"/>
  <c r="J1598" i="3"/>
  <c r="K1597" i="3"/>
  <c r="J1597" i="3"/>
  <c r="K1596" i="3"/>
  <c r="J1596" i="3"/>
  <c r="K1595" i="3"/>
  <c r="J1595" i="3"/>
  <c r="K1594" i="3"/>
  <c r="J1594" i="3"/>
  <c r="K1593" i="3"/>
  <c r="J1593" i="3"/>
  <c r="K1592" i="3"/>
  <c r="J1592" i="3"/>
  <c r="K1591" i="3"/>
  <c r="J1591" i="3"/>
  <c r="K1590" i="3"/>
  <c r="J1590" i="3"/>
  <c r="K1589" i="3"/>
  <c r="J1589" i="3"/>
  <c r="K1588" i="3"/>
  <c r="J1588" i="3"/>
  <c r="K1587" i="3"/>
  <c r="J1587" i="3"/>
  <c r="K1586" i="3"/>
  <c r="J1586" i="3"/>
  <c r="K1585" i="3"/>
  <c r="J1585" i="3"/>
  <c r="K1584" i="3"/>
  <c r="J1584" i="3"/>
  <c r="K1583" i="3"/>
  <c r="J1583" i="3"/>
  <c r="K1582" i="3"/>
  <c r="J1582" i="3"/>
  <c r="K1581" i="3"/>
  <c r="J1581" i="3"/>
  <c r="K1580" i="3"/>
  <c r="J1580" i="3"/>
  <c r="K1579" i="3"/>
  <c r="J1579" i="3"/>
  <c r="K1578" i="3"/>
  <c r="J1578" i="3"/>
  <c r="K1577" i="3"/>
  <c r="J1577" i="3"/>
  <c r="K1576" i="3"/>
  <c r="J1576" i="3"/>
  <c r="K1575" i="3"/>
  <c r="J1575" i="3"/>
  <c r="K1574" i="3"/>
  <c r="J1574" i="3"/>
  <c r="K1573" i="3"/>
  <c r="J1573" i="3"/>
  <c r="K1572" i="3"/>
  <c r="J1572" i="3"/>
  <c r="K1571" i="3"/>
  <c r="J1571" i="3"/>
  <c r="K1570" i="3"/>
  <c r="J1570" i="3"/>
  <c r="K1569" i="3"/>
  <c r="J1569" i="3"/>
  <c r="K1568" i="3"/>
  <c r="J1568" i="3"/>
  <c r="K1567" i="3"/>
  <c r="J1567" i="3"/>
  <c r="K1566" i="3"/>
  <c r="J1566" i="3"/>
  <c r="K1565" i="3"/>
  <c r="J1565" i="3"/>
  <c r="K1564" i="3"/>
  <c r="J1564" i="3"/>
  <c r="K1563" i="3"/>
  <c r="J1563" i="3"/>
  <c r="K1562" i="3"/>
  <c r="J1562" i="3"/>
  <c r="K1561" i="3"/>
  <c r="J1561" i="3"/>
  <c r="K1560" i="3"/>
  <c r="J1560" i="3"/>
  <c r="K1559" i="3"/>
  <c r="J1559" i="3"/>
  <c r="K1558" i="3"/>
  <c r="J1558" i="3"/>
  <c r="K1557" i="3"/>
  <c r="J1557" i="3"/>
  <c r="K1556" i="3"/>
  <c r="J1556" i="3"/>
  <c r="K1555" i="3"/>
  <c r="J1555" i="3"/>
  <c r="K1554" i="3"/>
  <c r="J1554" i="3"/>
  <c r="K1553" i="3"/>
  <c r="J1553" i="3"/>
  <c r="K1552" i="3"/>
  <c r="J1552" i="3"/>
  <c r="K1551" i="3"/>
  <c r="J1551" i="3"/>
  <c r="K1550" i="3"/>
  <c r="J1550" i="3"/>
  <c r="K1549" i="3"/>
  <c r="J1549" i="3"/>
  <c r="K1548" i="3"/>
  <c r="J1548" i="3"/>
  <c r="K1547" i="3"/>
  <c r="J1547" i="3"/>
  <c r="K1546" i="3"/>
  <c r="J1546" i="3"/>
  <c r="K1545" i="3"/>
  <c r="J1545" i="3"/>
  <c r="K1544" i="3"/>
  <c r="J1544" i="3"/>
  <c r="K1543" i="3"/>
  <c r="J1543" i="3"/>
  <c r="K1542" i="3"/>
  <c r="J1542" i="3"/>
  <c r="K1541" i="3"/>
  <c r="J1541" i="3"/>
  <c r="K1540" i="3"/>
  <c r="J1540" i="3"/>
  <c r="K1539" i="3"/>
  <c r="J1539" i="3"/>
  <c r="K1538" i="3"/>
  <c r="J1538" i="3"/>
  <c r="K1537" i="3"/>
  <c r="J1537" i="3"/>
  <c r="K1536" i="3"/>
  <c r="J1536" i="3"/>
  <c r="K1535" i="3"/>
  <c r="J1535" i="3"/>
  <c r="K1534" i="3"/>
  <c r="J1534" i="3"/>
  <c r="K1533" i="3"/>
  <c r="J1533" i="3"/>
  <c r="K1532" i="3"/>
  <c r="J1532" i="3"/>
  <c r="K1531" i="3"/>
  <c r="J1531" i="3"/>
  <c r="K1530" i="3"/>
  <c r="J1530" i="3"/>
  <c r="K1529" i="3"/>
  <c r="J1529" i="3"/>
  <c r="K1528" i="3"/>
  <c r="J1528" i="3"/>
  <c r="K1527" i="3"/>
  <c r="J1527" i="3"/>
  <c r="K1526" i="3"/>
  <c r="J1526" i="3"/>
  <c r="K1525" i="3"/>
  <c r="J1525" i="3"/>
  <c r="K1524" i="3"/>
  <c r="J1524" i="3"/>
  <c r="K1523" i="3"/>
  <c r="J1523" i="3"/>
  <c r="K1522" i="3"/>
  <c r="J1522" i="3"/>
  <c r="K1521" i="3"/>
  <c r="J1521" i="3"/>
  <c r="K1520" i="3"/>
  <c r="J1520" i="3"/>
  <c r="K1519" i="3"/>
  <c r="J1519" i="3"/>
  <c r="K1518" i="3"/>
  <c r="J1518" i="3"/>
  <c r="K1517" i="3"/>
  <c r="J1517" i="3"/>
  <c r="K1516" i="3"/>
  <c r="J1516" i="3"/>
  <c r="K1515" i="3"/>
  <c r="J1515" i="3"/>
  <c r="K1514" i="3"/>
  <c r="J1514" i="3"/>
  <c r="K1513" i="3"/>
  <c r="J1513" i="3"/>
  <c r="K1512" i="3"/>
  <c r="J1512" i="3"/>
  <c r="K1511" i="3"/>
  <c r="J1511" i="3"/>
  <c r="K1510" i="3"/>
  <c r="J1510" i="3"/>
  <c r="K1509" i="3"/>
  <c r="J1509" i="3"/>
  <c r="K1508" i="3"/>
  <c r="J1508" i="3"/>
  <c r="K1507" i="3"/>
  <c r="J1507" i="3"/>
  <c r="K1506" i="3"/>
  <c r="J1506" i="3"/>
  <c r="K1505" i="3"/>
  <c r="J1505" i="3"/>
  <c r="K1504" i="3"/>
  <c r="J1504" i="3"/>
  <c r="K1503" i="3"/>
  <c r="J1503" i="3"/>
  <c r="K1502" i="3"/>
  <c r="J1502" i="3"/>
  <c r="K1501" i="3"/>
  <c r="J1501" i="3"/>
  <c r="K1500" i="3"/>
  <c r="J1500" i="3"/>
  <c r="K1499" i="3"/>
  <c r="J1499" i="3"/>
  <c r="K1498" i="3"/>
  <c r="J1498" i="3"/>
  <c r="K1497" i="3"/>
  <c r="J1497" i="3"/>
  <c r="K1496" i="3"/>
  <c r="J1496" i="3"/>
  <c r="K1495" i="3"/>
  <c r="J1495" i="3"/>
  <c r="K1494" i="3"/>
  <c r="J1494" i="3"/>
  <c r="K1493" i="3"/>
  <c r="J1493" i="3"/>
  <c r="K1492" i="3"/>
  <c r="J1492" i="3"/>
  <c r="K1491" i="3"/>
  <c r="J1491" i="3"/>
  <c r="K1490" i="3"/>
  <c r="J1490" i="3"/>
  <c r="K1489" i="3"/>
  <c r="J1489" i="3"/>
  <c r="K1488" i="3"/>
  <c r="J1488" i="3"/>
  <c r="K1487" i="3"/>
  <c r="J1487" i="3"/>
  <c r="K1486" i="3"/>
  <c r="J1486" i="3"/>
  <c r="K1485" i="3"/>
  <c r="J1485" i="3"/>
  <c r="K1484" i="3"/>
  <c r="J1484" i="3"/>
  <c r="K1483" i="3"/>
  <c r="J1483" i="3"/>
  <c r="K1482" i="3"/>
  <c r="J1482" i="3"/>
  <c r="K1481" i="3"/>
  <c r="J1481" i="3"/>
  <c r="K1480" i="3"/>
  <c r="J1480" i="3"/>
  <c r="K1479" i="3"/>
  <c r="J1479" i="3"/>
  <c r="K1478" i="3"/>
  <c r="J1478" i="3"/>
  <c r="K1477" i="3"/>
  <c r="J1477" i="3"/>
  <c r="K1476" i="3"/>
  <c r="J1476" i="3"/>
  <c r="K1475" i="3"/>
  <c r="J1475" i="3"/>
  <c r="K1474" i="3"/>
  <c r="J1474" i="3"/>
  <c r="K1473" i="3"/>
  <c r="J1473" i="3"/>
  <c r="K1472" i="3"/>
  <c r="J1472" i="3"/>
  <c r="K1471" i="3"/>
  <c r="J1471" i="3"/>
  <c r="K1470" i="3"/>
  <c r="J1470" i="3"/>
  <c r="K1469" i="3"/>
  <c r="J1469" i="3"/>
  <c r="K1468" i="3"/>
  <c r="J1468" i="3"/>
  <c r="K1467" i="3"/>
  <c r="J1467" i="3"/>
  <c r="K1466" i="3"/>
  <c r="J1466" i="3"/>
  <c r="K1465" i="3"/>
  <c r="J1465" i="3"/>
  <c r="K1464" i="3"/>
  <c r="J1464" i="3"/>
  <c r="K1463" i="3"/>
  <c r="J1463" i="3"/>
  <c r="K1462" i="3"/>
  <c r="J1462" i="3"/>
  <c r="K1461" i="3"/>
  <c r="J1461" i="3"/>
  <c r="K1460" i="3"/>
  <c r="J1460" i="3"/>
  <c r="K1459" i="3"/>
  <c r="J1459" i="3"/>
  <c r="K1458" i="3"/>
  <c r="J1458" i="3"/>
  <c r="K1457" i="3"/>
  <c r="J1457" i="3"/>
  <c r="K1456" i="3"/>
  <c r="J1456" i="3"/>
  <c r="K1455" i="3"/>
  <c r="J1455" i="3"/>
  <c r="K1454" i="3"/>
  <c r="J1454" i="3"/>
  <c r="K1453" i="3"/>
  <c r="J1453" i="3"/>
  <c r="K1452" i="3"/>
  <c r="J1452" i="3"/>
  <c r="K1451" i="3"/>
  <c r="J1451" i="3"/>
  <c r="K1450" i="3"/>
  <c r="J1450" i="3"/>
  <c r="K1449" i="3"/>
  <c r="J1449" i="3"/>
  <c r="K1448" i="3"/>
  <c r="J1448" i="3"/>
  <c r="K1447" i="3"/>
  <c r="J1447" i="3"/>
  <c r="K1446" i="3"/>
  <c r="J1446" i="3"/>
  <c r="K1445" i="3"/>
  <c r="J1445" i="3"/>
  <c r="K1444" i="3"/>
  <c r="J1444" i="3"/>
  <c r="K1443" i="3"/>
  <c r="J1443" i="3"/>
  <c r="K1442" i="3"/>
  <c r="J1442" i="3"/>
  <c r="K1441" i="3"/>
  <c r="J1441" i="3"/>
  <c r="K1440" i="3"/>
  <c r="J1440" i="3"/>
  <c r="K1439" i="3"/>
  <c r="J1439" i="3"/>
  <c r="K1438" i="3"/>
  <c r="J1438" i="3"/>
  <c r="K1437" i="3"/>
  <c r="J1437" i="3"/>
  <c r="K1436" i="3"/>
  <c r="J1436" i="3"/>
  <c r="K1435" i="3"/>
  <c r="J1435" i="3"/>
  <c r="K1434" i="3"/>
  <c r="J1434" i="3"/>
  <c r="K1433" i="3"/>
  <c r="J1433" i="3"/>
  <c r="K1432" i="3"/>
  <c r="J1432" i="3"/>
  <c r="K1431" i="3"/>
  <c r="J1431" i="3"/>
  <c r="K1430" i="3"/>
  <c r="J1430" i="3"/>
  <c r="K1429" i="3"/>
  <c r="J1429" i="3"/>
  <c r="K1428" i="3"/>
  <c r="J1428" i="3"/>
  <c r="K1427" i="3"/>
  <c r="J1427" i="3"/>
  <c r="K1426" i="3"/>
  <c r="J1426" i="3"/>
  <c r="K1425" i="3"/>
  <c r="J1425" i="3"/>
  <c r="K1424" i="3"/>
  <c r="J1424" i="3"/>
  <c r="K1423" i="3"/>
  <c r="J1423" i="3"/>
  <c r="K1422" i="3"/>
  <c r="J1422" i="3"/>
  <c r="K1421" i="3"/>
  <c r="J1421" i="3"/>
  <c r="K1420" i="3"/>
  <c r="J1420" i="3"/>
  <c r="K1419" i="3"/>
  <c r="J1419" i="3"/>
  <c r="K1418" i="3"/>
  <c r="J1418" i="3"/>
  <c r="K1417" i="3"/>
  <c r="J1417" i="3"/>
  <c r="K1416" i="3"/>
  <c r="J1416" i="3"/>
  <c r="K1415" i="3"/>
  <c r="J1415" i="3"/>
  <c r="K1414" i="3"/>
  <c r="J1414" i="3"/>
  <c r="K1413" i="3"/>
  <c r="J1413" i="3"/>
  <c r="K1412" i="3"/>
  <c r="J1412" i="3"/>
  <c r="K1411" i="3"/>
  <c r="J1411" i="3"/>
  <c r="K1410" i="3"/>
  <c r="J1410" i="3"/>
  <c r="K1409" i="3"/>
  <c r="J1409" i="3"/>
  <c r="K1408" i="3"/>
  <c r="J1408" i="3"/>
  <c r="K1407" i="3"/>
  <c r="J1407" i="3"/>
  <c r="K1406" i="3"/>
  <c r="J1406" i="3"/>
  <c r="K1405" i="3"/>
  <c r="J1405" i="3"/>
  <c r="K1404" i="3"/>
  <c r="J1404" i="3"/>
  <c r="K1403" i="3"/>
  <c r="J1403" i="3"/>
  <c r="K1402" i="3"/>
  <c r="J1402" i="3"/>
  <c r="K1401" i="3"/>
  <c r="J1401" i="3"/>
  <c r="K1400" i="3"/>
  <c r="J1400" i="3"/>
  <c r="K1399" i="3"/>
  <c r="J1399" i="3"/>
  <c r="K1398" i="3"/>
  <c r="J1398" i="3"/>
  <c r="K1397" i="3"/>
  <c r="J1397" i="3"/>
  <c r="K1396" i="3"/>
  <c r="J1396" i="3"/>
  <c r="K1395" i="3"/>
  <c r="J1395" i="3"/>
  <c r="K1394" i="3"/>
  <c r="J1394" i="3"/>
  <c r="K1393" i="3"/>
  <c r="J1393" i="3"/>
  <c r="K1392" i="3"/>
  <c r="J1392" i="3"/>
  <c r="K1391" i="3"/>
  <c r="J1391" i="3"/>
  <c r="K1390" i="3"/>
  <c r="J1390" i="3"/>
  <c r="K1389" i="3"/>
  <c r="J1389" i="3"/>
  <c r="K1388" i="3"/>
  <c r="J1388" i="3"/>
  <c r="K1387" i="3"/>
  <c r="J1387" i="3"/>
  <c r="K1386" i="3"/>
  <c r="J1386" i="3"/>
  <c r="K1385" i="3"/>
  <c r="J1385" i="3"/>
  <c r="K1384" i="3"/>
  <c r="J1384" i="3"/>
  <c r="K1383" i="3"/>
  <c r="J1383" i="3"/>
  <c r="K1382" i="3"/>
  <c r="J1382" i="3"/>
  <c r="K1381" i="3"/>
  <c r="J1381" i="3"/>
  <c r="K1380" i="3"/>
  <c r="J1380" i="3"/>
  <c r="K1379" i="3"/>
  <c r="J1379" i="3"/>
  <c r="K1378" i="3"/>
  <c r="J1378" i="3"/>
  <c r="K1377" i="3"/>
  <c r="J1377" i="3"/>
  <c r="K1376" i="3"/>
  <c r="J1376" i="3"/>
  <c r="K1375" i="3"/>
  <c r="J1375" i="3"/>
  <c r="K1374" i="3"/>
  <c r="J1374" i="3"/>
  <c r="K1373" i="3"/>
  <c r="J1373" i="3"/>
  <c r="K1372" i="3"/>
  <c r="J1372" i="3"/>
  <c r="K1371" i="3"/>
  <c r="J1371" i="3"/>
  <c r="K1370" i="3"/>
  <c r="J1370" i="3"/>
  <c r="K1369" i="3"/>
  <c r="J1369" i="3"/>
  <c r="K1368" i="3"/>
  <c r="J1368" i="3"/>
  <c r="K1367" i="3"/>
  <c r="J1367" i="3"/>
  <c r="K1366" i="3"/>
  <c r="J1366" i="3"/>
  <c r="K1365" i="3"/>
  <c r="J1365" i="3"/>
  <c r="K1364" i="3"/>
  <c r="J1364" i="3"/>
  <c r="K1363" i="3"/>
  <c r="J1363" i="3"/>
  <c r="K1362" i="3"/>
  <c r="J1362" i="3"/>
  <c r="K1361" i="3"/>
  <c r="J1361" i="3"/>
  <c r="K1360" i="3"/>
  <c r="J1360" i="3"/>
  <c r="K1359" i="3"/>
  <c r="J1359" i="3"/>
  <c r="K1358" i="3"/>
  <c r="J1358" i="3"/>
  <c r="K1357" i="3"/>
  <c r="J1357" i="3"/>
  <c r="K1356" i="3"/>
  <c r="J1356" i="3"/>
  <c r="K1355" i="3"/>
  <c r="J1355" i="3"/>
  <c r="K1354" i="3"/>
  <c r="J1354" i="3"/>
  <c r="K1353" i="3"/>
  <c r="J1353" i="3"/>
  <c r="K1352" i="3"/>
  <c r="J1352" i="3"/>
  <c r="K1351" i="3"/>
  <c r="J1351" i="3"/>
  <c r="K1350" i="3"/>
  <c r="J1350" i="3"/>
  <c r="K1349" i="3"/>
  <c r="J1349" i="3"/>
  <c r="K1348" i="3"/>
  <c r="J1348" i="3"/>
  <c r="K1347" i="3"/>
  <c r="J1347" i="3"/>
  <c r="K1346" i="3"/>
  <c r="J1346" i="3"/>
  <c r="K1345" i="3"/>
  <c r="J1345" i="3"/>
  <c r="K1344" i="3"/>
  <c r="J1344" i="3"/>
  <c r="K1343" i="3"/>
  <c r="J1343" i="3"/>
  <c r="K1342" i="3"/>
  <c r="J1342" i="3"/>
  <c r="K1341" i="3"/>
  <c r="J1341" i="3"/>
  <c r="K1340" i="3"/>
  <c r="J1340" i="3"/>
  <c r="K1339" i="3"/>
  <c r="J1339" i="3"/>
  <c r="K1338" i="3"/>
  <c r="J1338" i="3"/>
  <c r="K1337" i="3"/>
  <c r="J1337" i="3"/>
  <c r="K1336" i="3"/>
  <c r="J1336" i="3"/>
  <c r="K1335" i="3"/>
  <c r="J1335" i="3"/>
  <c r="K1334" i="3"/>
  <c r="J1334" i="3"/>
  <c r="K1333" i="3"/>
  <c r="J1333" i="3"/>
  <c r="K1332" i="3"/>
  <c r="J1332" i="3"/>
  <c r="K1331" i="3"/>
  <c r="J1331" i="3"/>
  <c r="K1330" i="3"/>
  <c r="J1330" i="3"/>
  <c r="K1329" i="3"/>
  <c r="J1329" i="3"/>
  <c r="K1328" i="3"/>
  <c r="J1328" i="3"/>
  <c r="K1327" i="3"/>
  <c r="J1327" i="3"/>
  <c r="K1326" i="3"/>
  <c r="J1326" i="3"/>
  <c r="K1325" i="3"/>
  <c r="J1325" i="3"/>
  <c r="K1324" i="3"/>
  <c r="J1324" i="3"/>
  <c r="K1323" i="3"/>
  <c r="J1323" i="3"/>
  <c r="K1322" i="3"/>
  <c r="J1322" i="3"/>
  <c r="K1321" i="3"/>
  <c r="J1321" i="3"/>
  <c r="K1320" i="3"/>
  <c r="J1320" i="3"/>
  <c r="K1319" i="3"/>
  <c r="J1319" i="3"/>
  <c r="K1318" i="3"/>
  <c r="J1318" i="3"/>
  <c r="K1317" i="3"/>
  <c r="J1317" i="3"/>
  <c r="K1316" i="3"/>
  <c r="J1316" i="3"/>
  <c r="K1315" i="3"/>
  <c r="J1315" i="3"/>
  <c r="K1314" i="3"/>
  <c r="J1314" i="3"/>
  <c r="K1313" i="3"/>
  <c r="J1313" i="3"/>
  <c r="K1312" i="3"/>
  <c r="J1312" i="3"/>
  <c r="K1311" i="3"/>
  <c r="J1311" i="3"/>
  <c r="K1310" i="3"/>
  <c r="J1310" i="3"/>
  <c r="K1309" i="3"/>
  <c r="J1309" i="3"/>
  <c r="K1308" i="3"/>
  <c r="J1308" i="3"/>
  <c r="K1307" i="3"/>
  <c r="J1307" i="3"/>
  <c r="K1306" i="3"/>
  <c r="J1306" i="3"/>
  <c r="K1305" i="3"/>
  <c r="J1305" i="3"/>
  <c r="K1304" i="3"/>
  <c r="J1304" i="3"/>
  <c r="K1303" i="3"/>
  <c r="J1303" i="3"/>
  <c r="K1302" i="3"/>
  <c r="J1302" i="3"/>
  <c r="K1301" i="3"/>
  <c r="J1301" i="3"/>
  <c r="K1300" i="3"/>
  <c r="J1300" i="3"/>
  <c r="K1299" i="3"/>
  <c r="J1299" i="3"/>
  <c r="K1298" i="3"/>
  <c r="J1298" i="3"/>
  <c r="K1297" i="3"/>
  <c r="J1297" i="3"/>
  <c r="K1296" i="3"/>
  <c r="J1296" i="3"/>
  <c r="K1295" i="3"/>
  <c r="J1295" i="3"/>
  <c r="K1294" i="3"/>
  <c r="J1294" i="3"/>
  <c r="K1293" i="3"/>
  <c r="J1293" i="3"/>
  <c r="K1292" i="3"/>
  <c r="J1292" i="3"/>
  <c r="K1291" i="3"/>
  <c r="J1291" i="3"/>
  <c r="K1290" i="3"/>
  <c r="J1290" i="3"/>
  <c r="K1289" i="3"/>
  <c r="J1289" i="3"/>
  <c r="K1288" i="3"/>
  <c r="J1288" i="3"/>
  <c r="K1287" i="3"/>
  <c r="J1287" i="3"/>
  <c r="K1286" i="3"/>
  <c r="J1286" i="3"/>
  <c r="K1285" i="3"/>
  <c r="J1285" i="3"/>
  <c r="K1284" i="3"/>
  <c r="J1284" i="3"/>
  <c r="K1283" i="3"/>
  <c r="J1283" i="3"/>
  <c r="K1282" i="3"/>
  <c r="J1282" i="3"/>
  <c r="K1281" i="3"/>
  <c r="J1281" i="3"/>
  <c r="K1280" i="3"/>
  <c r="J1280" i="3"/>
  <c r="K1279" i="3"/>
  <c r="J1279" i="3"/>
  <c r="K1278" i="3"/>
  <c r="J1278" i="3"/>
  <c r="K1277" i="3"/>
  <c r="J1277" i="3"/>
  <c r="K1276" i="3"/>
  <c r="J1276" i="3"/>
  <c r="K1275" i="3"/>
  <c r="J1275" i="3"/>
  <c r="K1274" i="3"/>
  <c r="J1274" i="3"/>
  <c r="K1273" i="3"/>
  <c r="J1273" i="3"/>
  <c r="K1272" i="3"/>
  <c r="J1272" i="3"/>
  <c r="K1271" i="3"/>
  <c r="J1271" i="3"/>
  <c r="K1270" i="3"/>
  <c r="J1270" i="3"/>
  <c r="K1269" i="3"/>
  <c r="J1269" i="3"/>
  <c r="K1268" i="3"/>
  <c r="J1268" i="3"/>
  <c r="K1267" i="3"/>
  <c r="J1267" i="3"/>
  <c r="K1266" i="3"/>
  <c r="J1266" i="3"/>
  <c r="K1265" i="3"/>
  <c r="J1265" i="3"/>
  <c r="K1264" i="3"/>
  <c r="J1264" i="3"/>
  <c r="K1263" i="3"/>
  <c r="J1263" i="3"/>
  <c r="K1262" i="3"/>
  <c r="J1262" i="3"/>
  <c r="K1261" i="3"/>
  <c r="J1261" i="3"/>
  <c r="K1260" i="3"/>
  <c r="J1260" i="3"/>
  <c r="K1259" i="3"/>
  <c r="J1259" i="3"/>
  <c r="K1258" i="3"/>
  <c r="J1258" i="3"/>
  <c r="K1257" i="3"/>
  <c r="J1257" i="3"/>
  <c r="K1256" i="3"/>
  <c r="J1256" i="3"/>
  <c r="K1255" i="3"/>
  <c r="J1255" i="3"/>
  <c r="K1254" i="3"/>
  <c r="J1254" i="3"/>
  <c r="K1253" i="3"/>
  <c r="J1253" i="3"/>
  <c r="K1252" i="3"/>
  <c r="J1252" i="3"/>
  <c r="K1251" i="3"/>
  <c r="J1251" i="3"/>
  <c r="K1250" i="3"/>
  <c r="J1250" i="3"/>
  <c r="K1249" i="3"/>
  <c r="J1249" i="3"/>
  <c r="K1248" i="3"/>
  <c r="J1248" i="3"/>
  <c r="K1247" i="3"/>
  <c r="J1247" i="3"/>
  <c r="K1246" i="3"/>
  <c r="J1246" i="3"/>
  <c r="K1245" i="3"/>
  <c r="J1245" i="3"/>
  <c r="K1244" i="3"/>
  <c r="J1244" i="3"/>
  <c r="K1243" i="3"/>
  <c r="J1243" i="3"/>
  <c r="K1242" i="3"/>
  <c r="J1242" i="3"/>
  <c r="K1241" i="3"/>
  <c r="J1241" i="3"/>
  <c r="K1240" i="3"/>
  <c r="J1240" i="3"/>
  <c r="K1239" i="3"/>
  <c r="J1239" i="3"/>
  <c r="K1238" i="3"/>
  <c r="J1238" i="3"/>
  <c r="K1237" i="3"/>
  <c r="J1237" i="3"/>
  <c r="K1236" i="3"/>
  <c r="J1236" i="3"/>
  <c r="K1235" i="3"/>
  <c r="J1235" i="3"/>
  <c r="K1234" i="3"/>
  <c r="J1234" i="3"/>
  <c r="K1233" i="3"/>
  <c r="J1233" i="3"/>
  <c r="K1232" i="3"/>
  <c r="J1232" i="3"/>
  <c r="K1231" i="3"/>
  <c r="J1231" i="3"/>
  <c r="K1230" i="3"/>
  <c r="J1230" i="3"/>
  <c r="K1229" i="3"/>
  <c r="J1229" i="3"/>
  <c r="K1228" i="3"/>
  <c r="J1228" i="3"/>
  <c r="K1227" i="3"/>
  <c r="J1227" i="3"/>
  <c r="K1226" i="3"/>
  <c r="J1226" i="3"/>
  <c r="K1225" i="3"/>
  <c r="J1225" i="3"/>
  <c r="K1224" i="3"/>
  <c r="J1224" i="3"/>
  <c r="K1223" i="3"/>
  <c r="J1223" i="3"/>
  <c r="K1222" i="3"/>
  <c r="J1222" i="3"/>
  <c r="K1221" i="3"/>
  <c r="J1221" i="3"/>
  <c r="K1220" i="3"/>
  <c r="J1220" i="3"/>
  <c r="K1219" i="3"/>
  <c r="J1219" i="3"/>
  <c r="K1218" i="3"/>
  <c r="J1218" i="3"/>
  <c r="K1217" i="3"/>
  <c r="J1217" i="3"/>
  <c r="K1216" i="3"/>
  <c r="J1216" i="3"/>
  <c r="K1215" i="3"/>
  <c r="J1215" i="3"/>
  <c r="K1214" i="3"/>
  <c r="J1214" i="3"/>
  <c r="K1213" i="3"/>
  <c r="J1213" i="3"/>
  <c r="K1212" i="3"/>
  <c r="J1212" i="3"/>
  <c r="K1211" i="3"/>
  <c r="J1211" i="3"/>
  <c r="K1210" i="3"/>
  <c r="J1210" i="3"/>
  <c r="K1209" i="3"/>
  <c r="J1209" i="3"/>
  <c r="K1208" i="3"/>
  <c r="J1208" i="3"/>
  <c r="K1207" i="3"/>
  <c r="J1207" i="3"/>
  <c r="K1206" i="3"/>
  <c r="J1206" i="3"/>
  <c r="K1205" i="3"/>
  <c r="J1205" i="3"/>
  <c r="K1204" i="3"/>
  <c r="J1204" i="3"/>
  <c r="K1203" i="3"/>
  <c r="J1203" i="3"/>
  <c r="K1202" i="3"/>
  <c r="J1202" i="3"/>
  <c r="K1201" i="3"/>
  <c r="J1201" i="3"/>
  <c r="K1200" i="3"/>
  <c r="J1200" i="3"/>
  <c r="K1199" i="3"/>
  <c r="J1199" i="3"/>
  <c r="K1198" i="3"/>
  <c r="J1198" i="3"/>
  <c r="K1197" i="3"/>
  <c r="J1197" i="3"/>
  <c r="K1196" i="3"/>
  <c r="J1196" i="3"/>
  <c r="K1195" i="3"/>
  <c r="J1195" i="3"/>
  <c r="K1194" i="3"/>
  <c r="J1194" i="3"/>
  <c r="K1193" i="3"/>
  <c r="J1193" i="3"/>
  <c r="K1192" i="3"/>
  <c r="J1192" i="3"/>
  <c r="K1191" i="3"/>
  <c r="J1191" i="3"/>
  <c r="K1190" i="3"/>
  <c r="J1190" i="3"/>
  <c r="K1189" i="3"/>
  <c r="J1189" i="3"/>
  <c r="K1188" i="3"/>
  <c r="J1188" i="3"/>
  <c r="K1187" i="3"/>
  <c r="J1187" i="3"/>
  <c r="K1186" i="3"/>
  <c r="J1186" i="3"/>
  <c r="K1185" i="3"/>
  <c r="J1185" i="3"/>
  <c r="K1184" i="3"/>
  <c r="J1184" i="3"/>
  <c r="K1183" i="3"/>
  <c r="J1183" i="3"/>
  <c r="K1182" i="3"/>
  <c r="J1182" i="3"/>
  <c r="K1181" i="3"/>
  <c r="J1181" i="3"/>
  <c r="K1180" i="3"/>
  <c r="J1180" i="3"/>
  <c r="K1179" i="3"/>
  <c r="J1179" i="3"/>
  <c r="K1178" i="3"/>
  <c r="J1178" i="3"/>
  <c r="K1177" i="3"/>
  <c r="J1177" i="3"/>
  <c r="K1176" i="3"/>
  <c r="J1176" i="3"/>
  <c r="K1175" i="3"/>
  <c r="J1175" i="3"/>
  <c r="K1174" i="3"/>
  <c r="J1174" i="3"/>
  <c r="K1173" i="3"/>
  <c r="J1173" i="3"/>
  <c r="K1172" i="3"/>
  <c r="J1172" i="3"/>
  <c r="K1171" i="3"/>
  <c r="J1171" i="3"/>
  <c r="K1170" i="3"/>
  <c r="J1170" i="3"/>
  <c r="K1169" i="3"/>
  <c r="J1169" i="3"/>
  <c r="K1168" i="3"/>
  <c r="J1168" i="3"/>
  <c r="K1167" i="3"/>
  <c r="J1167" i="3"/>
  <c r="K1166" i="3"/>
  <c r="J1166" i="3"/>
  <c r="K1165" i="3"/>
  <c r="J1165" i="3"/>
  <c r="K1164" i="3"/>
  <c r="J1164" i="3"/>
  <c r="K1163" i="3"/>
  <c r="J1163" i="3"/>
  <c r="K1162" i="3"/>
  <c r="J1162" i="3"/>
  <c r="K1161" i="3"/>
  <c r="J1161" i="3"/>
  <c r="K1160" i="3"/>
  <c r="J1160" i="3"/>
  <c r="K1159" i="3"/>
  <c r="J1159" i="3"/>
  <c r="K1158" i="3"/>
  <c r="J1158" i="3"/>
  <c r="K1157" i="3"/>
  <c r="J1157" i="3"/>
  <c r="K1156" i="3"/>
  <c r="J1156" i="3"/>
  <c r="K1155" i="3"/>
  <c r="J1155" i="3"/>
  <c r="K1154" i="3"/>
  <c r="J1154" i="3"/>
  <c r="K1153" i="3"/>
  <c r="J1153" i="3"/>
  <c r="K1152" i="3"/>
  <c r="J1152" i="3"/>
  <c r="K1151" i="3"/>
  <c r="J1151" i="3"/>
  <c r="K1150" i="3"/>
  <c r="J1150" i="3"/>
  <c r="K1149" i="3"/>
  <c r="J1149" i="3"/>
  <c r="K1148" i="3"/>
  <c r="J1148" i="3"/>
  <c r="K1147" i="3"/>
  <c r="J1147" i="3"/>
  <c r="K1146" i="3"/>
  <c r="J1146" i="3"/>
  <c r="K1145" i="3"/>
  <c r="J1145" i="3"/>
  <c r="K1144" i="3"/>
  <c r="J1144" i="3"/>
  <c r="K1143" i="3"/>
  <c r="J1143" i="3"/>
  <c r="K1142" i="3"/>
  <c r="J1142" i="3"/>
  <c r="K1141" i="3"/>
  <c r="J1141" i="3"/>
  <c r="K1140" i="3"/>
  <c r="J1140" i="3"/>
  <c r="K1139" i="3"/>
  <c r="J1139" i="3"/>
  <c r="K1138" i="3"/>
  <c r="J1138" i="3"/>
  <c r="K1137" i="3"/>
  <c r="J1137" i="3"/>
  <c r="K1136" i="3"/>
  <c r="J1136" i="3"/>
  <c r="K1135" i="3"/>
  <c r="J1135" i="3"/>
  <c r="K1134" i="3"/>
  <c r="J1134" i="3"/>
  <c r="K1133" i="3"/>
  <c r="J1133" i="3"/>
  <c r="K1132" i="3"/>
  <c r="J1132" i="3"/>
  <c r="K1131" i="3"/>
  <c r="J1131" i="3"/>
  <c r="K1130" i="3"/>
  <c r="J1130" i="3"/>
  <c r="K1129" i="3"/>
  <c r="J1129" i="3"/>
  <c r="K1128" i="3"/>
  <c r="J1128" i="3"/>
  <c r="K1127" i="3"/>
  <c r="J1127" i="3"/>
  <c r="K1126" i="3"/>
  <c r="J1126" i="3"/>
  <c r="K1125" i="3"/>
  <c r="J1125" i="3"/>
  <c r="K1124" i="3"/>
  <c r="J1124" i="3"/>
  <c r="K1123" i="3"/>
  <c r="J1123" i="3"/>
  <c r="K1122" i="3"/>
  <c r="J1122" i="3"/>
  <c r="K1121" i="3"/>
  <c r="J1121" i="3"/>
  <c r="K1120" i="3"/>
  <c r="J1120" i="3"/>
  <c r="K1119" i="3"/>
  <c r="J1119" i="3"/>
  <c r="K1118" i="3"/>
  <c r="J1118" i="3"/>
  <c r="K1117" i="3"/>
  <c r="J1117" i="3"/>
  <c r="K1116" i="3"/>
  <c r="J1116" i="3"/>
  <c r="K1115" i="3"/>
  <c r="J1115" i="3"/>
  <c r="K1114" i="3"/>
  <c r="J1114" i="3"/>
  <c r="K1113" i="3"/>
  <c r="J1113" i="3"/>
  <c r="K1112" i="3"/>
  <c r="J1112" i="3"/>
  <c r="K1111" i="3"/>
  <c r="J1111" i="3"/>
  <c r="K1110" i="3"/>
  <c r="J1110" i="3"/>
  <c r="K1109" i="3"/>
  <c r="J1109" i="3"/>
  <c r="K1108" i="3"/>
  <c r="J1108" i="3"/>
  <c r="K1107" i="3"/>
  <c r="J1107" i="3"/>
  <c r="K1106" i="3"/>
  <c r="J1106" i="3"/>
  <c r="K1105" i="3"/>
  <c r="J1105" i="3"/>
  <c r="K1104" i="3"/>
  <c r="J1104" i="3"/>
  <c r="K1103" i="3"/>
  <c r="J1103" i="3"/>
  <c r="K1102" i="3"/>
  <c r="J1102" i="3"/>
  <c r="K1101" i="3"/>
  <c r="J1101" i="3"/>
  <c r="K1100" i="3"/>
  <c r="J1100" i="3"/>
  <c r="K1099" i="3"/>
  <c r="J1099" i="3"/>
  <c r="K1098" i="3"/>
  <c r="J1098" i="3"/>
  <c r="K1097" i="3"/>
  <c r="J1097" i="3"/>
  <c r="K1096" i="3"/>
  <c r="J1096" i="3"/>
  <c r="K1095" i="3"/>
  <c r="J1095" i="3"/>
  <c r="K1094" i="3"/>
  <c r="J1094" i="3"/>
  <c r="K1093" i="3"/>
  <c r="J1093" i="3"/>
  <c r="K1092" i="3"/>
  <c r="J1092" i="3"/>
  <c r="K1091" i="3"/>
  <c r="J1091" i="3"/>
  <c r="K1090" i="3"/>
  <c r="J1090" i="3"/>
  <c r="K1089" i="3"/>
  <c r="J1089" i="3"/>
  <c r="K1088" i="3"/>
  <c r="J1088" i="3"/>
  <c r="K1087" i="3"/>
  <c r="J1087" i="3"/>
  <c r="K1086" i="3"/>
  <c r="J1086" i="3"/>
  <c r="K1085" i="3"/>
  <c r="J1085" i="3"/>
  <c r="K1084" i="3"/>
  <c r="J1084" i="3"/>
  <c r="K1083" i="3"/>
  <c r="J1083" i="3"/>
  <c r="K1082" i="3"/>
  <c r="J1082" i="3"/>
  <c r="K1081" i="3"/>
  <c r="J1081" i="3"/>
  <c r="K1080" i="3"/>
  <c r="J1080" i="3"/>
  <c r="K1079" i="3"/>
  <c r="J1079" i="3"/>
  <c r="K1078" i="3"/>
  <c r="J1078" i="3"/>
  <c r="K1077" i="3"/>
  <c r="J1077" i="3"/>
  <c r="K1076" i="3"/>
  <c r="J1076" i="3"/>
  <c r="K1075" i="3"/>
  <c r="J1075" i="3"/>
  <c r="K1074" i="3"/>
  <c r="J1074" i="3"/>
  <c r="K1073" i="3"/>
  <c r="J1073" i="3"/>
  <c r="K1072" i="3"/>
  <c r="J1072" i="3"/>
  <c r="K1071" i="3"/>
  <c r="J1071" i="3"/>
  <c r="K1070" i="3"/>
  <c r="J1070" i="3"/>
  <c r="K1069" i="3"/>
  <c r="J1069" i="3"/>
  <c r="K1068" i="3"/>
  <c r="J1068" i="3"/>
  <c r="K1067" i="3"/>
  <c r="J1067" i="3"/>
  <c r="K1066" i="3"/>
  <c r="J1066" i="3"/>
  <c r="K1065" i="3"/>
  <c r="J1065" i="3"/>
  <c r="K1064" i="3"/>
  <c r="J1064" i="3"/>
  <c r="K1063" i="3"/>
  <c r="J1063" i="3"/>
  <c r="K1062" i="3"/>
  <c r="J1062" i="3"/>
  <c r="K1061" i="3"/>
  <c r="J1061" i="3"/>
  <c r="K1060" i="3"/>
  <c r="J1060" i="3"/>
  <c r="K1059" i="3"/>
  <c r="J1059" i="3"/>
  <c r="K1058" i="3"/>
  <c r="J1058" i="3"/>
  <c r="K1057" i="3"/>
  <c r="J1057" i="3"/>
  <c r="K1056" i="3"/>
  <c r="J1056" i="3"/>
  <c r="K1055" i="3"/>
  <c r="J1055" i="3"/>
  <c r="K1054" i="3"/>
  <c r="J1054" i="3"/>
  <c r="K1053" i="3"/>
  <c r="J1053" i="3"/>
  <c r="K1052" i="3"/>
  <c r="J1052" i="3"/>
  <c r="K1051" i="3"/>
  <c r="J1051" i="3"/>
  <c r="K1050" i="3"/>
  <c r="J1050" i="3"/>
  <c r="K1049" i="3"/>
  <c r="J1049" i="3"/>
  <c r="K1048" i="3"/>
  <c r="J1048" i="3"/>
  <c r="K1047" i="3"/>
  <c r="J1047" i="3"/>
  <c r="K1046" i="3"/>
  <c r="J1046" i="3"/>
  <c r="K1045" i="3"/>
  <c r="J1045" i="3"/>
  <c r="K1044" i="3"/>
  <c r="J1044" i="3"/>
  <c r="K1043" i="3"/>
  <c r="J1043" i="3"/>
  <c r="K1042" i="3"/>
  <c r="J1042" i="3"/>
  <c r="K1041" i="3"/>
  <c r="J1041" i="3"/>
  <c r="K1040" i="3"/>
  <c r="J1040" i="3"/>
  <c r="K1039" i="3"/>
  <c r="J1039" i="3"/>
  <c r="K1038" i="3"/>
  <c r="J1038" i="3"/>
  <c r="K1037" i="3"/>
  <c r="J1037" i="3"/>
  <c r="K1036" i="3"/>
  <c r="J1036" i="3"/>
  <c r="K1035" i="3"/>
  <c r="J1035" i="3"/>
  <c r="K1034" i="3"/>
  <c r="J1034" i="3"/>
  <c r="K1033" i="3"/>
  <c r="J1033" i="3"/>
  <c r="K1032" i="3"/>
  <c r="J1032" i="3"/>
  <c r="K1031" i="3"/>
  <c r="J1031" i="3"/>
  <c r="K1030" i="3"/>
  <c r="J1030" i="3"/>
  <c r="K1029" i="3"/>
  <c r="J1029" i="3"/>
  <c r="K1028" i="3"/>
  <c r="J1028" i="3"/>
  <c r="K1027" i="3"/>
  <c r="J1027" i="3"/>
  <c r="K1026" i="3"/>
  <c r="J1026" i="3"/>
  <c r="K1025" i="3"/>
  <c r="J1025" i="3"/>
  <c r="K1024" i="3"/>
  <c r="J1024" i="3"/>
  <c r="K1023" i="3"/>
  <c r="J1023" i="3"/>
  <c r="K1022" i="3"/>
  <c r="J1022" i="3"/>
  <c r="K1021" i="3"/>
  <c r="J1021" i="3"/>
  <c r="K1020" i="3"/>
  <c r="J1020" i="3"/>
  <c r="K1019" i="3"/>
  <c r="J1019" i="3"/>
  <c r="K1018" i="3"/>
  <c r="J1018" i="3"/>
  <c r="K1017" i="3"/>
  <c r="J1017" i="3"/>
  <c r="K1016" i="3"/>
  <c r="J1016" i="3"/>
  <c r="K1015" i="3"/>
  <c r="J1015" i="3"/>
  <c r="K1014" i="3"/>
  <c r="J1014" i="3"/>
  <c r="K1013" i="3"/>
  <c r="J1013" i="3"/>
  <c r="K1012" i="3"/>
  <c r="J1012" i="3"/>
  <c r="K1011" i="3"/>
  <c r="J1011" i="3"/>
  <c r="K1010" i="3"/>
  <c r="J1010" i="3"/>
  <c r="K1009" i="3"/>
  <c r="J1009" i="3"/>
  <c r="K1008" i="3"/>
  <c r="J1008" i="3"/>
  <c r="K1007" i="3"/>
  <c r="J1007" i="3"/>
  <c r="K1006" i="3"/>
  <c r="J1006" i="3"/>
  <c r="K1005" i="3"/>
  <c r="J1005" i="3"/>
  <c r="K1004" i="3"/>
  <c r="J1004" i="3"/>
  <c r="K1003" i="3"/>
  <c r="J1003" i="3"/>
  <c r="K1002" i="3"/>
  <c r="J1002" i="3"/>
  <c r="K1001" i="3"/>
  <c r="J1001" i="3"/>
  <c r="K1000" i="3"/>
  <c r="J1000" i="3"/>
  <c r="K999" i="3"/>
  <c r="J999" i="3"/>
  <c r="K998" i="3"/>
  <c r="J998" i="3"/>
  <c r="K997" i="3"/>
  <c r="J997" i="3"/>
  <c r="K996" i="3"/>
  <c r="J996" i="3"/>
  <c r="K995" i="3"/>
  <c r="J995" i="3"/>
  <c r="K994" i="3"/>
  <c r="J994" i="3"/>
  <c r="K993" i="3"/>
  <c r="J993" i="3"/>
  <c r="K992" i="3"/>
  <c r="J992" i="3"/>
  <c r="K991" i="3"/>
  <c r="J991" i="3"/>
  <c r="K990" i="3"/>
  <c r="J990" i="3"/>
  <c r="K989" i="3"/>
  <c r="J989" i="3"/>
  <c r="K988" i="3"/>
  <c r="J988" i="3"/>
  <c r="K987" i="3"/>
  <c r="J987" i="3"/>
  <c r="K986" i="3"/>
  <c r="J986" i="3"/>
  <c r="K985" i="3"/>
  <c r="J985" i="3"/>
  <c r="K984" i="3"/>
  <c r="J984" i="3"/>
  <c r="K983" i="3"/>
  <c r="J983" i="3"/>
  <c r="K982" i="3"/>
  <c r="J982" i="3"/>
  <c r="K981" i="3"/>
  <c r="J981" i="3"/>
  <c r="K980" i="3"/>
  <c r="J980" i="3"/>
  <c r="K979" i="3"/>
  <c r="J979" i="3"/>
  <c r="K978" i="3"/>
  <c r="J978" i="3"/>
  <c r="K977" i="3"/>
  <c r="J977" i="3"/>
  <c r="K976" i="3"/>
  <c r="J976" i="3"/>
  <c r="K975" i="3"/>
  <c r="J975" i="3"/>
  <c r="K974" i="3"/>
  <c r="J974" i="3"/>
  <c r="K973" i="3"/>
  <c r="J973" i="3"/>
  <c r="K972" i="3"/>
  <c r="J972" i="3"/>
  <c r="K971" i="3"/>
  <c r="J971" i="3"/>
  <c r="K970" i="3"/>
  <c r="J970" i="3"/>
  <c r="K969" i="3"/>
  <c r="J969" i="3"/>
  <c r="K968" i="3"/>
  <c r="J968" i="3"/>
  <c r="K967" i="3"/>
  <c r="J967" i="3"/>
  <c r="K966" i="3"/>
  <c r="J966" i="3"/>
  <c r="K965" i="3"/>
  <c r="J965" i="3"/>
  <c r="K964" i="3"/>
  <c r="J964" i="3"/>
  <c r="K963" i="3"/>
  <c r="J963" i="3"/>
  <c r="K962" i="3"/>
  <c r="J962" i="3"/>
  <c r="K961" i="3"/>
  <c r="J961" i="3"/>
  <c r="K960" i="3"/>
  <c r="J960" i="3"/>
  <c r="K959" i="3"/>
  <c r="J959" i="3"/>
  <c r="K958" i="3"/>
  <c r="J958" i="3"/>
  <c r="K957" i="3"/>
  <c r="J957" i="3"/>
  <c r="K956" i="3"/>
  <c r="J956" i="3"/>
  <c r="K955" i="3"/>
  <c r="J955" i="3"/>
  <c r="K954" i="3"/>
  <c r="J954" i="3"/>
  <c r="K953" i="3"/>
  <c r="J953" i="3"/>
  <c r="K952" i="3"/>
  <c r="J952" i="3"/>
  <c r="K951" i="3"/>
  <c r="J951" i="3"/>
  <c r="K950" i="3"/>
  <c r="J950" i="3"/>
  <c r="K949" i="3"/>
  <c r="J949" i="3"/>
  <c r="K948" i="3"/>
  <c r="J948" i="3"/>
  <c r="K947" i="3"/>
  <c r="J947" i="3"/>
  <c r="K946" i="3"/>
  <c r="J946" i="3"/>
  <c r="K945" i="3"/>
  <c r="J945" i="3"/>
  <c r="K944" i="3"/>
  <c r="J944" i="3"/>
  <c r="K943" i="3"/>
  <c r="J943" i="3"/>
  <c r="K942" i="3"/>
  <c r="J942" i="3"/>
  <c r="K941" i="3"/>
  <c r="J941" i="3"/>
  <c r="K940" i="3"/>
  <c r="J940" i="3"/>
  <c r="K939" i="3"/>
  <c r="J939" i="3"/>
  <c r="K938" i="3"/>
  <c r="J938" i="3"/>
  <c r="K937" i="3"/>
  <c r="J937" i="3"/>
  <c r="K936" i="3"/>
  <c r="J936" i="3"/>
  <c r="K935" i="3"/>
  <c r="J935" i="3"/>
  <c r="K934" i="3"/>
  <c r="J934" i="3"/>
  <c r="K933" i="3"/>
  <c r="J933" i="3"/>
  <c r="K932" i="3"/>
  <c r="J932" i="3"/>
  <c r="K931" i="3"/>
  <c r="J931" i="3"/>
  <c r="K930" i="3"/>
  <c r="J930" i="3"/>
  <c r="K929" i="3"/>
  <c r="J929" i="3"/>
  <c r="K928" i="3"/>
  <c r="J928" i="3"/>
  <c r="K927" i="3"/>
  <c r="J927" i="3"/>
  <c r="K926" i="3"/>
  <c r="J926" i="3"/>
  <c r="K925" i="3"/>
  <c r="J925" i="3"/>
  <c r="K924" i="3"/>
  <c r="J924" i="3"/>
  <c r="K923" i="3"/>
  <c r="J923" i="3"/>
  <c r="K922" i="3"/>
  <c r="J922" i="3"/>
  <c r="K921" i="3"/>
  <c r="J921" i="3"/>
  <c r="K920" i="3"/>
  <c r="J920" i="3"/>
  <c r="K919" i="3"/>
  <c r="J919" i="3"/>
  <c r="K918" i="3"/>
  <c r="J918" i="3"/>
  <c r="K917" i="3"/>
  <c r="J917" i="3"/>
  <c r="K916" i="3"/>
  <c r="J916" i="3"/>
  <c r="K915" i="3"/>
  <c r="J915" i="3"/>
  <c r="K914" i="3"/>
  <c r="J914" i="3"/>
  <c r="K913" i="3"/>
  <c r="J913" i="3"/>
  <c r="K912" i="3"/>
  <c r="J912" i="3"/>
  <c r="K911" i="3"/>
  <c r="J911" i="3"/>
  <c r="K910" i="3"/>
  <c r="J910" i="3"/>
  <c r="K909" i="3"/>
  <c r="J909" i="3"/>
  <c r="K908" i="3"/>
  <c r="J908" i="3"/>
  <c r="K907" i="3"/>
  <c r="J907" i="3"/>
  <c r="K906" i="3"/>
  <c r="J906" i="3"/>
  <c r="K905" i="3"/>
  <c r="J905" i="3"/>
  <c r="K904" i="3"/>
  <c r="J904" i="3"/>
  <c r="K903" i="3"/>
  <c r="J903" i="3"/>
  <c r="K902" i="3"/>
  <c r="J902" i="3"/>
  <c r="K901" i="3"/>
  <c r="J901" i="3"/>
  <c r="K900" i="3"/>
  <c r="J900" i="3"/>
  <c r="K899" i="3"/>
  <c r="J899" i="3"/>
  <c r="K898" i="3"/>
  <c r="J898" i="3"/>
  <c r="K897" i="3"/>
  <c r="J897" i="3"/>
  <c r="K896" i="3"/>
  <c r="J896" i="3"/>
  <c r="K895" i="3"/>
  <c r="J895" i="3"/>
  <c r="K894" i="3"/>
  <c r="J894" i="3"/>
  <c r="K893" i="3"/>
  <c r="J893" i="3"/>
  <c r="K892" i="3"/>
  <c r="J892" i="3"/>
  <c r="K891" i="3"/>
  <c r="J891" i="3"/>
  <c r="K890" i="3"/>
  <c r="J890" i="3"/>
  <c r="K889" i="3"/>
  <c r="J889" i="3"/>
  <c r="K888" i="3"/>
  <c r="J888" i="3"/>
  <c r="K887" i="3"/>
  <c r="J887" i="3"/>
  <c r="K886" i="3"/>
  <c r="J886" i="3"/>
  <c r="K885" i="3"/>
  <c r="J885" i="3"/>
  <c r="K884" i="3"/>
  <c r="J884" i="3"/>
  <c r="K883" i="3"/>
  <c r="J883" i="3"/>
  <c r="K882" i="3"/>
  <c r="J882" i="3"/>
  <c r="K881" i="3"/>
  <c r="J881" i="3"/>
  <c r="K880" i="3"/>
  <c r="J880" i="3"/>
  <c r="K879" i="3"/>
  <c r="J879" i="3"/>
  <c r="K878" i="3"/>
  <c r="J878" i="3"/>
  <c r="K877" i="3"/>
  <c r="J877" i="3"/>
  <c r="K876" i="3"/>
  <c r="J876" i="3"/>
  <c r="K875" i="3"/>
  <c r="J875" i="3"/>
  <c r="K874" i="3"/>
  <c r="J874" i="3"/>
  <c r="K873" i="3"/>
  <c r="J873" i="3"/>
  <c r="K872" i="3"/>
  <c r="J872" i="3"/>
  <c r="K871" i="3"/>
  <c r="J871" i="3"/>
  <c r="K870" i="3"/>
  <c r="J870" i="3"/>
  <c r="K869" i="3"/>
  <c r="J869" i="3"/>
  <c r="K868" i="3"/>
  <c r="J868" i="3"/>
  <c r="K867" i="3"/>
  <c r="J867" i="3"/>
  <c r="K866" i="3"/>
  <c r="J866" i="3"/>
  <c r="K865" i="3"/>
  <c r="J865" i="3"/>
  <c r="K864" i="3"/>
  <c r="J864" i="3"/>
  <c r="K863" i="3"/>
  <c r="J863" i="3"/>
  <c r="K862" i="3"/>
  <c r="J862" i="3"/>
  <c r="K861" i="3"/>
  <c r="J861" i="3"/>
  <c r="K860" i="3"/>
  <c r="J860" i="3"/>
  <c r="K859" i="3"/>
  <c r="J859" i="3"/>
  <c r="K858" i="3"/>
  <c r="J858" i="3"/>
  <c r="K857" i="3"/>
  <c r="J857" i="3"/>
  <c r="K856" i="3"/>
  <c r="J856" i="3"/>
  <c r="K855" i="3"/>
  <c r="J855" i="3"/>
  <c r="K854" i="3"/>
  <c r="J854" i="3"/>
  <c r="K853" i="3"/>
  <c r="J853" i="3"/>
  <c r="K852" i="3"/>
  <c r="J852" i="3"/>
  <c r="K851" i="3"/>
  <c r="J851" i="3"/>
  <c r="K850" i="3"/>
  <c r="J850" i="3"/>
  <c r="K849" i="3"/>
  <c r="J849" i="3"/>
  <c r="K848" i="3"/>
  <c r="J848" i="3"/>
  <c r="K847" i="3"/>
  <c r="J847" i="3"/>
  <c r="K846" i="3"/>
  <c r="J846" i="3"/>
  <c r="K845" i="3"/>
  <c r="J845" i="3"/>
  <c r="K844" i="3"/>
  <c r="J844" i="3"/>
  <c r="K843" i="3"/>
  <c r="J843" i="3"/>
  <c r="K842" i="3"/>
  <c r="J842" i="3"/>
  <c r="K841" i="3"/>
  <c r="J841" i="3"/>
  <c r="K840" i="3"/>
  <c r="J840" i="3"/>
  <c r="K839" i="3"/>
  <c r="J839" i="3"/>
  <c r="K838" i="3"/>
  <c r="J838" i="3"/>
  <c r="K837" i="3"/>
  <c r="J837" i="3"/>
  <c r="K836" i="3"/>
  <c r="J836" i="3"/>
  <c r="K835" i="3"/>
  <c r="J835" i="3"/>
  <c r="K834" i="3"/>
  <c r="J834" i="3"/>
  <c r="K833" i="3"/>
  <c r="J833" i="3"/>
  <c r="K832" i="3"/>
  <c r="J832" i="3"/>
  <c r="K831" i="3"/>
  <c r="J831" i="3"/>
  <c r="K830" i="3"/>
  <c r="J830" i="3"/>
  <c r="K829" i="3"/>
  <c r="J829" i="3"/>
  <c r="K828" i="3"/>
  <c r="J828" i="3"/>
  <c r="K827" i="3"/>
  <c r="J827" i="3"/>
  <c r="K826" i="3"/>
  <c r="J826" i="3"/>
  <c r="K825" i="3"/>
  <c r="J825" i="3"/>
  <c r="K824" i="3"/>
  <c r="J824" i="3"/>
  <c r="K823" i="3"/>
  <c r="J823" i="3"/>
  <c r="K822" i="3"/>
  <c r="J822" i="3"/>
  <c r="K821" i="3"/>
  <c r="J821" i="3"/>
  <c r="K820" i="3"/>
  <c r="J820" i="3"/>
  <c r="K819" i="3"/>
  <c r="J819" i="3"/>
  <c r="K818" i="3"/>
  <c r="J818" i="3"/>
  <c r="K817" i="3"/>
  <c r="J817" i="3"/>
  <c r="K816" i="3"/>
  <c r="J816" i="3"/>
  <c r="K815" i="3"/>
  <c r="J815" i="3"/>
  <c r="K814" i="3"/>
  <c r="J814" i="3"/>
  <c r="K813" i="3"/>
  <c r="J813" i="3"/>
  <c r="K812" i="3"/>
  <c r="J812" i="3"/>
  <c r="K811" i="3"/>
  <c r="J811" i="3"/>
  <c r="K810" i="3"/>
  <c r="J810" i="3"/>
  <c r="K809" i="3"/>
  <c r="J809" i="3"/>
  <c r="K808" i="3"/>
  <c r="J808" i="3"/>
  <c r="K807" i="3"/>
  <c r="J807" i="3"/>
  <c r="K806" i="3"/>
  <c r="J806" i="3"/>
  <c r="K805" i="3"/>
  <c r="J805" i="3"/>
  <c r="K804" i="3"/>
  <c r="J804" i="3"/>
  <c r="K803" i="3"/>
  <c r="J803" i="3"/>
  <c r="K802" i="3"/>
  <c r="J802" i="3"/>
  <c r="K801" i="3"/>
  <c r="J801" i="3"/>
  <c r="K800" i="3"/>
  <c r="J800" i="3"/>
  <c r="K799" i="3"/>
  <c r="J799" i="3"/>
  <c r="K798" i="3"/>
  <c r="J798" i="3"/>
  <c r="K797" i="3"/>
  <c r="J797" i="3"/>
  <c r="K796" i="3"/>
  <c r="J796" i="3"/>
  <c r="K795" i="3"/>
  <c r="J795" i="3"/>
  <c r="K794" i="3"/>
  <c r="J794" i="3"/>
  <c r="K793" i="3"/>
  <c r="J793" i="3"/>
  <c r="K792" i="3"/>
  <c r="J792" i="3"/>
  <c r="K791" i="3"/>
  <c r="J791" i="3"/>
  <c r="K790" i="3"/>
  <c r="J790" i="3"/>
  <c r="K789" i="3"/>
  <c r="J789" i="3"/>
  <c r="K788" i="3"/>
  <c r="J788" i="3"/>
  <c r="K787" i="3"/>
  <c r="J787" i="3"/>
  <c r="K786" i="3"/>
  <c r="J786" i="3"/>
  <c r="K785" i="3"/>
  <c r="J785" i="3"/>
  <c r="K784" i="3"/>
  <c r="J784" i="3"/>
  <c r="K783" i="3"/>
  <c r="J783" i="3"/>
  <c r="K782" i="3"/>
  <c r="J782" i="3"/>
  <c r="K781" i="3"/>
  <c r="J781" i="3"/>
  <c r="K780" i="3"/>
  <c r="J780" i="3"/>
  <c r="K779" i="3"/>
  <c r="J779" i="3"/>
  <c r="K778" i="3"/>
  <c r="J778" i="3"/>
  <c r="K777" i="3"/>
  <c r="J777" i="3"/>
  <c r="K776" i="3"/>
  <c r="J776" i="3"/>
  <c r="K775" i="3"/>
  <c r="J775" i="3"/>
  <c r="K774" i="3"/>
  <c r="J774" i="3"/>
  <c r="K773" i="3"/>
  <c r="J773" i="3"/>
  <c r="K772" i="3"/>
  <c r="J772" i="3"/>
  <c r="K771" i="3"/>
  <c r="J771" i="3"/>
  <c r="K770" i="3"/>
  <c r="J770" i="3"/>
  <c r="K769" i="3"/>
  <c r="J769" i="3"/>
  <c r="K768" i="3"/>
  <c r="J768" i="3"/>
  <c r="K767" i="3"/>
  <c r="J767" i="3"/>
  <c r="K766" i="3"/>
  <c r="J766" i="3"/>
  <c r="K765" i="3"/>
  <c r="J765" i="3"/>
  <c r="K764" i="3"/>
  <c r="J764" i="3"/>
  <c r="K763" i="3"/>
  <c r="J763" i="3"/>
  <c r="K762" i="3"/>
  <c r="J762" i="3"/>
  <c r="K761" i="3"/>
  <c r="J761" i="3"/>
  <c r="K760" i="3"/>
  <c r="J760" i="3"/>
  <c r="K759" i="3"/>
  <c r="J759" i="3"/>
  <c r="K758" i="3"/>
  <c r="J758" i="3"/>
  <c r="K757" i="3"/>
  <c r="J757" i="3"/>
  <c r="K756" i="3"/>
  <c r="J756" i="3"/>
  <c r="K755" i="3"/>
  <c r="J755" i="3"/>
  <c r="K754" i="3"/>
  <c r="J754" i="3"/>
  <c r="K753" i="3"/>
  <c r="J753" i="3"/>
  <c r="K752" i="3"/>
  <c r="J752" i="3"/>
  <c r="K751" i="3"/>
  <c r="J751" i="3"/>
  <c r="K750" i="3"/>
  <c r="J750" i="3"/>
  <c r="K749" i="3"/>
  <c r="J749" i="3"/>
  <c r="K748" i="3"/>
  <c r="J748" i="3"/>
  <c r="K747" i="3"/>
  <c r="J747" i="3"/>
  <c r="K746" i="3"/>
  <c r="J746" i="3"/>
  <c r="K745" i="3"/>
  <c r="J745" i="3"/>
  <c r="K744" i="3"/>
  <c r="J744" i="3"/>
  <c r="K743" i="3"/>
  <c r="J743" i="3"/>
  <c r="K742" i="3"/>
  <c r="J742" i="3"/>
  <c r="K741" i="3"/>
  <c r="J741" i="3"/>
  <c r="K740" i="3"/>
  <c r="J740" i="3"/>
  <c r="K739" i="3"/>
  <c r="J739" i="3"/>
  <c r="K738" i="3"/>
  <c r="J738" i="3"/>
  <c r="K737" i="3"/>
  <c r="J737" i="3"/>
  <c r="K736" i="3"/>
  <c r="J736" i="3"/>
  <c r="K735" i="3"/>
  <c r="J735" i="3"/>
  <c r="K734" i="3"/>
  <c r="J734" i="3"/>
  <c r="K733" i="3"/>
  <c r="J733" i="3"/>
  <c r="K732" i="3"/>
  <c r="J732" i="3"/>
  <c r="K731" i="3"/>
  <c r="J731" i="3"/>
  <c r="K730" i="3"/>
  <c r="J730" i="3"/>
  <c r="K729" i="3"/>
  <c r="J729" i="3"/>
  <c r="K728" i="3"/>
  <c r="J728" i="3"/>
  <c r="K727" i="3"/>
  <c r="J727" i="3"/>
  <c r="K726" i="3"/>
  <c r="J726" i="3"/>
  <c r="K725" i="3"/>
  <c r="J725" i="3"/>
  <c r="K724" i="3"/>
  <c r="J724" i="3"/>
  <c r="K723" i="3"/>
  <c r="J723" i="3"/>
  <c r="K722" i="3"/>
  <c r="J722" i="3"/>
  <c r="K721" i="3"/>
  <c r="J721" i="3"/>
  <c r="K720" i="3"/>
  <c r="J720" i="3"/>
  <c r="K719" i="3"/>
  <c r="J719" i="3"/>
  <c r="K718" i="3"/>
  <c r="J718" i="3"/>
  <c r="K717" i="3"/>
  <c r="J717" i="3"/>
  <c r="K716" i="3"/>
  <c r="J716" i="3"/>
  <c r="K715" i="3"/>
  <c r="J715" i="3"/>
  <c r="K714" i="3"/>
  <c r="J714" i="3"/>
  <c r="K713" i="3"/>
  <c r="J713" i="3"/>
  <c r="K712" i="3"/>
  <c r="J712" i="3"/>
  <c r="K711" i="3"/>
  <c r="J711" i="3"/>
  <c r="K710" i="3"/>
  <c r="J710" i="3"/>
  <c r="K709" i="3"/>
  <c r="J709" i="3"/>
  <c r="K708" i="3"/>
  <c r="J708" i="3"/>
  <c r="K707" i="3"/>
  <c r="J707" i="3"/>
  <c r="K706" i="3"/>
  <c r="J706" i="3"/>
  <c r="K705" i="3"/>
  <c r="J705" i="3"/>
  <c r="K704" i="3"/>
  <c r="J704" i="3"/>
  <c r="K703" i="3"/>
  <c r="J703" i="3"/>
  <c r="K702" i="3"/>
  <c r="J702" i="3"/>
  <c r="K701" i="3"/>
  <c r="J701" i="3"/>
  <c r="K700" i="3"/>
  <c r="J700" i="3"/>
  <c r="K699" i="3"/>
  <c r="J699" i="3"/>
  <c r="K698" i="3"/>
  <c r="J698" i="3"/>
  <c r="K697" i="3"/>
  <c r="J697" i="3"/>
  <c r="K696" i="3"/>
  <c r="J696" i="3"/>
  <c r="K695" i="3"/>
  <c r="J695" i="3"/>
  <c r="K694" i="3"/>
  <c r="J694" i="3"/>
  <c r="K693" i="3"/>
  <c r="J693" i="3"/>
  <c r="K692" i="3"/>
  <c r="J692" i="3"/>
  <c r="K691" i="3"/>
  <c r="J691" i="3"/>
  <c r="K690" i="3"/>
  <c r="J690" i="3"/>
  <c r="K689" i="3"/>
  <c r="J689" i="3"/>
  <c r="K688" i="3"/>
  <c r="J688" i="3"/>
  <c r="K687" i="3"/>
  <c r="J687" i="3"/>
  <c r="K686" i="3"/>
  <c r="J686" i="3"/>
  <c r="K685" i="3"/>
  <c r="J685" i="3"/>
  <c r="K684" i="3"/>
  <c r="J684" i="3"/>
  <c r="K683" i="3"/>
  <c r="J683" i="3"/>
  <c r="K682" i="3"/>
  <c r="J682" i="3"/>
  <c r="K681" i="3"/>
  <c r="J681" i="3"/>
  <c r="K680" i="3"/>
  <c r="J680" i="3"/>
  <c r="K679" i="3"/>
  <c r="J679" i="3"/>
  <c r="K678" i="3"/>
  <c r="J678" i="3"/>
  <c r="K677" i="3"/>
  <c r="J677" i="3"/>
  <c r="K676" i="3"/>
  <c r="J676" i="3"/>
  <c r="K675" i="3"/>
  <c r="J675" i="3"/>
  <c r="K674" i="3"/>
  <c r="J674" i="3"/>
  <c r="K673" i="3"/>
  <c r="J673" i="3"/>
  <c r="K672" i="3"/>
  <c r="J672" i="3"/>
  <c r="K671" i="3"/>
  <c r="J671" i="3"/>
  <c r="K670" i="3"/>
  <c r="J670" i="3"/>
  <c r="K669" i="3"/>
  <c r="J669" i="3"/>
  <c r="K668" i="3"/>
  <c r="J668" i="3"/>
  <c r="K667" i="3"/>
  <c r="J667" i="3"/>
  <c r="K666" i="3"/>
  <c r="J666" i="3"/>
  <c r="K665" i="3"/>
  <c r="J665" i="3"/>
  <c r="K664" i="3"/>
  <c r="J664" i="3"/>
  <c r="K663" i="3"/>
  <c r="J663" i="3"/>
  <c r="K662" i="3"/>
  <c r="J662" i="3"/>
  <c r="K661" i="3"/>
  <c r="J661" i="3"/>
  <c r="K660" i="3"/>
  <c r="J660" i="3"/>
  <c r="K659" i="3"/>
  <c r="J659" i="3"/>
  <c r="K658" i="3"/>
  <c r="J658" i="3"/>
  <c r="K657" i="3"/>
  <c r="J657" i="3"/>
  <c r="K656" i="3"/>
  <c r="J656" i="3"/>
  <c r="K655" i="3"/>
  <c r="J655" i="3"/>
  <c r="K654" i="3"/>
  <c r="J654" i="3"/>
  <c r="K653" i="3"/>
  <c r="J653" i="3"/>
  <c r="K652" i="3"/>
  <c r="J652" i="3"/>
  <c r="K651" i="3"/>
  <c r="J651" i="3"/>
  <c r="K650" i="3"/>
  <c r="J650" i="3"/>
  <c r="K649" i="3"/>
  <c r="J649" i="3"/>
  <c r="K648" i="3"/>
  <c r="J648" i="3"/>
  <c r="K647" i="3"/>
  <c r="J647" i="3"/>
  <c r="K646" i="3"/>
  <c r="J646" i="3"/>
  <c r="K645" i="3"/>
  <c r="J645" i="3"/>
  <c r="K644" i="3"/>
  <c r="J644" i="3"/>
  <c r="K643" i="3"/>
  <c r="J643" i="3"/>
  <c r="K642" i="3"/>
  <c r="J642" i="3"/>
  <c r="K641" i="3"/>
  <c r="J641" i="3"/>
  <c r="K640" i="3"/>
  <c r="J640" i="3"/>
  <c r="K639" i="3"/>
  <c r="J639" i="3"/>
  <c r="K638" i="3"/>
  <c r="J638" i="3"/>
  <c r="K637" i="3"/>
  <c r="J637" i="3"/>
  <c r="K636" i="3"/>
  <c r="J636" i="3"/>
  <c r="K635" i="3"/>
  <c r="J635" i="3"/>
  <c r="K634" i="3"/>
  <c r="J634" i="3"/>
  <c r="K633" i="3"/>
  <c r="J633" i="3"/>
  <c r="K632" i="3"/>
  <c r="J632" i="3"/>
  <c r="K631" i="3"/>
  <c r="J631" i="3"/>
  <c r="K630" i="3"/>
  <c r="J630" i="3"/>
  <c r="K629" i="3"/>
  <c r="J629" i="3"/>
  <c r="K628" i="3"/>
  <c r="J628" i="3"/>
  <c r="K627" i="3"/>
  <c r="J627" i="3"/>
  <c r="K626" i="3"/>
  <c r="J626" i="3"/>
  <c r="K625" i="3"/>
  <c r="J625" i="3"/>
  <c r="K624" i="3"/>
  <c r="J624" i="3"/>
  <c r="K623" i="3"/>
  <c r="J623" i="3"/>
  <c r="K622" i="3"/>
  <c r="J622" i="3"/>
  <c r="K621" i="3"/>
  <c r="J621" i="3"/>
  <c r="K620" i="3"/>
  <c r="J620" i="3"/>
  <c r="K619" i="3"/>
  <c r="J619" i="3"/>
  <c r="K618" i="3"/>
  <c r="J618" i="3"/>
  <c r="K617" i="3"/>
  <c r="J617" i="3"/>
  <c r="K616" i="3"/>
  <c r="J616" i="3"/>
  <c r="K615" i="3"/>
  <c r="J615" i="3"/>
  <c r="K614" i="3"/>
  <c r="J614" i="3"/>
  <c r="K613" i="3"/>
  <c r="J613" i="3"/>
  <c r="K612" i="3"/>
  <c r="J612" i="3"/>
  <c r="K611" i="3"/>
  <c r="J611" i="3"/>
  <c r="K610" i="3"/>
  <c r="J610" i="3"/>
  <c r="K609" i="3"/>
  <c r="J609" i="3"/>
  <c r="K608" i="3"/>
  <c r="J608" i="3"/>
  <c r="K607" i="3"/>
  <c r="J607" i="3"/>
  <c r="K606" i="3"/>
  <c r="J606" i="3"/>
  <c r="K605" i="3"/>
  <c r="J605" i="3"/>
  <c r="K604" i="3"/>
  <c r="J604" i="3"/>
  <c r="K603" i="3"/>
  <c r="J603" i="3"/>
  <c r="K602" i="3"/>
  <c r="J602" i="3"/>
  <c r="K601" i="3"/>
  <c r="J601" i="3"/>
  <c r="K600" i="3"/>
  <c r="J600" i="3"/>
  <c r="K599" i="3"/>
  <c r="J599" i="3"/>
  <c r="K598" i="3"/>
  <c r="J598" i="3"/>
  <c r="K597" i="3"/>
  <c r="J597" i="3"/>
  <c r="K596" i="3"/>
  <c r="J596" i="3"/>
  <c r="K595" i="3"/>
  <c r="J595" i="3"/>
  <c r="K594" i="3"/>
  <c r="J594" i="3"/>
  <c r="K593" i="3"/>
  <c r="J593" i="3"/>
  <c r="K592" i="3"/>
  <c r="J592" i="3"/>
  <c r="K591" i="3"/>
  <c r="J591" i="3"/>
  <c r="K590" i="3"/>
  <c r="J590" i="3"/>
  <c r="K589" i="3"/>
  <c r="J589" i="3"/>
  <c r="K588" i="3"/>
  <c r="J588" i="3"/>
  <c r="K587" i="3"/>
  <c r="J587" i="3"/>
  <c r="K586" i="3"/>
  <c r="J586" i="3"/>
  <c r="K585" i="3"/>
  <c r="J585" i="3"/>
  <c r="K584" i="3"/>
  <c r="J584" i="3"/>
  <c r="K583" i="3"/>
  <c r="J583" i="3"/>
  <c r="K582" i="3"/>
  <c r="J582" i="3"/>
  <c r="K581" i="3"/>
  <c r="J581" i="3"/>
  <c r="K580" i="3"/>
  <c r="J580" i="3"/>
  <c r="K579" i="3"/>
  <c r="J579" i="3"/>
  <c r="K578" i="3"/>
  <c r="J578" i="3"/>
  <c r="K577" i="3"/>
  <c r="J577" i="3"/>
  <c r="K576" i="3"/>
  <c r="J576" i="3"/>
  <c r="K575" i="3"/>
  <c r="J575" i="3"/>
  <c r="K574" i="3"/>
  <c r="J574" i="3"/>
  <c r="K573" i="3"/>
  <c r="J573" i="3"/>
  <c r="K572" i="3"/>
  <c r="J572" i="3"/>
  <c r="K571" i="3"/>
  <c r="J571" i="3"/>
  <c r="K570" i="3"/>
  <c r="J570" i="3"/>
  <c r="K569" i="3"/>
  <c r="J569" i="3"/>
  <c r="K568" i="3"/>
  <c r="J568" i="3"/>
  <c r="K567" i="3"/>
  <c r="J567" i="3"/>
  <c r="K566" i="3"/>
  <c r="J566" i="3"/>
  <c r="K565" i="3"/>
  <c r="J565" i="3"/>
  <c r="K564" i="3"/>
  <c r="J564" i="3"/>
  <c r="K563" i="3"/>
  <c r="J563" i="3"/>
  <c r="K562" i="3"/>
  <c r="J562" i="3"/>
  <c r="K561" i="3"/>
  <c r="J561" i="3"/>
  <c r="K560" i="3"/>
  <c r="J560" i="3"/>
  <c r="K559" i="3"/>
  <c r="J559" i="3"/>
  <c r="K558" i="3"/>
  <c r="J558" i="3"/>
  <c r="K557" i="3"/>
  <c r="J557" i="3"/>
  <c r="K556" i="3"/>
  <c r="J556" i="3"/>
  <c r="K555" i="3"/>
  <c r="J555" i="3"/>
  <c r="K554" i="3"/>
  <c r="J554" i="3"/>
  <c r="K553" i="3"/>
  <c r="J553" i="3"/>
  <c r="K552" i="3"/>
  <c r="J552" i="3"/>
  <c r="K551" i="3"/>
  <c r="J551" i="3"/>
  <c r="K550" i="3"/>
  <c r="J550" i="3"/>
  <c r="K549" i="3"/>
  <c r="J549" i="3"/>
  <c r="K548" i="3"/>
  <c r="J548" i="3"/>
  <c r="K547" i="3"/>
  <c r="J547" i="3"/>
  <c r="K546" i="3"/>
  <c r="J546" i="3"/>
  <c r="K545" i="3"/>
  <c r="J545" i="3"/>
  <c r="K544" i="3"/>
  <c r="J544" i="3"/>
  <c r="K543" i="3"/>
  <c r="J543" i="3"/>
  <c r="K542" i="3"/>
  <c r="J542" i="3"/>
  <c r="K541" i="3"/>
  <c r="J541" i="3"/>
  <c r="K540" i="3"/>
  <c r="J540" i="3"/>
  <c r="K539" i="3"/>
  <c r="J539" i="3"/>
  <c r="K538" i="3"/>
  <c r="J538" i="3"/>
  <c r="K537" i="3"/>
  <c r="J537" i="3"/>
  <c r="K536" i="3"/>
  <c r="J536" i="3"/>
  <c r="K535" i="3"/>
  <c r="J535" i="3"/>
  <c r="K534" i="3"/>
  <c r="J534" i="3"/>
  <c r="K533" i="3"/>
  <c r="J533" i="3"/>
  <c r="K532" i="3"/>
  <c r="J532" i="3"/>
  <c r="K531" i="3"/>
  <c r="J531" i="3"/>
  <c r="K530" i="3"/>
  <c r="J530" i="3"/>
  <c r="K529" i="3"/>
  <c r="J529" i="3"/>
  <c r="K528" i="3"/>
  <c r="J528" i="3"/>
  <c r="K527" i="3"/>
  <c r="J527" i="3"/>
  <c r="K526" i="3"/>
  <c r="J526" i="3"/>
  <c r="K525" i="3"/>
  <c r="J525" i="3"/>
  <c r="K524" i="3"/>
  <c r="J524" i="3"/>
  <c r="K523" i="3"/>
  <c r="J523" i="3"/>
  <c r="K522" i="3"/>
  <c r="J522" i="3"/>
  <c r="K521" i="3"/>
  <c r="J521" i="3"/>
  <c r="K520" i="3"/>
  <c r="J520" i="3"/>
  <c r="K519" i="3"/>
  <c r="J519" i="3"/>
  <c r="K518" i="3"/>
  <c r="J518" i="3"/>
  <c r="K517" i="3"/>
  <c r="J517" i="3"/>
  <c r="K516" i="3"/>
  <c r="J516" i="3"/>
  <c r="K515" i="3"/>
  <c r="J515" i="3"/>
  <c r="K514" i="3"/>
  <c r="J514" i="3"/>
  <c r="K513" i="3"/>
  <c r="J513" i="3"/>
  <c r="K512" i="3"/>
  <c r="J512" i="3"/>
  <c r="K511" i="3"/>
  <c r="J511" i="3"/>
  <c r="K510" i="3"/>
  <c r="J510" i="3"/>
  <c r="K509" i="3"/>
  <c r="J509" i="3"/>
  <c r="K508" i="3"/>
  <c r="J508" i="3"/>
  <c r="K507" i="3"/>
  <c r="J507" i="3"/>
  <c r="K506" i="3"/>
  <c r="J506" i="3"/>
  <c r="K505" i="3"/>
  <c r="J505" i="3"/>
  <c r="K504" i="3"/>
  <c r="J504" i="3"/>
  <c r="K503" i="3"/>
  <c r="J503" i="3"/>
  <c r="K502" i="3"/>
  <c r="J502" i="3"/>
  <c r="K501" i="3"/>
  <c r="J501" i="3"/>
  <c r="K500" i="3"/>
  <c r="J500" i="3"/>
  <c r="K499" i="3"/>
  <c r="J499" i="3"/>
  <c r="K498" i="3"/>
  <c r="J498" i="3"/>
  <c r="K497" i="3"/>
  <c r="J497" i="3"/>
  <c r="K496" i="3"/>
  <c r="J496" i="3"/>
  <c r="K495" i="3"/>
  <c r="J495" i="3"/>
  <c r="K494" i="3"/>
  <c r="J494" i="3"/>
  <c r="K493" i="3"/>
  <c r="J493" i="3"/>
  <c r="K492" i="3"/>
  <c r="J492" i="3"/>
  <c r="K491" i="3"/>
  <c r="J491" i="3"/>
  <c r="K490" i="3"/>
  <c r="J490" i="3"/>
  <c r="K489" i="3"/>
  <c r="J489" i="3"/>
  <c r="K488" i="3"/>
  <c r="J488" i="3"/>
  <c r="K487" i="3"/>
  <c r="J487" i="3"/>
  <c r="K486" i="3"/>
  <c r="J486" i="3"/>
  <c r="K485" i="3"/>
  <c r="J485" i="3"/>
  <c r="K484" i="3"/>
  <c r="J484" i="3"/>
  <c r="K483" i="3"/>
  <c r="J483" i="3"/>
  <c r="K482" i="3"/>
  <c r="J482" i="3"/>
  <c r="K481" i="3"/>
  <c r="J481" i="3"/>
  <c r="K480" i="3"/>
  <c r="J480" i="3"/>
  <c r="K479" i="3"/>
  <c r="J479" i="3"/>
  <c r="K478" i="3"/>
  <c r="J478" i="3"/>
  <c r="K477" i="3"/>
  <c r="J477" i="3"/>
  <c r="K476" i="3"/>
  <c r="J476" i="3"/>
  <c r="K475" i="3"/>
  <c r="J475" i="3"/>
  <c r="K474" i="3"/>
  <c r="J474" i="3"/>
  <c r="K473" i="3"/>
  <c r="J473" i="3"/>
  <c r="K472" i="3"/>
  <c r="J472" i="3"/>
  <c r="K471" i="3"/>
  <c r="J471" i="3"/>
  <c r="K470" i="3"/>
  <c r="J470" i="3"/>
  <c r="K469" i="3"/>
  <c r="J469" i="3"/>
  <c r="K468" i="3"/>
  <c r="J468" i="3"/>
  <c r="K467" i="3"/>
  <c r="J467" i="3"/>
  <c r="K466" i="3"/>
  <c r="J466" i="3"/>
  <c r="K465" i="3"/>
  <c r="J465" i="3"/>
  <c r="K464" i="3"/>
  <c r="J464" i="3"/>
  <c r="K463" i="3"/>
  <c r="J463" i="3"/>
  <c r="K462" i="3"/>
  <c r="J462" i="3"/>
  <c r="K461" i="3"/>
  <c r="J461" i="3"/>
  <c r="K460" i="3"/>
  <c r="J460" i="3"/>
  <c r="K459" i="3"/>
  <c r="J459" i="3"/>
  <c r="K458" i="3"/>
  <c r="J458" i="3"/>
  <c r="K457" i="3"/>
  <c r="J457" i="3"/>
  <c r="K456" i="3"/>
  <c r="J456" i="3"/>
  <c r="K455" i="3"/>
  <c r="J455" i="3"/>
  <c r="K454" i="3"/>
  <c r="J454" i="3"/>
  <c r="K453" i="3"/>
  <c r="J453" i="3"/>
  <c r="K452" i="3"/>
  <c r="J452" i="3"/>
  <c r="K451" i="3"/>
  <c r="J451" i="3"/>
  <c r="K450" i="3"/>
  <c r="J450" i="3"/>
  <c r="K449" i="3"/>
  <c r="J449" i="3"/>
  <c r="K448" i="3"/>
  <c r="J448" i="3"/>
  <c r="K447" i="3"/>
  <c r="J447" i="3"/>
  <c r="K446" i="3"/>
  <c r="J446" i="3"/>
  <c r="K445" i="3"/>
  <c r="J445" i="3"/>
  <c r="K444" i="3"/>
  <c r="J444" i="3"/>
  <c r="K443" i="3"/>
  <c r="J443" i="3"/>
  <c r="K442" i="3"/>
  <c r="J442" i="3"/>
  <c r="K441" i="3"/>
  <c r="J441" i="3"/>
  <c r="K440" i="3"/>
  <c r="J440" i="3"/>
  <c r="K439" i="3"/>
  <c r="J439" i="3"/>
  <c r="K438" i="3"/>
  <c r="J438" i="3"/>
  <c r="K437" i="3"/>
  <c r="J437" i="3"/>
  <c r="K436" i="3"/>
  <c r="J436" i="3"/>
  <c r="K435" i="3"/>
  <c r="J435" i="3"/>
  <c r="K434" i="3"/>
  <c r="J434" i="3"/>
  <c r="K433" i="3"/>
  <c r="J433" i="3"/>
  <c r="K432" i="3"/>
  <c r="J432" i="3"/>
  <c r="K431" i="3"/>
  <c r="J431" i="3"/>
  <c r="K430" i="3"/>
  <c r="J430" i="3"/>
  <c r="K429" i="3"/>
  <c r="J429" i="3"/>
  <c r="K428" i="3"/>
  <c r="J428" i="3"/>
  <c r="K427" i="3"/>
  <c r="J427" i="3"/>
  <c r="K426" i="3"/>
  <c r="J426" i="3"/>
  <c r="K425" i="3"/>
  <c r="J425" i="3"/>
  <c r="K424" i="3"/>
  <c r="J424" i="3"/>
  <c r="K423" i="3"/>
  <c r="J423" i="3"/>
  <c r="K422" i="3"/>
  <c r="J422" i="3"/>
  <c r="K421" i="3"/>
  <c r="J421" i="3"/>
  <c r="K420" i="3"/>
  <c r="J420" i="3"/>
  <c r="K419" i="3"/>
  <c r="J419" i="3"/>
  <c r="K418" i="3"/>
  <c r="J418" i="3"/>
  <c r="K417" i="3"/>
  <c r="J417" i="3"/>
  <c r="K416" i="3"/>
  <c r="J416" i="3"/>
  <c r="K415" i="3"/>
  <c r="J415" i="3"/>
  <c r="K414" i="3"/>
  <c r="J414" i="3"/>
  <c r="K413" i="3"/>
  <c r="J413" i="3"/>
  <c r="K412" i="3"/>
  <c r="J412" i="3"/>
  <c r="K411" i="3"/>
  <c r="J411" i="3"/>
  <c r="K410" i="3"/>
  <c r="J410" i="3"/>
  <c r="K409" i="3"/>
  <c r="J409" i="3"/>
  <c r="K408" i="3"/>
  <c r="J408" i="3"/>
  <c r="K407" i="3"/>
  <c r="J407" i="3"/>
  <c r="K406" i="3"/>
  <c r="J406" i="3"/>
  <c r="K405" i="3"/>
  <c r="J405" i="3"/>
  <c r="K404" i="3"/>
  <c r="J404" i="3"/>
  <c r="K403" i="3"/>
  <c r="J403" i="3"/>
  <c r="K402" i="3"/>
  <c r="J402" i="3"/>
  <c r="K401" i="3"/>
  <c r="J401" i="3"/>
  <c r="K400" i="3"/>
  <c r="J400" i="3"/>
  <c r="K399" i="3"/>
  <c r="J399" i="3"/>
  <c r="K398" i="3"/>
  <c r="J398" i="3"/>
  <c r="K397" i="3"/>
  <c r="J397" i="3"/>
  <c r="K396" i="3"/>
  <c r="J396" i="3"/>
  <c r="K395" i="3"/>
  <c r="J395" i="3"/>
  <c r="K394" i="3"/>
  <c r="J394" i="3"/>
  <c r="K393" i="3"/>
  <c r="J393" i="3"/>
  <c r="K392" i="3"/>
  <c r="J392" i="3"/>
  <c r="K391" i="3"/>
  <c r="J391" i="3"/>
  <c r="K390" i="3"/>
  <c r="J390" i="3"/>
  <c r="K389" i="3"/>
  <c r="J389" i="3"/>
  <c r="K388" i="3"/>
  <c r="J388" i="3"/>
  <c r="K387" i="3"/>
  <c r="J387" i="3"/>
  <c r="K386" i="3"/>
  <c r="J386" i="3"/>
  <c r="K385" i="3"/>
  <c r="J385" i="3"/>
  <c r="K384" i="3"/>
  <c r="J384" i="3"/>
  <c r="K383" i="3"/>
  <c r="J383" i="3"/>
  <c r="K382" i="3"/>
  <c r="J382" i="3"/>
  <c r="K381" i="3"/>
  <c r="J381" i="3"/>
  <c r="K380" i="3"/>
  <c r="J380" i="3"/>
  <c r="K379" i="3"/>
  <c r="J379" i="3"/>
  <c r="K378" i="3"/>
  <c r="J378" i="3"/>
  <c r="K377" i="3"/>
  <c r="J377" i="3"/>
  <c r="K376" i="3"/>
  <c r="J376" i="3"/>
  <c r="K375" i="3"/>
  <c r="J375" i="3"/>
  <c r="K374" i="3"/>
  <c r="J374" i="3"/>
  <c r="K373" i="3"/>
  <c r="J373" i="3"/>
  <c r="K372" i="3"/>
  <c r="J372" i="3"/>
  <c r="K371" i="3"/>
  <c r="J371" i="3"/>
  <c r="K370" i="3"/>
  <c r="J370" i="3"/>
  <c r="K369" i="3"/>
  <c r="J369" i="3"/>
  <c r="K368" i="3"/>
  <c r="J368" i="3"/>
  <c r="K367" i="3"/>
  <c r="J367" i="3"/>
  <c r="K366" i="3"/>
  <c r="J366" i="3"/>
  <c r="K365" i="3"/>
  <c r="J365" i="3"/>
  <c r="K364" i="3"/>
  <c r="J364" i="3"/>
  <c r="K363" i="3"/>
  <c r="J363" i="3"/>
  <c r="K362" i="3"/>
  <c r="J362" i="3"/>
  <c r="K361" i="3"/>
  <c r="J361" i="3"/>
  <c r="K360" i="3"/>
  <c r="J360" i="3"/>
  <c r="K359" i="3"/>
  <c r="J359" i="3"/>
  <c r="K358" i="3"/>
  <c r="J358" i="3"/>
  <c r="K357" i="3"/>
  <c r="J357" i="3"/>
  <c r="K356" i="3"/>
  <c r="J356" i="3"/>
  <c r="K355" i="3"/>
  <c r="J355" i="3"/>
  <c r="K354" i="3"/>
  <c r="J354" i="3"/>
  <c r="K353" i="3"/>
  <c r="J353" i="3"/>
  <c r="K352" i="3"/>
  <c r="J352" i="3"/>
  <c r="K351" i="3"/>
  <c r="J351" i="3"/>
  <c r="K350" i="3"/>
  <c r="J350" i="3"/>
  <c r="K349" i="3"/>
  <c r="J349" i="3"/>
  <c r="K348" i="3"/>
  <c r="J348" i="3"/>
  <c r="K347" i="3"/>
  <c r="J347" i="3"/>
  <c r="K346" i="3"/>
  <c r="J346" i="3"/>
  <c r="K345" i="3"/>
  <c r="J345" i="3"/>
  <c r="K344" i="3"/>
  <c r="J344" i="3"/>
  <c r="K343" i="3"/>
  <c r="J343" i="3"/>
  <c r="K342" i="3"/>
  <c r="J342" i="3"/>
  <c r="K341" i="3"/>
  <c r="J341" i="3"/>
  <c r="K340" i="3"/>
  <c r="J340" i="3"/>
  <c r="K339" i="3"/>
  <c r="J339" i="3"/>
  <c r="K338" i="3"/>
  <c r="J338" i="3"/>
  <c r="K337" i="3"/>
  <c r="J337" i="3"/>
  <c r="K336" i="3"/>
  <c r="J336" i="3"/>
  <c r="K335" i="3"/>
  <c r="J335" i="3"/>
  <c r="K334" i="3"/>
  <c r="J334" i="3"/>
  <c r="K333" i="3"/>
  <c r="J333" i="3"/>
  <c r="K332" i="3"/>
  <c r="J332" i="3"/>
  <c r="K331" i="3"/>
  <c r="J331" i="3"/>
  <c r="K330" i="3"/>
  <c r="J330" i="3"/>
  <c r="K329" i="3"/>
  <c r="J329" i="3"/>
  <c r="K328" i="3"/>
  <c r="J328" i="3"/>
  <c r="K327" i="3"/>
  <c r="J327" i="3"/>
  <c r="K326" i="3"/>
  <c r="J326" i="3"/>
  <c r="K325" i="3"/>
  <c r="J325" i="3"/>
  <c r="K324" i="3"/>
  <c r="J324" i="3"/>
  <c r="K323" i="3"/>
  <c r="J323" i="3"/>
  <c r="K322" i="3"/>
  <c r="J322" i="3"/>
  <c r="K321" i="3"/>
  <c r="J321" i="3"/>
  <c r="K320" i="3"/>
  <c r="J320" i="3"/>
  <c r="K319" i="3"/>
  <c r="J319" i="3"/>
  <c r="K318" i="3"/>
  <c r="J318" i="3"/>
  <c r="K317" i="3"/>
  <c r="J317" i="3"/>
  <c r="K316" i="3"/>
  <c r="J316" i="3"/>
  <c r="K315" i="3"/>
  <c r="J315" i="3"/>
  <c r="K314" i="3"/>
  <c r="J314" i="3"/>
  <c r="K313" i="3"/>
  <c r="J313" i="3"/>
  <c r="K312" i="3"/>
  <c r="J312" i="3"/>
  <c r="K311" i="3"/>
  <c r="J311" i="3"/>
  <c r="K310" i="3"/>
  <c r="J310" i="3"/>
  <c r="K309" i="3"/>
  <c r="J309" i="3"/>
  <c r="K308" i="3"/>
  <c r="J308" i="3"/>
  <c r="K307" i="3"/>
  <c r="J307" i="3"/>
  <c r="K306" i="3"/>
  <c r="J306" i="3"/>
  <c r="K305" i="3"/>
  <c r="J305" i="3"/>
  <c r="K304" i="3"/>
  <c r="J304" i="3"/>
  <c r="K303" i="3"/>
  <c r="J303" i="3"/>
  <c r="K302" i="3"/>
  <c r="J302" i="3"/>
  <c r="K301" i="3"/>
  <c r="J301" i="3"/>
  <c r="K300" i="3"/>
  <c r="J300" i="3"/>
  <c r="K299" i="3"/>
  <c r="J299" i="3"/>
  <c r="K298" i="3"/>
  <c r="J298" i="3"/>
  <c r="K297" i="3"/>
  <c r="J297" i="3"/>
  <c r="K296" i="3"/>
  <c r="J296" i="3"/>
  <c r="K295" i="3"/>
  <c r="J295" i="3"/>
  <c r="K294" i="3"/>
  <c r="J294" i="3"/>
  <c r="K293" i="3"/>
  <c r="J293" i="3"/>
  <c r="K292" i="3"/>
  <c r="J292" i="3"/>
  <c r="K291" i="3"/>
  <c r="J291" i="3"/>
  <c r="K290" i="3"/>
  <c r="J290" i="3"/>
  <c r="K289" i="3"/>
  <c r="J289" i="3"/>
  <c r="K288" i="3"/>
  <c r="J288" i="3"/>
  <c r="K287" i="3"/>
  <c r="J287" i="3"/>
  <c r="K286" i="3"/>
  <c r="J286" i="3"/>
  <c r="K285" i="3"/>
  <c r="J285" i="3"/>
  <c r="K284" i="3"/>
  <c r="J284" i="3"/>
  <c r="K283" i="3"/>
  <c r="J283" i="3"/>
  <c r="K282" i="3"/>
  <c r="J282" i="3"/>
  <c r="K281" i="3"/>
  <c r="J281" i="3"/>
  <c r="K280" i="3"/>
  <c r="J280" i="3"/>
  <c r="K279" i="3"/>
  <c r="J279" i="3"/>
  <c r="K278" i="3"/>
  <c r="J278" i="3"/>
  <c r="K277" i="3"/>
  <c r="J277" i="3"/>
  <c r="K276" i="3"/>
  <c r="J276" i="3"/>
  <c r="K275" i="3"/>
  <c r="J275" i="3"/>
  <c r="K274" i="3"/>
  <c r="J274" i="3"/>
  <c r="K273" i="3"/>
  <c r="J273" i="3"/>
  <c r="K272" i="3"/>
  <c r="J272" i="3"/>
  <c r="K271" i="3"/>
  <c r="J271" i="3"/>
  <c r="K270" i="3"/>
  <c r="J270" i="3"/>
  <c r="K269" i="3"/>
  <c r="J269" i="3"/>
  <c r="K268" i="3"/>
  <c r="J268" i="3"/>
  <c r="K267" i="3"/>
  <c r="J267" i="3"/>
  <c r="K266" i="3"/>
  <c r="J266" i="3"/>
  <c r="K265" i="3"/>
  <c r="J265" i="3"/>
  <c r="K264" i="3"/>
  <c r="J264" i="3"/>
  <c r="K263" i="3"/>
  <c r="J263" i="3"/>
  <c r="K262" i="3"/>
  <c r="J262" i="3"/>
  <c r="K261" i="3"/>
  <c r="J261" i="3"/>
  <c r="K260" i="3"/>
  <c r="J260" i="3"/>
  <c r="K259" i="3"/>
  <c r="J259" i="3"/>
  <c r="K258" i="3"/>
  <c r="J258" i="3"/>
  <c r="K257" i="3"/>
  <c r="J257" i="3"/>
  <c r="K256" i="3"/>
  <c r="J256" i="3"/>
  <c r="K255" i="3"/>
  <c r="J255" i="3"/>
  <c r="K254" i="3"/>
  <c r="J254" i="3"/>
  <c r="K253" i="3"/>
  <c r="J253" i="3"/>
  <c r="K252" i="3"/>
  <c r="J252" i="3"/>
  <c r="K251" i="3"/>
  <c r="J251" i="3"/>
  <c r="K250" i="3"/>
  <c r="J250" i="3"/>
  <c r="K249" i="3"/>
  <c r="J249" i="3"/>
  <c r="K248" i="3"/>
  <c r="J248" i="3"/>
  <c r="K247" i="3"/>
  <c r="J247" i="3"/>
  <c r="K246" i="3"/>
  <c r="J246" i="3"/>
  <c r="K245" i="3"/>
  <c r="J245" i="3"/>
  <c r="K244" i="3"/>
  <c r="J244" i="3"/>
  <c r="K243" i="3"/>
  <c r="J243" i="3"/>
  <c r="K242" i="3"/>
  <c r="J242" i="3"/>
  <c r="K241" i="3"/>
  <c r="J241" i="3"/>
  <c r="K240" i="3"/>
  <c r="J240" i="3"/>
  <c r="K239" i="3"/>
  <c r="J239" i="3"/>
  <c r="K238" i="3"/>
  <c r="J238" i="3"/>
  <c r="K237" i="3"/>
  <c r="J237" i="3"/>
  <c r="K236" i="3"/>
  <c r="J236" i="3"/>
  <c r="K235" i="3"/>
  <c r="J235" i="3"/>
  <c r="K234" i="3"/>
  <c r="J234" i="3"/>
  <c r="K233" i="3"/>
  <c r="J233" i="3"/>
  <c r="K232" i="3"/>
  <c r="J232" i="3"/>
  <c r="K231" i="3"/>
  <c r="J231" i="3"/>
  <c r="K230" i="3"/>
  <c r="J230" i="3"/>
  <c r="K229" i="3"/>
  <c r="J229" i="3"/>
  <c r="K228" i="3"/>
  <c r="J228" i="3"/>
  <c r="K227" i="3"/>
  <c r="J227" i="3"/>
  <c r="K226" i="3"/>
  <c r="J226" i="3"/>
  <c r="K225" i="3"/>
  <c r="J225" i="3"/>
  <c r="K224" i="3"/>
  <c r="J224" i="3"/>
  <c r="K223" i="3"/>
  <c r="J223" i="3"/>
  <c r="K222" i="3"/>
  <c r="J222" i="3"/>
  <c r="K221" i="3"/>
  <c r="J221" i="3"/>
  <c r="K220" i="3"/>
  <c r="J220" i="3"/>
  <c r="K219" i="3"/>
  <c r="J219" i="3"/>
  <c r="K218" i="3"/>
  <c r="J218" i="3"/>
  <c r="K217" i="3"/>
  <c r="J217" i="3"/>
  <c r="K216" i="3"/>
  <c r="J216" i="3"/>
  <c r="K215" i="3"/>
  <c r="J215" i="3"/>
  <c r="K214" i="3"/>
  <c r="J214" i="3"/>
  <c r="K213" i="3"/>
  <c r="J213" i="3"/>
  <c r="K212" i="3"/>
  <c r="J212" i="3"/>
  <c r="K211" i="3"/>
  <c r="J211" i="3"/>
  <c r="K210" i="3"/>
  <c r="J210" i="3"/>
  <c r="K209" i="3"/>
  <c r="J209" i="3"/>
  <c r="K208" i="3"/>
  <c r="J208" i="3"/>
  <c r="K207" i="3"/>
  <c r="J207" i="3"/>
  <c r="K206" i="3"/>
  <c r="J206" i="3"/>
  <c r="K205" i="3"/>
  <c r="J205" i="3"/>
  <c r="K204" i="3"/>
  <c r="J204" i="3"/>
  <c r="K203" i="3"/>
  <c r="J203" i="3"/>
  <c r="K202" i="3"/>
  <c r="J202" i="3"/>
  <c r="K201" i="3"/>
  <c r="J201" i="3"/>
  <c r="K200" i="3"/>
  <c r="J200" i="3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J125" i="3"/>
  <c r="K124" i="3"/>
  <c r="J124" i="3"/>
  <c r="K123" i="3"/>
  <c r="J123" i="3"/>
  <c r="K122" i="3"/>
  <c r="J122" i="3"/>
  <c r="K121" i="3"/>
  <c r="J121" i="3"/>
  <c r="K120" i="3"/>
  <c r="J120" i="3"/>
  <c r="K119" i="3"/>
  <c r="J119" i="3"/>
  <c r="K118" i="3"/>
  <c r="J118" i="3"/>
  <c r="K117" i="3"/>
  <c r="J117" i="3"/>
  <c r="K116" i="3"/>
  <c r="J116" i="3"/>
  <c r="K115" i="3"/>
  <c r="J115" i="3"/>
  <c r="K114" i="3"/>
  <c r="J114" i="3"/>
  <c r="K113" i="3"/>
  <c r="J113" i="3"/>
  <c r="K112" i="3"/>
  <c r="J112" i="3"/>
  <c r="K111" i="3"/>
  <c r="J111" i="3"/>
  <c r="K110" i="3"/>
  <c r="J110" i="3"/>
  <c r="K109" i="3"/>
  <c r="J109" i="3"/>
  <c r="K108" i="3"/>
  <c r="J108" i="3"/>
  <c r="K107" i="3"/>
  <c r="J107" i="3"/>
  <c r="K106" i="3"/>
  <c r="J106" i="3"/>
  <c r="K105" i="3"/>
  <c r="J105" i="3"/>
  <c r="K104" i="3"/>
  <c r="J104" i="3"/>
  <c r="K103" i="3"/>
  <c r="J103" i="3"/>
  <c r="K102" i="3"/>
  <c r="J102" i="3"/>
  <c r="K101" i="3"/>
  <c r="J101" i="3"/>
  <c r="K100" i="3"/>
  <c r="J100" i="3"/>
  <c r="K99" i="3"/>
  <c r="J99" i="3"/>
  <c r="K98" i="3"/>
  <c r="J98" i="3"/>
  <c r="K97" i="3"/>
  <c r="J97" i="3"/>
  <c r="K96" i="3"/>
  <c r="J96" i="3"/>
  <c r="K95" i="3"/>
  <c r="J95" i="3"/>
  <c r="K94" i="3"/>
  <c r="J94" i="3"/>
  <c r="K93" i="3"/>
  <c r="J93" i="3"/>
  <c r="K92" i="3"/>
  <c r="J92" i="3"/>
  <c r="K91" i="3"/>
  <c r="J91" i="3"/>
  <c r="K90" i="3"/>
  <c r="J90" i="3"/>
  <c r="K89" i="3"/>
  <c r="J89" i="3"/>
  <c r="K88" i="3"/>
  <c r="J88" i="3"/>
  <c r="K87" i="3"/>
  <c r="J87" i="3"/>
  <c r="K86" i="3"/>
  <c r="J86" i="3"/>
  <c r="K85" i="3"/>
  <c r="J85" i="3"/>
  <c r="K84" i="3"/>
  <c r="J84" i="3"/>
  <c r="K83" i="3"/>
  <c r="J83" i="3"/>
  <c r="K82" i="3"/>
  <c r="J82" i="3"/>
  <c r="K81" i="3"/>
  <c r="J81" i="3"/>
  <c r="K80" i="3"/>
  <c r="J80" i="3"/>
  <c r="K79" i="3"/>
  <c r="J79" i="3"/>
  <c r="K78" i="3"/>
  <c r="J78" i="3"/>
  <c r="K77" i="3"/>
  <c r="J77" i="3"/>
  <c r="K76" i="3"/>
  <c r="J76" i="3"/>
  <c r="K75" i="3"/>
  <c r="J75" i="3"/>
  <c r="K74" i="3"/>
  <c r="J74" i="3"/>
  <c r="K73" i="3"/>
  <c r="J73" i="3"/>
  <c r="K72" i="3"/>
  <c r="J72" i="3"/>
  <c r="K71" i="3"/>
  <c r="J71" i="3"/>
  <c r="K70" i="3"/>
  <c r="J70" i="3"/>
  <c r="K69" i="3"/>
  <c r="J69" i="3"/>
  <c r="K68" i="3"/>
  <c r="J68" i="3"/>
  <c r="K67" i="3"/>
  <c r="J67" i="3"/>
  <c r="K66" i="3"/>
  <c r="J66" i="3"/>
  <c r="K65" i="3"/>
  <c r="J65" i="3"/>
  <c r="K64" i="3"/>
  <c r="J64" i="3"/>
  <c r="K63" i="3"/>
  <c r="J63" i="3"/>
  <c r="K62" i="3"/>
  <c r="J62" i="3"/>
  <c r="K61" i="3"/>
  <c r="J61" i="3"/>
  <c r="K60" i="3"/>
  <c r="J60" i="3"/>
  <c r="K59" i="3"/>
  <c r="J59" i="3"/>
  <c r="K58" i="3"/>
  <c r="J58" i="3"/>
  <c r="K57" i="3"/>
  <c r="J57" i="3"/>
  <c r="K56" i="3"/>
  <c r="J56" i="3"/>
  <c r="K55" i="3"/>
  <c r="J55" i="3"/>
  <c r="K54" i="3"/>
  <c r="J54" i="3"/>
  <c r="K53" i="3"/>
  <c r="J53" i="3"/>
  <c r="K52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3" i="3"/>
  <c r="J43" i="3"/>
  <c r="K42" i="3"/>
  <c r="J42" i="3"/>
  <c r="K41" i="3"/>
  <c r="J41" i="3"/>
  <c r="K40" i="3"/>
  <c r="J40" i="3"/>
  <c r="K39" i="3"/>
  <c r="J39" i="3"/>
  <c r="K38" i="3"/>
  <c r="J38" i="3"/>
  <c r="K37" i="3"/>
  <c r="J37" i="3"/>
  <c r="K36" i="3"/>
  <c r="J36" i="3"/>
  <c r="K35" i="3"/>
  <c r="J35" i="3"/>
  <c r="K34" i="3"/>
  <c r="J34" i="3"/>
  <c r="K33" i="3"/>
  <c r="J33" i="3"/>
  <c r="K32" i="3"/>
  <c r="J32" i="3"/>
  <c r="K31" i="3"/>
  <c r="J31" i="3"/>
  <c r="K30" i="3"/>
  <c r="J30" i="3"/>
  <c r="K29" i="3"/>
  <c r="J29" i="3"/>
  <c r="K28" i="3"/>
  <c r="J28" i="3"/>
  <c r="K27" i="3"/>
  <c r="J27" i="3"/>
  <c r="K26" i="3"/>
  <c r="J26" i="3"/>
  <c r="K25" i="3"/>
  <c r="J25" i="3"/>
  <c r="K24" i="3"/>
  <c r="J24" i="3"/>
  <c r="K23" i="3"/>
  <c r="J23" i="3"/>
  <c r="K22" i="3"/>
  <c r="J22" i="3"/>
  <c r="K21" i="3"/>
  <c r="J21" i="3"/>
  <c r="K20" i="3"/>
  <c r="J20" i="3"/>
  <c r="K19" i="3"/>
  <c r="J19" i="3"/>
  <c r="K18" i="3"/>
  <c r="J18" i="3"/>
  <c r="K17" i="3"/>
  <c r="J17" i="3"/>
  <c r="K16" i="3"/>
  <c r="J16" i="3"/>
  <c r="K15" i="3"/>
  <c r="J15" i="3"/>
  <c r="K14" i="3"/>
  <c r="J14" i="3"/>
  <c r="K13" i="3"/>
  <c r="J13" i="3"/>
  <c r="K12" i="3"/>
  <c r="J12" i="3"/>
  <c r="K11" i="3"/>
  <c r="J11" i="3"/>
  <c r="K10" i="3"/>
  <c r="J10" i="3"/>
  <c r="K9" i="3"/>
  <c r="J9" i="3"/>
  <c r="K8" i="3"/>
  <c r="J8" i="3"/>
  <c r="K7" i="3"/>
  <c r="J7" i="3"/>
  <c r="K6" i="3"/>
  <c r="J6" i="3"/>
  <c r="K5" i="3"/>
  <c r="J5" i="3"/>
  <c r="K4" i="3"/>
  <c r="J4" i="3"/>
  <c r="K3" i="3"/>
  <c r="J3" i="3"/>
  <c r="K2" i="3"/>
  <c r="J2" i="3"/>
  <c r="O49" i="7" l="1"/>
  <c r="N49" i="7"/>
  <c r="M49" i="7"/>
  <c r="L49" i="7"/>
  <c r="K49" i="7"/>
  <c r="J49" i="7"/>
  <c r="O48" i="7"/>
  <c r="N48" i="7"/>
  <c r="M48" i="7"/>
  <c r="L48" i="7"/>
  <c r="K48" i="7"/>
  <c r="J48" i="7"/>
  <c r="O47" i="7"/>
  <c r="N47" i="7"/>
  <c r="M47" i="7"/>
  <c r="L47" i="7"/>
  <c r="K47" i="7"/>
  <c r="J47" i="7"/>
  <c r="O46" i="7"/>
  <c r="N46" i="7"/>
  <c r="M46" i="7"/>
  <c r="L46" i="7"/>
  <c r="K46" i="7"/>
  <c r="J46" i="7"/>
  <c r="O45" i="7"/>
  <c r="N45" i="7"/>
  <c r="M45" i="7"/>
  <c r="L45" i="7"/>
  <c r="K45" i="7"/>
  <c r="J45" i="7"/>
  <c r="O44" i="7"/>
  <c r="N44" i="7"/>
  <c r="M44" i="7"/>
  <c r="L44" i="7"/>
  <c r="K44" i="7"/>
  <c r="J44" i="7"/>
  <c r="O43" i="7"/>
  <c r="N43" i="7"/>
  <c r="M43" i="7"/>
  <c r="L43" i="7"/>
  <c r="K43" i="7"/>
  <c r="J43" i="7"/>
  <c r="O42" i="7"/>
  <c r="N42" i="7"/>
  <c r="M42" i="7"/>
  <c r="L42" i="7"/>
  <c r="K42" i="7"/>
  <c r="J42" i="7"/>
  <c r="O41" i="7"/>
  <c r="N41" i="7"/>
  <c r="M41" i="7"/>
  <c r="L41" i="7"/>
  <c r="K41" i="7"/>
  <c r="J41" i="7"/>
  <c r="O40" i="7"/>
  <c r="N40" i="7"/>
  <c r="M40" i="7"/>
  <c r="L40" i="7"/>
  <c r="K40" i="7"/>
  <c r="J40" i="7"/>
  <c r="O39" i="7"/>
  <c r="N39" i="7"/>
  <c r="M39" i="7"/>
  <c r="L39" i="7"/>
  <c r="K39" i="7"/>
  <c r="J39" i="7"/>
  <c r="O38" i="7"/>
  <c r="N38" i="7"/>
  <c r="M38" i="7"/>
  <c r="L38" i="7"/>
  <c r="K38" i="7"/>
  <c r="J38" i="7"/>
  <c r="O37" i="7"/>
  <c r="N37" i="7"/>
  <c r="M37" i="7"/>
  <c r="L37" i="7"/>
  <c r="K37" i="7"/>
  <c r="J37" i="7"/>
  <c r="O36" i="7"/>
  <c r="N36" i="7"/>
  <c r="M36" i="7"/>
  <c r="L36" i="7"/>
  <c r="K36" i="7"/>
  <c r="J36" i="7"/>
  <c r="O35" i="7"/>
  <c r="N35" i="7"/>
  <c r="M35" i="7"/>
  <c r="L35" i="7"/>
  <c r="K35" i="7"/>
  <c r="J35" i="7"/>
  <c r="O34" i="7"/>
  <c r="N34" i="7"/>
  <c r="M34" i="7"/>
  <c r="L34" i="7"/>
  <c r="K34" i="7"/>
  <c r="J34" i="7"/>
  <c r="O33" i="7"/>
  <c r="N33" i="7"/>
  <c r="M33" i="7"/>
  <c r="L33" i="7"/>
  <c r="K33" i="7"/>
  <c r="J33" i="7"/>
  <c r="O32" i="7"/>
  <c r="N32" i="7"/>
  <c r="M32" i="7"/>
  <c r="L32" i="7"/>
  <c r="K32" i="7"/>
  <c r="J32" i="7"/>
  <c r="O31" i="7"/>
  <c r="N31" i="7"/>
  <c r="M31" i="7"/>
  <c r="L31" i="7"/>
  <c r="K31" i="7"/>
  <c r="J31" i="7"/>
  <c r="O30" i="7"/>
  <c r="N30" i="7"/>
  <c r="M30" i="7"/>
  <c r="L30" i="7"/>
  <c r="K30" i="7"/>
  <c r="J30" i="7"/>
  <c r="O29" i="7"/>
  <c r="N29" i="7"/>
  <c r="M29" i="7"/>
  <c r="L29" i="7"/>
  <c r="K29" i="7"/>
  <c r="J29" i="7"/>
  <c r="O28" i="7"/>
  <c r="N28" i="7"/>
  <c r="M28" i="7"/>
  <c r="L28" i="7"/>
  <c r="K28" i="7"/>
  <c r="J28" i="7"/>
  <c r="O27" i="7"/>
  <c r="N27" i="7"/>
  <c r="M27" i="7"/>
  <c r="L27" i="7"/>
  <c r="K27" i="7"/>
  <c r="J27" i="7"/>
  <c r="O26" i="7"/>
  <c r="N26" i="7"/>
  <c r="M26" i="7"/>
  <c r="L26" i="7"/>
  <c r="K26" i="7"/>
  <c r="J26" i="7"/>
  <c r="O25" i="7"/>
  <c r="N25" i="7"/>
  <c r="M25" i="7"/>
  <c r="L25" i="7"/>
  <c r="K25" i="7"/>
  <c r="J25" i="7"/>
  <c r="O24" i="7"/>
  <c r="N24" i="7"/>
  <c r="M24" i="7"/>
  <c r="L24" i="7"/>
  <c r="K24" i="7"/>
  <c r="J24" i="7"/>
  <c r="O23" i="7"/>
  <c r="N23" i="7"/>
  <c r="M23" i="7"/>
  <c r="L23" i="7"/>
  <c r="K23" i="7"/>
  <c r="J23" i="7"/>
  <c r="O22" i="7"/>
  <c r="N22" i="7"/>
  <c r="M22" i="7"/>
  <c r="L22" i="7"/>
  <c r="K22" i="7"/>
  <c r="J22" i="7"/>
  <c r="O21" i="7"/>
  <c r="N21" i="7"/>
  <c r="M21" i="7"/>
  <c r="L21" i="7"/>
  <c r="K21" i="7"/>
  <c r="J21" i="7"/>
  <c r="O20" i="7"/>
  <c r="N20" i="7"/>
  <c r="M20" i="7"/>
  <c r="L20" i="7"/>
  <c r="K20" i="7"/>
  <c r="J20" i="7"/>
  <c r="O19" i="7"/>
  <c r="N19" i="7"/>
  <c r="M19" i="7"/>
  <c r="L19" i="7"/>
  <c r="K19" i="7"/>
  <c r="J19" i="7"/>
  <c r="O18" i="7"/>
  <c r="N18" i="7"/>
  <c r="M18" i="7"/>
  <c r="L18" i="7"/>
  <c r="K18" i="7"/>
  <c r="J18" i="7"/>
  <c r="O17" i="7"/>
  <c r="N17" i="7"/>
  <c r="M17" i="7"/>
  <c r="L17" i="7"/>
  <c r="K17" i="7"/>
  <c r="J17" i="7"/>
  <c r="O16" i="7"/>
  <c r="N16" i="7"/>
  <c r="M16" i="7"/>
  <c r="L16" i="7"/>
  <c r="K16" i="7"/>
  <c r="J16" i="7"/>
  <c r="O15" i="7"/>
  <c r="N15" i="7"/>
  <c r="M15" i="7"/>
  <c r="L15" i="7"/>
  <c r="K15" i="7"/>
  <c r="J15" i="7"/>
  <c r="O14" i="7"/>
  <c r="N14" i="7"/>
  <c r="M14" i="7"/>
  <c r="L14" i="7"/>
  <c r="K14" i="7"/>
  <c r="J14" i="7"/>
  <c r="O13" i="7"/>
  <c r="N13" i="7"/>
  <c r="M13" i="7"/>
  <c r="L13" i="7"/>
  <c r="K13" i="7"/>
  <c r="J13" i="7"/>
  <c r="O12" i="7"/>
  <c r="N12" i="7"/>
  <c r="M12" i="7"/>
  <c r="L12" i="7"/>
  <c r="K12" i="7"/>
  <c r="J12" i="7"/>
  <c r="P38" i="7" l="1"/>
  <c r="E28" i="8" s="1"/>
  <c r="P13" i="7"/>
  <c r="H3" i="8" s="1"/>
  <c r="P15" i="7"/>
  <c r="H5" i="8" s="1"/>
  <c r="P17" i="7"/>
  <c r="D7" i="8" s="1"/>
  <c r="P19" i="7"/>
  <c r="D9" i="8" s="1"/>
  <c r="P21" i="7"/>
  <c r="H11" i="8" s="1"/>
  <c r="P23" i="7"/>
  <c r="D13" i="8" s="1"/>
  <c r="P27" i="7"/>
  <c r="F17" i="8" s="1"/>
  <c r="P29" i="7"/>
  <c r="F19" i="8" s="1"/>
  <c r="P31" i="7"/>
  <c r="G21" i="8" s="1"/>
  <c r="P33" i="7"/>
  <c r="E23" i="8" s="1"/>
  <c r="P35" i="7"/>
  <c r="E25" i="8" s="1"/>
  <c r="P39" i="7"/>
  <c r="G29" i="8" s="1"/>
  <c r="P41" i="7"/>
  <c r="D31" i="8" s="1"/>
  <c r="P43" i="7"/>
  <c r="F33" i="8" s="1"/>
  <c r="P45" i="7"/>
  <c r="F35" i="8" s="1"/>
  <c r="P47" i="7"/>
  <c r="D37" i="8" s="1"/>
  <c r="P22" i="7"/>
  <c r="H12" i="8" s="1"/>
  <c r="P26" i="7"/>
  <c r="F16" i="8" s="1"/>
  <c r="P32" i="7"/>
  <c r="H22" i="8" s="1"/>
  <c r="P34" i="7"/>
  <c r="I24" i="8" s="1"/>
  <c r="P36" i="7"/>
  <c r="H26" i="8" s="1"/>
  <c r="P44" i="7"/>
  <c r="G34" i="8" s="1"/>
  <c r="P48" i="7"/>
  <c r="F38" i="8" s="1"/>
  <c r="P49" i="7"/>
  <c r="I39" i="8" s="1"/>
  <c r="P24" i="7"/>
  <c r="H14" i="8" s="1"/>
  <c r="P46" i="7"/>
  <c r="G36" i="8" s="1"/>
  <c r="P16" i="7"/>
  <c r="D6" i="8" s="1"/>
  <c r="P20" i="7"/>
  <c r="E10" i="8" s="1"/>
  <c r="P42" i="7"/>
  <c r="H32" i="8" s="1"/>
  <c r="P30" i="7"/>
  <c r="I20" i="8" s="1"/>
  <c r="P18" i="7"/>
  <c r="E8" i="8" s="1"/>
  <c r="P40" i="7"/>
  <c r="D30" i="8" s="1"/>
  <c r="P28" i="7"/>
  <c r="I18" i="8" s="1"/>
  <c r="P12" i="7"/>
  <c r="H2" i="8" s="1"/>
  <c r="P14" i="7"/>
  <c r="G4" i="8" s="1"/>
  <c r="P37" i="7"/>
  <c r="D27" i="8" s="1"/>
  <c r="P25" i="7"/>
  <c r="I15" i="8" s="1"/>
  <c r="V12" i="7"/>
  <c r="J4" i="7"/>
  <c r="I4" i="7"/>
  <c r="C11" i="4"/>
  <c r="F29" i="8" l="1"/>
  <c r="G28" i="8"/>
  <c r="I29" i="8"/>
  <c r="E39" i="8"/>
  <c r="F30" i="8"/>
  <c r="E37" i="8"/>
  <c r="F28" i="8"/>
  <c r="E35" i="8"/>
  <c r="F24" i="8"/>
  <c r="E29" i="8"/>
  <c r="F36" i="8"/>
  <c r="E27" i="8"/>
  <c r="D28" i="8"/>
  <c r="E9" i="8"/>
  <c r="H9" i="8"/>
  <c r="I10" i="8"/>
  <c r="H7" i="8"/>
  <c r="F2" i="8"/>
  <c r="D29" i="8"/>
  <c r="H39" i="8"/>
  <c r="I30" i="8"/>
  <c r="H29" i="8"/>
  <c r="F39" i="8"/>
  <c r="H10" i="8"/>
  <c r="G27" i="8"/>
  <c r="G9" i="8"/>
  <c r="F5" i="8"/>
  <c r="E11" i="8"/>
  <c r="I32" i="8"/>
  <c r="G14" i="8"/>
  <c r="E18" i="8"/>
  <c r="I31" i="8"/>
  <c r="H31" i="8"/>
  <c r="F3" i="8"/>
  <c r="F32" i="8"/>
  <c r="E14" i="8"/>
  <c r="I14" i="8"/>
  <c r="E3" i="8"/>
  <c r="I28" i="8"/>
  <c r="D38" i="8"/>
  <c r="I27" i="8"/>
  <c r="H27" i="8"/>
  <c r="D15" i="8"/>
  <c r="I26" i="8"/>
  <c r="I25" i="8"/>
  <c r="H25" i="8"/>
  <c r="F31" i="8"/>
  <c r="D3" i="8"/>
  <c r="F26" i="8"/>
  <c r="D18" i="8"/>
  <c r="I23" i="8"/>
  <c r="G39" i="8"/>
  <c r="F6" i="8"/>
  <c r="D14" i="8"/>
  <c r="I21" i="8"/>
  <c r="G35" i="8"/>
  <c r="F27" i="8"/>
  <c r="E33" i="8"/>
  <c r="H34" i="8"/>
  <c r="E4" i="8"/>
  <c r="F14" i="8"/>
  <c r="H15" i="8"/>
  <c r="I5" i="8"/>
  <c r="G33" i="8"/>
  <c r="F25" i="8"/>
  <c r="E31" i="8"/>
  <c r="H38" i="8"/>
  <c r="I3" i="8"/>
  <c r="G31" i="8"/>
  <c r="F23" i="8"/>
  <c r="G38" i="8"/>
  <c r="F34" i="8"/>
  <c r="G3" i="8"/>
  <c r="F21" i="8"/>
  <c r="D25" i="8"/>
  <c r="F18" i="8"/>
  <c r="F15" i="8"/>
  <c r="E15" i="8"/>
  <c r="D21" i="8"/>
  <c r="G24" i="8"/>
  <c r="E38" i="8"/>
  <c r="H28" i="8"/>
  <c r="H35" i="8"/>
  <c r="G15" i="8"/>
  <c r="F7" i="8"/>
  <c r="E13" i="8"/>
  <c r="I34" i="8"/>
  <c r="G18" i="8"/>
  <c r="H33" i="8"/>
  <c r="H18" i="8"/>
  <c r="E21" i="8"/>
  <c r="D23" i="8"/>
  <c r="D35" i="8"/>
  <c r="H8" i="8"/>
  <c r="G32" i="8"/>
  <c r="G8" i="8"/>
  <c r="D4" i="8"/>
  <c r="I37" i="8"/>
  <c r="I13" i="8"/>
  <c r="F8" i="8"/>
  <c r="H13" i="8"/>
  <c r="G19" i="8"/>
  <c r="F37" i="8"/>
  <c r="F13" i="8"/>
  <c r="H4" i="8"/>
  <c r="E19" i="8"/>
  <c r="D19" i="8"/>
  <c r="D33" i="8"/>
  <c r="F4" i="8"/>
  <c r="I12" i="8"/>
  <c r="G30" i="8"/>
  <c r="G6" i="8"/>
  <c r="F12" i="8"/>
  <c r="E26" i="8"/>
  <c r="D26" i="8"/>
  <c r="D2" i="8"/>
  <c r="I35" i="8"/>
  <c r="I11" i="8"/>
  <c r="E2" i="8"/>
  <c r="E6" i="8"/>
  <c r="G17" i="8"/>
  <c r="F11" i="8"/>
  <c r="E16" i="8"/>
  <c r="E17" i="8"/>
  <c r="I38" i="8"/>
  <c r="I4" i="8"/>
  <c r="E12" i="8"/>
  <c r="E24" i="8"/>
  <c r="D24" i="8"/>
  <c r="H19" i="8"/>
  <c r="I33" i="8"/>
  <c r="I9" i="8"/>
  <c r="F9" i="8"/>
  <c r="I36" i="8"/>
  <c r="H24" i="8"/>
  <c r="G26" i="8"/>
  <c r="G2" i="8"/>
  <c r="E22" i="8"/>
  <c r="D22" i="8"/>
  <c r="I7" i="8"/>
  <c r="H37" i="8"/>
  <c r="G37" i="8"/>
  <c r="G13" i="8"/>
  <c r="E20" i="8"/>
  <c r="D20" i="8"/>
  <c r="G11" i="8"/>
  <c r="D17" i="8"/>
  <c r="G22" i="8"/>
  <c r="G20" i="8"/>
  <c r="D16" i="8"/>
  <c r="H17" i="8"/>
  <c r="G7" i="8"/>
  <c r="D11" i="8"/>
  <c r="E7" i="8"/>
  <c r="H20" i="8"/>
  <c r="G5" i="8"/>
  <c r="D5" i="8"/>
  <c r="E5" i="8"/>
  <c r="H6" i="8"/>
  <c r="I16" i="8"/>
  <c r="H36" i="8"/>
  <c r="G16" i="8"/>
  <c r="E36" i="8"/>
  <c r="D36" i="8"/>
  <c r="D12" i="8"/>
  <c r="H30" i="8"/>
  <c r="I8" i="8"/>
  <c r="F22" i="8"/>
  <c r="E34" i="8"/>
  <c r="D34" i="8"/>
  <c r="D10" i="8"/>
  <c r="F10" i="8"/>
  <c r="I19" i="8"/>
  <c r="G25" i="8"/>
  <c r="H16" i="8"/>
  <c r="I6" i="8"/>
  <c r="D39" i="8"/>
  <c r="I2" i="8"/>
  <c r="I22" i="8"/>
  <c r="G12" i="8"/>
  <c r="F20" i="8"/>
  <c r="E32" i="8"/>
  <c r="D32" i="8"/>
  <c r="D8" i="8"/>
  <c r="I17" i="8"/>
  <c r="H23" i="8"/>
  <c r="G23" i="8"/>
  <c r="G10" i="8"/>
  <c r="E30" i="8"/>
  <c r="H21" i="8"/>
  <c r="W19" i="7"/>
  <c r="X19" i="7" s="1"/>
  <c r="W17" i="7"/>
  <c r="X17" i="7" s="1"/>
  <c r="V18" i="7"/>
  <c r="W15" i="7"/>
  <c r="X15" i="7" s="1"/>
  <c r="W14" i="7"/>
  <c r="X14" i="7" s="1"/>
  <c r="V13" i="7"/>
  <c r="W12" i="7"/>
  <c r="X12" i="7" s="1"/>
  <c r="W16" i="7"/>
  <c r="X16" i="7" s="1"/>
  <c r="V17" i="7"/>
  <c r="W18" i="7"/>
  <c r="X18" i="7" s="1"/>
  <c r="V14" i="7"/>
  <c r="V19" i="7"/>
  <c r="W13" i="7"/>
  <c r="X13" i="7" s="1"/>
  <c r="V16" i="7"/>
  <c r="V15" i="7"/>
  <c r="K4" i="7"/>
  <c r="I4" i="6" s="1"/>
  <c r="D41" i="7"/>
  <c r="F41" i="7" s="1"/>
  <c r="D40" i="7"/>
  <c r="F40" i="7" s="1"/>
  <c r="D39" i="7"/>
  <c r="F39" i="7" s="1"/>
  <c r="D38" i="7"/>
  <c r="F38" i="7" s="1"/>
  <c r="D37" i="7"/>
  <c r="F37" i="7" s="1"/>
  <c r="D36" i="7"/>
  <c r="F36" i="7" s="1"/>
  <c r="D35" i="7"/>
  <c r="F35" i="7" s="1"/>
  <c r="D34" i="7"/>
  <c r="F34" i="7" s="1"/>
  <c r="D33" i="7"/>
  <c r="F33" i="7" s="1"/>
  <c r="D32" i="7"/>
  <c r="F32" i="7" s="1"/>
  <c r="D31" i="7"/>
  <c r="F31" i="7" s="1"/>
  <c r="D30" i="7"/>
  <c r="F30" i="7" s="1"/>
  <c r="D29" i="7"/>
  <c r="F29" i="7" s="1"/>
  <c r="D28" i="7"/>
  <c r="F28" i="7" s="1"/>
  <c r="D27" i="7"/>
  <c r="F27" i="7" s="1"/>
  <c r="D26" i="7"/>
  <c r="F26" i="7" s="1"/>
  <c r="D25" i="7"/>
  <c r="F25" i="7" s="1"/>
  <c r="D24" i="7"/>
  <c r="F24" i="7" s="1"/>
  <c r="D23" i="7"/>
  <c r="F23" i="7" s="1"/>
  <c r="D22" i="7"/>
  <c r="F22" i="7" s="1"/>
  <c r="D21" i="7"/>
  <c r="F21" i="7" s="1"/>
  <c r="D20" i="7"/>
  <c r="F20" i="7" s="1"/>
  <c r="D19" i="7"/>
  <c r="F19" i="7" s="1"/>
  <c r="D18" i="7"/>
  <c r="F18" i="7" s="1"/>
  <c r="D17" i="7"/>
  <c r="F17" i="7" s="1"/>
  <c r="D16" i="7"/>
  <c r="F16" i="7" s="1"/>
  <c r="D15" i="7"/>
  <c r="F15" i="7" s="1"/>
  <c r="D14" i="7"/>
  <c r="F14" i="7" s="1"/>
  <c r="D13" i="7"/>
  <c r="F13" i="7" s="1"/>
  <c r="D12" i="7"/>
  <c r="F12" i="7" s="1"/>
  <c r="D11" i="7"/>
  <c r="F11" i="7" s="1"/>
  <c r="D10" i="7"/>
  <c r="F10" i="7" s="1"/>
  <c r="D9" i="7"/>
  <c r="F9" i="7" s="1"/>
  <c r="D8" i="7"/>
  <c r="F8" i="7" s="1"/>
  <c r="D7" i="7"/>
  <c r="F7" i="7" s="1"/>
  <c r="D6" i="7"/>
  <c r="F6" i="7" s="1"/>
  <c r="D5" i="7"/>
  <c r="F5" i="7" s="1"/>
  <c r="D4" i="7"/>
  <c r="F4" i="7" s="1"/>
  <c r="B35" i="7" l="1"/>
  <c r="B8" i="7"/>
  <c r="B14" i="7"/>
  <c r="B24" i="7"/>
  <c r="B12" i="7"/>
  <c r="B31" i="7"/>
  <c r="B33" i="7"/>
  <c r="B16" i="7"/>
  <c r="B40" i="7"/>
  <c r="B28" i="7"/>
  <c r="B38" i="7"/>
  <c r="B7" i="7"/>
  <c r="B34" i="7"/>
  <c r="B37" i="7"/>
  <c r="B4" i="7"/>
  <c r="B11" i="7"/>
  <c r="B19" i="7"/>
  <c r="B29" i="7"/>
  <c r="B26" i="7"/>
  <c r="B32" i="7"/>
  <c r="B5" i="7"/>
  <c r="B30" i="7"/>
  <c r="B25" i="7"/>
  <c r="B17" i="7"/>
  <c r="B39" i="7"/>
  <c r="B20" i="7"/>
  <c r="B18" i="7"/>
  <c r="B13" i="7"/>
  <c r="B23" i="7"/>
  <c r="B15" i="7"/>
  <c r="B10" i="7"/>
  <c r="B6" i="7"/>
  <c r="B21" i="7"/>
  <c r="B27" i="7"/>
  <c r="B22" i="7"/>
  <c r="B9" i="7"/>
  <c r="B41" i="7"/>
  <c r="B36" i="7"/>
  <c r="O5" i="7" l="1"/>
  <c r="P4" i="7"/>
  <c r="Q4" i="7"/>
  <c r="O7" i="7"/>
  <c r="P8" i="7"/>
  <c r="Q5" i="7"/>
  <c r="P5" i="7"/>
  <c r="O4" i="7"/>
  <c r="O6" i="7"/>
  <c r="Q6" i="7"/>
  <c r="P6" i="7"/>
  <c r="Q8" i="7"/>
  <c r="Q7" i="7"/>
  <c r="P7" i="7"/>
  <c r="O8" i="7"/>
  <c r="D10" i="2"/>
  <c r="D23" i="2"/>
  <c r="D38" i="2"/>
  <c r="D14" i="2"/>
  <c r="D30" i="2"/>
  <c r="D22" i="2"/>
  <c r="D37" i="2"/>
  <c r="D24" i="2"/>
  <c r="D12" i="2"/>
  <c r="C3" i="2"/>
  <c r="C14" i="2"/>
  <c r="D25" i="2"/>
  <c r="C36" i="2"/>
  <c r="C9" i="2"/>
  <c r="C20" i="2"/>
  <c r="C31" i="2"/>
  <c r="C4" i="2"/>
  <c r="C15" i="2"/>
  <c r="C26" i="2"/>
  <c r="C37" i="2"/>
  <c r="D11" i="2"/>
  <c r="C23" i="2"/>
  <c r="C33" i="2"/>
  <c r="C13" i="2"/>
  <c r="C25" i="2"/>
  <c r="C35" i="2"/>
  <c r="C5" i="2"/>
  <c r="C16" i="2"/>
  <c r="C27" i="2"/>
  <c r="C38" i="2"/>
  <c r="C6" i="2"/>
  <c r="C17" i="2"/>
  <c r="C28" i="2"/>
  <c r="C39" i="2"/>
  <c r="C7" i="2"/>
  <c r="C18" i="2"/>
  <c r="C29" i="2"/>
  <c r="C10" i="2"/>
  <c r="C21" i="2"/>
  <c r="D31" i="2"/>
  <c r="E31" i="2" s="1"/>
  <c r="C11" i="2"/>
  <c r="C22" i="2"/>
  <c r="C32" i="2"/>
  <c r="C8" i="2"/>
  <c r="C19" i="2"/>
  <c r="C30" i="2"/>
  <c r="C12" i="2"/>
  <c r="C24" i="2"/>
  <c r="C34" i="2"/>
  <c r="D28" i="2"/>
  <c r="D9" i="2"/>
  <c r="D4" i="2"/>
  <c r="D17" i="2"/>
  <c r="D15" i="2"/>
  <c r="D21" i="2"/>
  <c r="D26" i="2"/>
  <c r="D13" i="2"/>
  <c r="D33" i="2"/>
  <c r="D35" i="2"/>
  <c r="D8" i="2"/>
  <c r="D7" i="2"/>
  <c r="D34" i="2"/>
  <c r="D18" i="2"/>
  <c r="D6" i="2"/>
  <c r="D16" i="2"/>
  <c r="D39" i="2"/>
  <c r="D27" i="2"/>
  <c r="D20" i="2"/>
  <c r="D5" i="2"/>
  <c r="D36" i="2"/>
  <c r="D29" i="2"/>
  <c r="D19" i="2"/>
  <c r="D32" i="2"/>
  <c r="D3" i="2"/>
  <c r="D2" i="2"/>
  <c r="C2" i="2"/>
  <c r="E39" i="2" l="1"/>
  <c r="E14" i="2"/>
  <c r="E37" i="2"/>
  <c r="E17" i="2"/>
  <c r="E15" i="2"/>
  <c r="E3" i="2"/>
  <c r="E7" i="2"/>
  <c r="E27" i="2"/>
  <c r="E4" i="2"/>
  <c r="E23" i="2"/>
  <c r="E30" i="2"/>
  <c r="E34" i="2"/>
  <c r="E18" i="2"/>
  <c r="E9" i="2"/>
  <c r="E6" i="2"/>
  <c r="E36" i="2"/>
  <c r="E33" i="2"/>
  <c r="E13" i="2"/>
  <c r="E12" i="2"/>
  <c r="E24" i="2"/>
  <c r="E21" i="2"/>
  <c r="E22" i="2"/>
  <c r="E16" i="2"/>
  <c r="E38" i="2"/>
  <c r="E28" i="2"/>
  <c r="E32" i="2"/>
  <c r="E10" i="2"/>
  <c r="E19" i="2"/>
  <c r="E8" i="2"/>
  <c r="E25" i="2"/>
  <c r="E29" i="2"/>
  <c r="E35" i="2"/>
  <c r="E2" i="2"/>
  <c r="E5" i="2"/>
  <c r="E11" i="2"/>
  <c r="E20" i="2"/>
  <c r="E26" i="2"/>
  <c r="D9" i="6" l="1"/>
</calcChain>
</file>

<file path=xl/sharedStrings.xml><?xml version="1.0" encoding="utf-8"?>
<sst xmlns="http://schemas.openxmlformats.org/spreadsheetml/2006/main" count="27689" uniqueCount="6866">
  <si>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</si>
  <si>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</si>
  <si>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</si>
  <si>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</si>
  <si>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</si>
  <si>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</si>
  <si>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</si>
  <si>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</si>
  <si>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</si>
  <si>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</si>
  <si>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</si>
  <si>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</si>
  <si>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</si>
  <si>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</si>
  <si>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</si>
  <si>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</si>
  <si>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</si>
  <si>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</si>
  <si>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</si>
  <si>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</si>
  <si>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</si>
  <si>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</si>
  <si>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</si>
  <si>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</si>
  <si>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</si>
  <si>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</si>
  <si>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</si>
  <si>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</si>
  <si>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</si>
  <si>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</si>
  <si>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</si>
  <si>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</si>
  <si>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</si>
  <si>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</si>
  <si>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</si>
  <si>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</si>
  <si>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</si>
  <si>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</si>
  <si>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</si>
  <si>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</si>
  <si>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</si>
  <si>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</si>
  <si>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</si>
  <si>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</si>
  <si>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</si>
  <si>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</si>
  <si>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</si>
  <si>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</si>
  <si>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</si>
  <si>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</si>
  <si>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</si>
  <si>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</si>
  <si>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</si>
  <si>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</si>
  <si>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</si>
  <si>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</si>
  <si>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</si>
  <si>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</si>
  <si>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</si>
  <si>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</si>
  <si>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</si>
  <si>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</si>
  <si>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</si>
  <si>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</si>
  <si>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</si>
  <si>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</si>
  <si>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</si>
  <si>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</si>
  <si>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</si>
  <si>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</si>
  <si>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</si>
  <si>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</si>
  <si>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</si>
  <si>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</si>
  <si>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</si>
  <si>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</si>
  <si>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</si>
  <si>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</si>
  <si>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</si>
  <si>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</si>
  <si>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</si>
  <si>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</si>
  <si>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</si>
  <si>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</si>
  <si>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</si>
  <si>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</si>
  <si>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</si>
  <si>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</si>
  <si>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</si>
  <si>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</si>
  <si>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</si>
  <si>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</si>
  <si>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</si>
  <si>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</si>
  <si>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</si>
  <si>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</si>
  <si>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</si>
  <si>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</si>
  <si>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</si>
  <si>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순위</t>
  </si>
  <si>
    <t>진료과명</t>
  </si>
  <si>
    <t>당월 수익</t>
    <phoneticPr fontId="1" type="noConversion"/>
  </si>
  <si>
    <t>가정의학과</t>
  </si>
  <si>
    <t>소아청소년과</t>
  </si>
  <si>
    <t>정형외과</t>
  </si>
  <si>
    <t>호흡기내과</t>
  </si>
  <si>
    <t>신경외과</t>
  </si>
  <si>
    <t>비뇨의학과</t>
  </si>
  <si>
    <t>성형외과</t>
  </si>
  <si>
    <t>산부인과</t>
  </si>
  <si>
    <t>소화기내과</t>
  </si>
  <si>
    <t>응급의학과</t>
  </si>
  <si>
    <t>VS_VISIT</t>
    <phoneticPr fontId="1" type="noConversion"/>
  </si>
  <si>
    <t>VS_PATIENT</t>
    <phoneticPr fontId="1" type="noConversion"/>
  </si>
  <si>
    <t>남성</t>
  </si>
  <si>
    <t>30대</t>
  </si>
  <si>
    <t>방사선종양학과</t>
  </si>
  <si>
    <t>신환</t>
  </si>
  <si>
    <t>입원</t>
  </si>
  <si>
    <t>여성</t>
  </si>
  <si>
    <t>80대+</t>
  </si>
  <si>
    <t>구환</t>
  </si>
  <si>
    <t>내분비대사내과</t>
  </si>
  <si>
    <t>10대 이하</t>
  </si>
  <si>
    <t>40대</t>
  </si>
  <si>
    <t>이비인후과</t>
  </si>
  <si>
    <t>신경과</t>
  </si>
  <si>
    <t>60대</t>
  </si>
  <si>
    <t>소아외과</t>
  </si>
  <si>
    <t>20대</t>
  </si>
  <si>
    <t>안과</t>
  </si>
  <si>
    <t>내분비외과</t>
  </si>
  <si>
    <t>간담췌외과</t>
  </si>
  <si>
    <t>감염내과</t>
  </si>
  <si>
    <t>50대</t>
  </si>
  <si>
    <t>재활의학과</t>
  </si>
  <si>
    <t>유방외과</t>
  </si>
  <si>
    <t>대장항문외과</t>
  </si>
  <si>
    <t>신장내과</t>
  </si>
  <si>
    <t>병리과</t>
  </si>
  <si>
    <t>70대</t>
  </si>
  <si>
    <t>심장혈관흉부외과</t>
  </si>
  <si>
    <t>직업환경의학과</t>
  </si>
  <si>
    <t>정신건강의학과</t>
  </si>
  <si>
    <t>영상의학과</t>
  </si>
  <si>
    <t>치과</t>
  </si>
  <si>
    <t>알레르기내과</t>
  </si>
  <si>
    <t>혈액종양내과</t>
  </si>
  <si>
    <t>위장관외과</t>
  </si>
  <si>
    <t>류마티스내과</t>
  </si>
  <si>
    <t>혈관외과</t>
  </si>
  <si>
    <t>마취통증의학과</t>
  </si>
  <si>
    <t>진단검사의학과</t>
  </si>
  <si>
    <t>순환기내과</t>
  </si>
  <si>
    <t>피부과</t>
  </si>
  <si>
    <t>P22089</t>
  </si>
  <si>
    <t>VS_YM</t>
    <phoneticPr fontId="1" type="noConversion"/>
  </si>
  <si>
    <t>PAYMENT_ID</t>
    <phoneticPr fontId="1" type="noConversion"/>
  </si>
  <si>
    <t>TREATMENT_DATE</t>
    <phoneticPr fontId="1" type="noConversion"/>
  </si>
  <si>
    <t>PATIENT_ID</t>
    <phoneticPr fontId="1" type="noConversion"/>
  </si>
  <si>
    <t>GENDER</t>
    <phoneticPr fontId="1" type="noConversion"/>
  </si>
  <si>
    <t>AGE_GROUP</t>
    <phoneticPr fontId="1" type="noConversion"/>
  </si>
  <si>
    <t>DEPARTMENT</t>
    <phoneticPr fontId="1" type="noConversion"/>
  </si>
  <si>
    <t>PATIENT_TYPE</t>
    <phoneticPr fontId="1" type="noConversion"/>
  </si>
  <si>
    <t>VISIT_TYPE</t>
    <phoneticPr fontId="1" type="noConversion"/>
  </si>
  <si>
    <t>REVENUE</t>
    <phoneticPr fontId="1" type="noConversion"/>
  </si>
  <si>
    <t>당월 수익</t>
  </si>
  <si>
    <t>YM</t>
    <phoneticPr fontId="1" type="noConversion"/>
  </si>
  <si>
    <t>P15355</t>
  </si>
  <si>
    <t>20260101</t>
  </si>
  <si>
    <t>20260102</t>
  </si>
  <si>
    <t>20260103</t>
  </si>
  <si>
    <t>RCD-014157</t>
  </si>
  <si>
    <t>20260104</t>
  </si>
  <si>
    <t>20260105</t>
  </si>
  <si>
    <t>20260106</t>
  </si>
  <si>
    <t>RCD-011333</t>
  </si>
  <si>
    <t>P15877</t>
  </si>
  <si>
    <t>20260107</t>
  </si>
  <si>
    <t>RCD-016863</t>
  </si>
  <si>
    <t>P14355</t>
  </si>
  <si>
    <t>20260108</t>
  </si>
  <si>
    <t>20260109</t>
  </si>
  <si>
    <t>P17849</t>
  </si>
  <si>
    <t>20260110</t>
  </si>
  <si>
    <t>20260111</t>
  </si>
  <si>
    <t>RCD-010437</t>
  </si>
  <si>
    <t>RCD-014829</t>
  </si>
  <si>
    <t>20260112</t>
  </si>
  <si>
    <t>RCD-018679</t>
  </si>
  <si>
    <t>20260114</t>
  </si>
  <si>
    <t>RCD-025754</t>
  </si>
  <si>
    <t>20260113</t>
  </si>
  <si>
    <t>RCD-002180</t>
  </si>
  <si>
    <t>RCD-003656</t>
  </si>
  <si>
    <t>20260115</t>
  </si>
  <si>
    <t>20260116</t>
  </si>
  <si>
    <t>P12843</t>
  </si>
  <si>
    <t>20260117</t>
  </si>
  <si>
    <t>RCD-029160</t>
  </si>
  <si>
    <t>20260118</t>
  </si>
  <si>
    <t>P10549</t>
  </si>
  <si>
    <t>20260119</t>
  </si>
  <si>
    <t>RCD-023721</t>
  </si>
  <si>
    <t>20260120</t>
  </si>
  <si>
    <t>RCD-021829</t>
  </si>
  <si>
    <t>20260121</t>
  </si>
  <si>
    <t>RCD-004817</t>
  </si>
  <si>
    <t>20260122</t>
  </si>
  <si>
    <t>20260123</t>
  </si>
  <si>
    <t>20260124</t>
  </si>
  <si>
    <t>20260125</t>
  </si>
  <si>
    <t>P15913</t>
  </si>
  <si>
    <t>20260126</t>
  </si>
  <si>
    <t>RCD-004545</t>
  </si>
  <si>
    <t>20260127</t>
  </si>
  <si>
    <t>P09483</t>
  </si>
  <si>
    <t>20260128</t>
  </si>
  <si>
    <t>P01714</t>
  </si>
  <si>
    <t>20260129</t>
  </si>
  <si>
    <t>20260130</t>
  </si>
  <si>
    <t>RCD-018922</t>
  </si>
  <si>
    <t>20260131</t>
  </si>
  <si>
    <t>RCD-010351</t>
  </si>
  <si>
    <t>RCD-013689</t>
  </si>
  <si>
    <t>P05235</t>
  </si>
  <si>
    <t>RCD-027615</t>
  </si>
  <si>
    <t>순위</t>
    <phoneticPr fontId="1" type="noConversion"/>
  </si>
  <si>
    <t>순위</t>
    <phoneticPr fontId="1" type="noConversion"/>
  </si>
  <si>
    <t>진료과명</t>
    <phoneticPr fontId="1" type="noConversion"/>
  </si>
  <si>
    <t>전년 동월</t>
    <phoneticPr fontId="1" type="noConversion"/>
  </si>
  <si>
    <t>VS_YOY</t>
    <phoneticPr fontId="1" type="noConversion"/>
  </si>
  <si>
    <t>20250101</t>
  </si>
  <si>
    <t>20250102</t>
  </si>
  <si>
    <t>20250103</t>
  </si>
  <si>
    <t>RCD-020874</t>
  </si>
  <si>
    <t>20250104</t>
  </si>
  <si>
    <t>20250105</t>
  </si>
  <si>
    <t>RCD-001631</t>
  </si>
  <si>
    <t>RCD-006142</t>
  </si>
  <si>
    <t>20250106</t>
  </si>
  <si>
    <t>RCD-019403</t>
  </si>
  <si>
    <t>20250107</t>
  </si>
  <si>
    <t>RCD-007335</t>
  </si>
  <si>
    <t>RCD-025099</t>
  </si>
  <si>
    <t>20250108</t>
  </si>
  <si>
    <t>RCD-013266</t>
  </si>
  <si>
    <t>20250109</t>
  </si>
  <si>
    <t>P02909</t>
  </si>
  <si>
    <t>20250110</t>
  </si>
  <si>
    <t>RCD-009820</t>
  </si>
  <si>
    <t>20250111</t>
  </si>
  <si>
    <t>20250112</t>
  </si>
  <si>
    <t>P08065</t>
  </si>
  <si>
    <t>P12900</t>
  </si>
  <si>
    <t>RCD-026234</t>
  </si>
  <si>
    <t>20250113</t>
  </si>
  <si>
    <t>P09898</t>
  </si>
  <si>
    <t>20250114</t>
  </si>
  <si>
    <t>RCD-014182</t>
  </si>
  <si>
    <t>20250115</t>
  </si>
  <si>
    <t>20250116</t>
  </si>
  <si>
    <t>RCD-010327</t>
  </si>
  <si>
    <t>P10900</t>
  </si>
  <si>
    <t>P09492</t>
  </si>
  <si>
    <t>RCD-028363</t>
  </si>
  <si>
    <t>20250117</t>
  </si>
  <si>
    <t>RCD-004428</t>
  </si>
  <si>
    <t>P04568</t>
  </si>
  <si>
    <t>20250118</t>
  </si>
  <si>
    <t>RCD-002847</t>
  </si>
  <si>
    <t>20250119</t>
  </si>
  <si>
    <t>RCD-018887</t>
  </si>
  <si>
    <t>20250120</t>
  </si>
  <si>
    <t>RCD-025587</t>
  </si>
  <si>
    <t>20250121</t>
  </si>
  <si>
    <t>20250122</t>
  </si>
  <si>
    <t>RCD-005097</t>
  </si>
  <si>
    <t>RCD-028675</t>
  </si>
  <si>
    <t>RCD-029203</t>
  </si>
  <si>
    <t>20250123</t>
  </si>
  <si>
    <t>RCD-013817</t>
  </si>
  <si>
    <t>20250129</t>
  </si>
  <si>
    <t>RCD-026867</t>
  </si>
  <si>
    <t>20250124</t>
  </si>
  <si>
    <t>P21074</t>
  </si>
  <si>
    <t>P14649</t>
  </si>
  <si>
    <t>RCD-011522</t>
  </si>
  <si>
    <t>20250125</t>
  </si>
  <si>
    <t>RCD-006303</t>
  </si>
  <si>
    <t>RCD-011691</t>
  </si>
  <si>
    <t>20250126</t>
  </si>
  <si>
    <t>20250127</t>
  </si>
  <si>
    <t>20250128</t>
  </si>
  <si>
    <t>20250130</t>
  </si>
  <si>
    <t>P00724</t>
  </si>
  <si>
    <t>20250131</t>
  </si>
  <si>
    <t>YOY(%)</t>
    <phoneticPr fontId="1" type="noConversion"/>
  </si>
  <si>
    <t>전년동월</t>
    <phoneticPr fontId="1" type="noConversion"/>
  </si>
  <si>
    <t>당월</t>
    <phoneticPr fontId="1" type="noConversion"/>
  </si>
  <si>
    <t>백만원</t>
    <phoneticPr fontId="1" type="noConversion"/>
  </si>
  <si>
    <t>총 진료 수익</t>
    <phoneticPr fontId="1" type="noConversion"/>
  </si>
  <si>
    <t>전체 수익</t>
    <phoneticPr fontId="1" type="noConversion"/>
  </si>
  <si>
    <t>전년 전체 수익</t>
    <phoneticPr fontId="1" type="noConversion"/>
  </si>
  <si>
    <t>전년 동월 대비 성장률</t>
    <phoneticPr fontId="1" type="noConversion"/>
  </si>
  <si>
    <t>성장률</t>
    <phoneticPr fontId="1" type="noConversion"/>
  </si>
  <si>
    <t>여성</t>
    <phoneticPr fontId="1" type="noConversion"/>
  </si>
  <si>
    <t>남성</t>
    <phoneticPr fontId="1" type="noConversion"/>
  </si>
  <si>
    <t>ABS여성</t>
    <phoneticPr fontId="1" type="noConversion"/>
  </si>
  <si>
    <t>DAY</t>
    <phoneticPr fontId="1" type="noConversion"/>
  </si>
  <si>
    <t>RCD-001677</t>
  </si>
  <si>
    <t>RCD-008838</t>
  </si>
  <si>
    <t>RCD-027584</t>
  </si>
  <si>
    <t>RCD-022057</t>
  </si>
  <si>
    <t>RCD-029632</t>
  </si>
  <si>
    <t>P11517</t>
  </si>
  <si>
    <t>RCD-025394</t>
  </si>
  <si>
    <t>P13956</t>
  </si>
  <si>
    <t>RCD-012160</t>
  </si>
  <si>
    <t>RCD-024649</t>
  </si>
  <si>
    <t>P03663</t>
  </si>
  <si>
    <t>P20278</t>
  </si>
  <si>
    <t>RCD-018563</t>
  </si>
  <si>
    <t>P02072</t>
  </si>
  <si>
    <t>RCD-015672</t>
  </si>
  <si>
    <t>RCD-003361</t>
  </si>
  <si>
    <t>P13350</t>
  </si>
  <si>
    <t>RCD-005842</t>
  </si>
  <si>
    <t>P04960</t>
  </si>
  <si>
    <t>RCD-008890</t>
  </si>
  <si>
    <t>P23667</t>
  </si>
  <si>
    <t>P21794</t>
  </si>
  <si>
    <t>RCD-011058</t>
  </si>
  <si>
    <t>P18762</t>
  </si>
  <si>
    <t>P01680</t>
  </si>
  <si>
    <t>RCD-010966</t>
  </si>
  <si>
    <t>RCD-002135</t>
  </si>
  <si>
    <t>P11268</t>
  </si>
  <si>
    <t>RCD-025213</t>
  </si>
  <si>
    <t>P15606</t>
  </si>
  <si>
    <t>RCD-011871</t>
  </si>
  <si>
    <t>P02951</t>
  </si>
  <si>
    <t>P24389</t>
  </si>
  <si>
    <t>RCD-009024</t>
  </si>
  <si>
    <t>P21986</t>
  </si>
  <si>
    <t>RCD-001830</t>
  </si>
  <si>
    <t>RCD-005901</t>
  </si>
  <si>
    <t>RCD-012256</t>
  </si>
  <si>
    <t>P19617</t>
  </si>
  <si>
    <t>P15073</t>
  </si>
  <si>
    <t>RCD-006477</t>
  </si>
  <si>
    <t>RCD-005133</t>
  </si>
  <si>
    <t>RCD-018880</t>
  </si>
  <si>
    <t>P03611</t>
  </si>
  <si>
    <t>RCD-016564</t>
  </si>
  <si>
    <t>RCD-027769</t>
  </si>
  <si>
    <t>RCD-006708</t>
  </si>
  <si>
    <t>RCD-023537</t>
  </si>
  <si>
    <t>P17978</t>
  </si>
  <si>
    <t>RCD-011137</t>
  </si>
  <si>
    <t>RCD-023474</t>
  </si>
  <si>
    <t>P15231</t>
  </si>
  <si>
    <t>P14385</t>
  </si>
  <si>
    <t>RCD-010140</t>
  </si>
  <si>
    <t>P06869</t>
  </si>
  <si>
    <t>P15714</t>
  </si>
  <si>
    <t>P03025</t>
  </si>
  <si>
    <t>P13141</t>
  </si>
  <si>
    <t>P23347</t>
  </si>
  <si>
    <t>P09606</t>
  </si>
  <si>
    <t>RCD-000631</t>
  </si>
  <si>
    <t>RCD-007556</t>
  </si>
  <si>
    <t>RCD-027209</t>
  </si>
  <si>
    <t>P09302</t>
  </si>
  <si>
    <t>RCD-011275</t>
  </si>
  <si>
    <t>P09965</t>
  </si>
  <si>
    <t>RCD-024130</t>
  </si>
  <si>
    <t>RCD-004957</t>
  </si>
  <si>
    <t>P05789</t>
  </si>
  <si>
    <t>RCD-010016</t>
  </si>
  <si>
    <t>P24279</t>
  </si>
  <si>
    <t>RCD-029529</t>
  </si>
  <si>
    <t>P22117</t>
  </si>
  <si>
    <t>RCD-000131</t>
  </si>
  <si>
    <t>P02198</t>
  </si>
  <si>
    <t>P18766</t>
  </si>
  <si>
    <t>RCD-001730</t>
  </si>
  <si>
    <t>P20918</t>
  </si>
  <si>
    <t>RCD-003020</t>
  </si>
  <si>
    <t>P15853</t>
  </si>
  <si>
    <t>RCD-000338</t>
  </si>
  <si>
    <t>P00175</t>
  </si>
  <si>
    <t>P13754</t>
  </si>
  <si>
    <t>P02180</t>
  </si>
  <si>
    <t>RCD-009783</t>
  </si>
  <si>
    <t>P09945</t>
  </si>
  <si>
    <t>RCD-015295</t>
  </si>
  <si>
    <t>P19400</t>
  </si>
  <si>
    <t>P18676</t>
  </si>
  <si>
    <t>RCD-002491</t>
  </si>
  <si>
    <t>P03225</t>
  </si>
  <si>
    <t>RCD-008437</t>
  </si>
  <si>
    <t>P04088</t>
  </si>
  <si>
    <t>RCD-010651</t>
  </si>
  <si>
    <t>P03997</t>
  </si>
  <si>
    <t>RCD-012894</t>
  </si>
  <si>
    <t>RCD-016958</t>
  </si>
  <si>
    <t>P00842</t>
  </si>
  <si>
    <t>P06595</t>
  </si>
  <si>
    <t>RCD-025042</t>
  </si>
  <si>
    <t>P20105</t>
  </si>
  <si>
    <t>RCD-007717</t>
  </si>
  <si>
    <t>P03410</t>
  </si>
  <si>
    <t>P06237</t>
  </si>
  <si>
    <t>RCD-012443</t>
  </si>
  <si>
    <t>P19789</t>
  </si>
  <si>
    <t>RCD-014015</t>
  </si>
  <si>
    <t>P02557</t>
  </si>
  <si>
    <t>RCD-022312</t>
  </si>
  <si>
    <t>P16069</t>
  </si>
  <si>
    <t>RCD-025128</t>
  </si>
  <si>
    <t>RCD-028412</t>
  </si>
  <si>
    <t>P18267</t>
  </si>
  <si>
    <t>RCD-000768</t>
  </si>
  <si>
    <t>P03796</t>
  </si>
  <si>
    <t>P02205</t>
  </si>
  <si>
    <t>RCD-005021</t>
  </si>
  <si>
    <t>P11521</t>
  </si>
  <si>
    <t>RCD-009413</t>
  </si>
  <si>
    <t>P19265</t>
  </si>
  <si>
    <t>RCD-015789</t>
  </si>
  <si>
    <t>P04361</t>
  </si>
  <si>
    <t>P24556</t>
  </si>
  <si>
    <t>P14170</t>
  </si>
  <si>
    <t>RCD-000525</t>
  </si>
  <si>
    <t>P18265</t>
  </si>
  <si>
    <t>RCD-025354</t>
  </si>
  <si>
    <t>P04005</t>
  </si>
  <si>
    <t>RCD-010960</t>
  </si>
  <si>
    <t>P06823</t>
  </si>
  <si>
    <t>P21724</t>
  </si>
  <si>
    <t>RCD-026401</t>
  </si>
  <si>
    <t>P23872</t>
  </si>
  <si>
    <t>RCD-002165</t>
  </si>
  <si>
    <t>P23165</t>
  </si>
  <si>
    <t>RCD-004341</t>
  </si>
  <si>
    <t>P17300</t>
  </si>
  <si>
    <t>P20712</t>
  </si>
  <si>
    <t>RCD-014683</t>
  </si>
  <si>
    <t>P01938</t>
  </si>
  <si>
    <t>RCD-021917</t>
  </si>
  <si>
    <t>RCD-022616</t>
  </si>
  <si>
    <t>P20014</t>
  </si>
  <si>
    <t>P00632</t>
  </si>
  <si>
    <t>P20132</t>
  </si>
  <si>
    <t>RCD-008788</t>
  </si>
  <si>
    <t>P13301</t>
  </si>
  <si>
    <t>RCD-020935</t>
  </si>
  <si>
    <t>RCD-027822</t>
  </si>
  <si>
    <t>P22597</t>
  </si>
  <si>
    <t>RCD-004881</t>
  </si>
  <si>
    <t>RCD-020123</t>
  </si>
  <si>
    <t>RCD-003625</t>
  </si>
  <si>
    <t>P21910</t>
  </si>
  <si>
    <t>P07984</t>
  </si>
  <si>
    <t>P08081</t>
  </si>
  <si>
    <t>P15333</t>
  </si>
  <si>
    <t>P00727</t>
  </si>
  <si>
    <t>RCD-015984</t>
  </si>
  <si>
    <t>P23610</t>
  </si>
  <si>
    <t>RCD-017621</t>
  </si>
  <si>
    <t>P05317</t>
  </si>
  <si>
    <t>RCD-026685</t>
  </si>
  <si>
    <t>RCD-026884</t>
  </si>
  <si>
    <t>P03805</t>
  </si>
  <si>
    <t>RCD-003803</t>
  </si>
  <si>
    <t>P13344</t>
  </si>
  <si>
    <t>P07485</t>
  </si>
  <si>
    <t>P15335</t>
  </si>
  <si>
    <t>P12988</t>
  </si>
  <si>
    <t>RCD-014812</t>
  </si>
  <si>
    <t>P10087</t>
  </si>
  <si>
    <t>RCD-018639</t>
  </si>
  <si>
    <t>P22987</t>
  </si>
  <si>
    <t>P00642</t>
  </si>
  <si>
    <t>RCD-001989</t>
  </si>
  <si>
    <t>P22912</t>
  </si>
  <si>
    <t>P08255</t>
  </si>
  <si>
    <t>P03047</t>
  </si>
  <si>
    <t>P19218</t>
  </si>
  <si>
    <t>P06902</t>
  </si>
  <si>
    <t>P16711</t>
  </si>
  <si>
    <t>P21730</t>
  </si>
  <si>
    <t>RCD-001679</t>
  </si>
  <si>
    <t>P24107</t>
  </si>
  <si>
    <t>P11599</t>
  </si>
  <si>
    <t>RCD-010169</t>
  </si>
  <si>
    <t>P24772</t>
  </si>
  <si>
    <t>RCD-014991</t>
  </si>
  <si>
    <t>P03222</t>
  </si>
  <si>
    <t>RCD-017484</t>
  </si>
  <si>
    <t>P04683</t>
  </si>
  <si>
    <t>RCD-020688</t>
  </si>
  <si>
    <t>P06946</t>
  </si>
  <si>
    <t>P09079</t>
  </si>
  <si>
    <t>RCD-004729</t>
  </si>
  <si>
    <t>P15192</t>
  </si>
  <si>
    <t>RCD-006723</t>
  </si>
  <si>
    <t>P00924</t>
  </si>
  <si>
    <t>RCD-012028</t>
  </si>
  <si>
    <t>P01201</t>
  </si>
  <si>
    <t>RCD-019462</t>
  </si>
  <si>
    <t>P04887</t>
  </si>
  <si>
    <t>RCD-020413</t>
  </si>
  <si>
    <t>P08646</t>
  </si>
  <si>
    <t>P06693</t>
  </si>
  <si>
    <t>RCD-001805</t>
  </si>
  <si>
    <t>RCD-007856</t>
  </si>
  <si>
    <t>P02564</t>
  </si>
  <si>
    <t>RCD-010727</t>
  </si>
  <si>
    <t>P03674</t>
  </si>
  <si>
    <t>P12764</t>
  </si>
  <si>
    <t>RCD-011856</t>
  </si>
  <si>
    <t>P06035</t>
  </si>
  <si>
    <t>RCD-011995</t>
  </si>
  <si>
    <t>P09379</t>
  </si>
  <si>
    <t>P24733</t>
  </si>
  <si>
    <t>RCD-023666</t>
  </si>
  <si>
    <t>P09136</t>
  </si>
  <si>
    <t>P16035</t>
  </si>
  <si>
    <t>P03059</t>
  </si>
  <si>
    <t>RCD-008298</t>
  </si>
  <si>
    <t>RCD-017290</t>
  </si>
  <si>
    <t>P09872</t>
  </si>
  <si>
    <t>RCD-018913</t>
  </si>
  <si>
    <t>P03866</t>
  </si>
  <si>
    <t>RCD-019335</t>
  </si>
  <si>
    <t>P20792</t>
  </si>
  <si>
    <t>P19731</t>
  </si>
  <si>
    <t>RCD-027707</t>
  </si>
  <si>
    <t>RCD-001094</t>
  </si>
  <si>
    <t>P08212</t>
  </si>
  <si>
    <t>RCD-002532</t>
  </si>
  <si>
    <t>P20026</t>
  </si>
  <si>
    <t>P22687</t>
  </si>
  <si>
    <t>RCD-009861</t>
  </si>
  <si>
    <t>P21175</t>
  </si>
  <si>
    <t>RCD-017803</t>
  </si>
  <si>
    <t>P23668</t>
  </si>
  <si>
    <t>RCD-019017</t>
  </si>
  <si>
    <t>P00696</t>
  </si>
  <si>
    <t>RCD-021882</t>
  </si>
  <si>
    <t>P20739</t>
  </si>
  <si>
    <t>P15275</t>
  </si>
  <si>
    <t>RCD-025396</t>
  </si>
  <si>
    <t>P09972</t>
  </si>
  <si>
    <t>RCD-007580</t>
  </si>
  <si>
    <t>P13336</t>
  </si>
  <si>
    <t>P09022</t>
  </si>
  <si>
    <t>RCD-018023</t>
  </si>
  <si>
    <t>P19446</t>
  </si>
  <si>
    <t>RCD-026695</t>
  </si>
  <si>
    <t>P22340</t>
  </si>
  <si>
    <t>RCD-002212</t>
  </si>
  <si>
    <t>RCD-011122</t>
  </si>
  <si>
    <t>P17152</t>
  </si>
  <si>
    <t>P21785</t>
  </si>
  <si>
    <t>P17743</t>
  </si>
  <si>
    <t>P20904</t>
  </si>
  <si>
    <t>RCD-021978</t>
  </si>
  <si>
    <t>RCD-027320</t>
  </si>
  <si>
    <t>P02485</t>
  </si>
  <si>
    <t>P15707</t>
  </si>
  <si>
    <t>P05139</t>
  </si>
  <si>
    <t>RCD-012265</t>
  </si>
  <si>
    <t>P00967</t>
  </si>
  <si>
    <t>RCD-015934</t>
  </si>
  <si>
    <t>P15643</t>
  </si>
  <si>
    <t>RCD-019655</t>
  </si>
  <si>
    <t>P05573</t>
  </si>
  <si>
    <t>RCD-024462</t>
  </si>
  <si>
    <t>RCD-003146</t>
  </si>
  <si>
    <t>P02864</t>
  </si>
  <si>
    <t>RCD-010160</t>
  </si>
  <si>
    <t>P11228</t>
  </si>
  <si>
    <t>RCD-014132</t>
  </si>
  <si>
    <t>P02135</t>
  </si>
  <si>
    <t>RCD-015151</t>
  </si>
  <si>
    <t>P20411</t>
  </si>
  <si>
    <t>RCD-020494</t>
  </si>
  <si>
    <t>P05910</t>
  </si>
  <si>
    <t>RCD-022836</t>
  </si>
  <si>
    <t>P17798</t>
  </si>
  <si>
    <t>RCD-000660</t>
  </si>
  <si>
    <t>RCD-002281</t>
  </si>
  <si>
    <t>P19669</t>
  </si>
  <si>
    <t>RCD-006506</t>
  </si>
  <si>
    <t>P10423</t>
  </si>
  <si>
    <t>RCD-020045</t>
  </si>
  <si>
    <t>P00843</t>
  </si>
  <si>
    <t>RCD-002750</t>
  </si>
  <si>
    <t>P07681</t>
  </si>
  <si>
    <t>P11113</t>
  </si>
  <si>
    <t>RCD-016523</t>
  </si>
  <si>
    <t>P16418</t>
  </si>
  <si>
    <t>RCD-016541</t>
  </si>
  <si>
    <t>RCD-016931</t>
  </si>
  <si>
    <t>P06664</t>
  </si>
  <si>
    <t>RCD-017040</t>
  </si>
  <si>
    <t>P05100</t>
  </si>
  <si>
    <t>RCD-020963</t>
  </si>
  <si>
    <t>P07809</t>
  </si>
  <si>
    <t>RCD-022223</t>
  </si>
  <si>
    <t>RCD-022491</t>
  </si>
  <si>
    <t>P13879</t>
  </si>
  <si>
    <t>RCD-005032</t>
  </si>
  <si>
    <t>P09167</t>
  </si>
  <si>
    <t>RCD-012509</t>
  </si>
  <si>
    <t>P22300</t>
  </si>
  <si>
    <t>RCD-015499</t>
  </si>
  <si>
    <t>P17645</t>
  </si>
  <si>
    <t>P10735</t>
  </si>
  <si>
    <t>P23300</t>
  </si>
  <si>
    <t>RCD-025686</t>
  </si>
  <si>
    <t>P16330</t>
  </si>
  <si>
    <t>RCD-026930</t>
  </si>
  <si>
    <t>P22278</t>
  </si>
  <si>
    <t>P22395</t>
  </si>
  <si>
    <t>RCD-004083</t>
  </si>
  <si>
    <t>P07858</t>
  </si>
  <si>
    <t>RCD-009799</t>
  </si>
  <si>
    <t>P23866</t>
  </si>
  <si>
    <t>RCD-025350</t>
  </si>
  <si>
    <t>P07277</t>
  </si>
  <si>
    <t>RCD-027788</t>
  </si>
  <si>
    <t>P18279</t>
  </si>
  <si>
    <t>RCD-015664</t>
  </si>
  <si>
    <t>RCD-020530</t>
  </si>
  <si>
    <t>P20841</t>
  </si>
  <si>
    <t>P19852</t>
  </si>
  <si>
    <t>RCD-021213</t>
  </si>
  <si>
    <t>P10950</t>
  </si>
  <si>
    <t>RCD-021485</t>
  </si>
  <si>
    <t>P23896</t>
  </si>
  <si>
    <t>P24022</t>
  </si>
  <si>
    <t>RCD-025236</t>
  </si>
  <si>
    <t>P00937</t>
  </si>
  <si>
    <t>RCD-001896</t>
  </si>
  <si>
    <t>P17070</t>
  </si>
  <si>
    <t>P21911</t>
  </si>
  <si>
    <t>RCD-021834</t>
  </si>
  <si>
    <t>P12376</t>
  </si>
  <si>
    <t>RCD-024271</t>
  </si>
  <si>
    <t>P03203</t>
  </si>
  <si>
    <t>RCD-001360</t>
  </si>
  <si>
    <t>P11111</t>
  </si>
  <si>
    <t>P23994</t>
  </si>
  <si>
    <t>RCD-028837</t>
  </si>
  <si>
    <t>P02115</t>
  </si>
  <si>
    <t>RCD-009211</t>
  </si>
  <si>
    <t>P03469</t>
  </si>
  <si>
    <t>RCD-011149</t>
  </si>
  <si>
    <t>P12586</t>
  </si>
  <si>
    <t>RCD-027235</t>
  </si>
  <si>
    <t>RCD-002414</t>
  </si>
  <si>
    <t>P21922</t>
  </si>
  <si>
    <t>RCD-010675</t>
  </si>
  <si>
    <t>P15650</t>
  </si>
  <si>
    <t>RCD-016528</t>
  </si>
  <si>
    <t>P01079</t>
  </si>
  <si>
    <t>P05098</t>
  </si>
  <si>
    <t>RCD-018528</t>
  </si>
  <si>
    <t>P20100</t>
  </si>
  <si>
    <t>P08151</t>
  </si>
  <si>
    <t>RCD-020086</t>
  </si>
  <si>
    <t>P04571</t>
  </si>
  <si>
    <t>RCD-023322</t>
  </si>
  <si>
    <t>RCD-023991</t>
  </si>
  <si>
    <t>RCD-028626</t>
  </si>
  <si>
    <t>P02831</t>
  </si>
  <si>
    <t>RCD-000466</t>
  </si>
  <si>
    <t>RCD-001870</t>
  </si>
  <si>
    <t>RCD-006445</t>
  </si>
  <si>
    <t>P00983</t>
  </si>
  <si>
    <t>RCD-008304</t>
  </si>
  <si>
    <t>P16072</t>
  </si>
  <si>
    <t>RCD-012223</t>
  </si>
  <si>
    <t>RCD-014013</t>
  </si>
  <si>
    <t>P12886</t>
  </si>
  <si>
    <t>RCD-020513</t>
  </si>
  <si>
    <t>P10893</t>
  </si>
  <si>
    <t>RCD-015449</t>
  </si>
  <si>
    <t>RCD-015485</t>
  </si>
  <si>
    <t>P21042</t>
  </si>
  <si>
    <t>RCD-016416</t>
  </si>
  <si>
    <t>P13274</t>
  </si>
  <si>
    <t>RCD-018003</t>
  </si>
  <si>
    <t>P07097</t>
  </si>
  <si>
    <t>P17188</t>
  </si>
  <si>
    <t>P00657</t>
  </si>
  <si>
    <t>RCD-002473</t>
  </si>
  <si>
    <t>P19575</t>
  </si>
  <si>
    <t>RCD-002646</t>
  </si>
  <si>
    <t>P06280</t>
  </si>
  <si>
    <t>P13967</t>
  </si>
  <si>
    <t>P11454</t>
  </si>
  <si>
    <t>RCD-022444</t>
  </si>
  <si>
    <t>P01115</t>
  </si>
  <si>
    <t>RCD-025050</t>
  </si>
  <si>
    <t>P10741</t>
  </si>
  <si>
    <t>RCD-028493</t>
  </si>
  <si>
    <t>P21628</t>
  </si>
  <si>
    <t>RCD-029871</t>
  </si>
  <si>
    <t>P19137</t>
  </si>
  <si>
    <t>RCD-003044</t>
  </si>
  <si>
    <t>P12333</t>
  </si>
  <si>
    <t>RCD-012200</t>
  </si>
  <si>
    <t>P01663</t>
  </si>
  <si>
    <t>RCD-018477</t>
  </si>
  <si>
    <t>P18596</t>
  </si>
  <si>
    <t>RCD-024176</t>
  </si>
  <si>
    <t>P14966</t>
  </si>
  <si>
    <t>RCD-028475</t>
  </si>
  <si>
    <t>P09817</t>
  </si>
  <si>
    <t>RCD-029506</t>
  </si>
  <si>
    <t>P09566</t>
  </si>
  <si>
    <t>RCD-001746</t>
  </si>
  <si>
    <t>P20041</t>
  </si>
  <si>
    <t>RCD-007080</t>
  </si>
  <si>
    <t>P01810</t>
  </si>
  <si>
    <t>P02536</t>
  </si>
  <si>
    <t>RCD-015332</t>
  </si>
  <si>
    <t>P07743</t>
  </si>
  <si>
    <t>RCD-028786</t>
  </si>
  <si>
    <t>RCD-009730</t>
  </si>
  <si>
    <t>P06339</t>
  </si>
  <si>
    <t>RCD-000779</t>
  </si>
  <si>
    <t>RCD-007759</t>
  </si>
  <si>
    <t>P08291</t>
  </si>
  <si>
    <t>RCD-012430</t>
  </si>
  <si>
    <t>P06293</t>
  </si>
  <si>
    <t>RCD-025307</t>
  </si>
  <si>
    <t>P09558</t>
  </si>
  <si>
    <t>RCD-025450</t>
  </si>
  <si>
    <t>P03083</t>
  </si>
  <si>
    <t>RCD-004030</t>
  </si>
  <si>
    <t>RCD-023282</t>
  </si>
  <si>
    <t>RCD-027501</t>
  </si>
  <si>
    <t>P01626</t>
  </si>
  <si>
    <t>RCD-028072</t>
  </si>
  <si>
    <t>P15991</t>
  </si>
  <si>
    <t>P12881</t>
  </si>
  <si>
    <t>RCD-011836</t>
  </si>
  <si>
    <t>P14256</t>
  </si>
  <si>
    <t>RCD-011934</t>
  </si>
  <si>
    <t>P10790</t>
  </si>
  <si>
    <t>RCD-017395</t>
  </si>
  <si>
    <t>P19713</t>
  </si>
  <si>
    <t>RCD-025370</t>
  </si>
  <si>
    <t>P04709</t>
  </si>
  <si>
    <t>RCD-001801</t>
  </si>
  <si>
    <t>P22979</t>
  </si>
  <si>
    <t>RCD-007099</t>
  </si>
  <si>
    <t>RCD-009487</t>
  </si>
  <si>
    <t>P18296</t>
  </si>
  <si>
    <t>RCD-021748</t>
  </si>
  <si>
    <t>P22940</t>
  </si>
  <si>
    <t>RCD-023157</t>
  </si>
  <si>
    <t>RCD-024162</t>
  </si>
  <si>
    <t>P11291</t>
  </si>
  <si>
    <t>RCD-025404</t>
  </si>
  <si>
    <t>P03344</t>
  </si>
  <si>
    <t>RCD-027133</t>
  </si>
  <si>
    <t>P00398</t>
  </si>
  <si>
    <t>RCD-010885</t>
  </si>
  <si>
    <t>P22184</t>
  </si>
  <si>
    <t>RCD-014758</t>
  </si>
  <si>
    <t>P08068</t>
  </si>
  <si>
    <t>RCD-020572</t>
  </si>
  <si>
    <t>P14905</t>
  </si>
  <si>
    <t>P13692</t>
  </si>
  <si>
    <t>RCD-001854</t>
  </si>
  <si>
    <t>P17535</t>
  </si>
  <si>
    <t>P24068</t>
  </si>
  <si>
    <t>P10405</t>
  </si>
  <si>
    <t>RCD-017077</t>
  </si>
  <si>
    <t>P10234</t>
  </si>
  <si>
    <t>P00344</t>
  </si>
  <si>
    <t>RCD-006766</t>
  </si>
  <si>
    <t>P04456</t>
  </si>
  <si>
    <t>P09053</t>
  </si>
  <si>
    <t>RCD-016374</t>
  </si>
  <si>
    <t>P20704</t>
  </si>
  <si>
    <t>RCD-021648</t>
  </si>
  <si>
    <t>P10660</t>
  </si>
  <si>
    <t>RCD-025221</t>
  </si>
  <si>
    <t>P18255</t>
  </si>
  <si>
    <t>RCD-004587</t>
  </si>
  <si>
    <t>P14722</t>
  </si>
  <si>
    <t>RCD-008039</t>
  </si>
  <si>
    <t>P09157</t>
  </si>
  <si>
    <t>RCD-009631</t>
  </si>
  <si>
    <t>P16837</t>
  </si>
  <si>
    <t>RCD-010800</t>
  </si>
  <si>
    <t>P17120</t>
  </si>
  <si>
    <t>RCD-014240</t>
  </si>
  <si>
    <t>RCD-016233</t>
  </si>
  <si>
    <t>P19302</t>
  </si>
  <si>
    <t>RCD-018808</t>
  </si>
  <si>
    <t>P16615</t>
  </si>
  <si>
    <t>RCD-020346</t>
  </si>
  <si>
    <t>RCD-028150</t>
  </si>
  <si>
    <t>P08380</t>
  </si>
  <si>
    <t>RCD-012753</t>
  </si>
  <si>
    <t>RCD-013648</t>
  </si>
  <si>
    <t>P19623</t>
  </si>
  <si>
    <t>P11930</t>
  </si>
  <si>
    <t>RCD-018169</t>
  </si>
  <si>
    <t>P02256</t>
  </si>
  <si>
    <t>RCD-019755</t>
  </si>
  <si>
    <t>P05966</t>
  </si>
  <si>
    <t>RCD-022420</t>
  </si>
  <si>
    <t>RCD-024638</t>
  </si>
  <si>
    <t>P00011</t>
  </si>
  <si>
    <t>P13567</t>
  </si>
  <si>
    <t>RCD-016586</t>
  </si>
  <si>
    <t>P01188</t>
  </si>
  <si>
    <t>P09052</t>
  </si>
  <si>
    <t>RCD-028714</t>
  </si>
  <si>
    <t>P00376</t>
  </si>
  <si>
    <t>P05497</t>
  </si>
  <si>
    <t>RCD-003932</t>
  </si>
  <si>
    <t>P03357</t>
  </si>
  <si>
    <t>RCD-008736</t>
  </si>
  <si>
    <t>RCD-011024</t>
  </si>
  <si>
    <t>P23373</t>
  </si>
  <si>
    <t>P03323</t>
  </si>
  <si>
    <t>P09971</t>
  </si>
  <si>
    <t>RCD-023384</t>
  </si>
  <si>
    <t>P01331</t>
  </si>
  <si>
    <t>RCD-026088</t>
  </si>
  <si>
    <t>P10582</t>
  </si>
  <si>
    <t>RCD-027660</t>
  </si>
  <si>
    <t>P07549</t>
  </si>
  <si>
    <t>RCD-029809</t>
  </si>
  <si>
    <t>P20888</t>
  </si>
  <si>
    <t>RCD-001124</t>
  </si>
  <si>
    <t>P24641</t>
  </si>
  <si>
    <t>RCD-013040</t>
  </si>
  <si>
    <t>P09823</t>
  </si>
  <si>
    <t>RCD-020797</t>
  </si>
  <si>
    <t>P02704</t>
  </si>
  <si>
    <t>RCD-024962</t>
  </si>
  <si>
    <t>P08122</t>
  </si>
  <si>
    <t>RCD-025090</t>
  </si>
  <si>
    <t>P19484</t>
  </si>
  <si>
    <t>P17629</t>
  </si>
  <si>
    <t>RCD-028504</t>
  </si>
  <si>
    <t>P19860</t>
  </si>
  <si>
    <t>RCD-002385</t>
  </si>
  <si>
    <t>P02917</t>
  </si>
  <si>
    <t>RCD-003367</t>
  </si>
  <si>
    <t>RCD-012219</t>
  </si>
  <si>
    <t>P03495</t>
  </si>
  <si>
    <t>RCD-013252</t>
  </si>
  <si>
    <t>P22616</t>
  </si>
  <si>
    <t>RCD-017653</t>
  </si>
  <si>
    <t>P19167</t>
  </si>
  <si>
    <t>RCD-023553</t>
  </si>
  <si>
    <t>RCD-024561</t>
  </si>
  <si>
    <t>P05003</t>
  </si>
  <si>
    <t>RCD-005641</t>
  </si>
  <si>
    <t>P04928</t>
  </si>
  <si>
    <t>P12357</t>
  </si>
  <si>
    <t>RCD-007316</t>
  </si>
  <si>
    <t>P18549</t>
  </si>
  <si>
    <t>RCD-017260</t>
  </si>
  <si>
    <t>P03810</t>
  </si>
  <si>
    <t>RCD-023087</t>
  </si>
  <si>
    <t>RCD-025812</t>
  </si>
  <si>
    <t>P22216</t>
  </si>
  <si>
    <t>RCD-005013</t>
  </si>
  <si>
    <t>P13375</t>
  </si>
  <si>
    <t>RCD-005033</t>
  </si>
  <si>
    <t>RCD-007452</t>
  </si>
  <si>
    <t>P08363</t>
  </si>
  <si>
    <t>RCD-008090</t>
  </si>
  <si>
    <t>RCD-008333</t>
  </si>
  <si>
    <t>RCD-009575</t>
  </si>
  <si>
    <t>RCD-010945</t>
  </si>
  <si>
    <t>P19419</t>
  </si>
  <si>
    <t>P15693</t>
  </si>
  <si>
    <t>RCD-025838</t>
  </si>
  <si>
    <t>RCD-027955</t>
  </si>
  <si>
    <t>P15581</t>
  </si>
  <si>
    <t>RCD-029164</t>
  </si>
  <si>
    <t>P04623</t>
  </si>
  <si>
    <t>RCD-012643</t>
  </si>
  <si>
    <t>RCD-017257</t>
  </si>
  <si>
    <t>P06171</t>
  </si>
  <si>
    <t>RCD-017422</t>
  </si>
  <si>
    <t>P05113</t>
  </si>
  <si>
    <t>RCD-018960</t>
  </si>
  <si>
    <t>P22933</t>
  </si>
  <si>
    <t>P24500</t>
  </si>
  <si>
    <t>RCD-004336</t>
  </si>
  <si>
    <t>P06076</t>
  </si>
  <si>
    <t>RCD-004564</t>
  </si>
  <si>
    <t>P03962</t>
  </si>
  <si>
    <t>RCD-005363</t>
  </si>
  <si>
    <t>P05820</t>
  </si>
  <si>
    <t>RCD-007955</t>
  </si>
  <si>
    <t>RCD-017360</t>
  </si>
  <si>
    <t>RCD-026358</t>
  </si>
  <si>
    <t>P11848</t>
  </si>
  <si>
    <t>RCD-028948</t>
  </si>
  <si>
    <t>P22139</t>
  </si>
  <si>
    <t>P08117</t>
  </si>
  <si>
    <t>RCD-006238</t>
  </si>
  <si>
    <t>P10036</t>
  </si>
  <si>
    <t>RCD-008134</t>
  </si>
  <si>
    <t>RCD-012638</t>
  </si>
  <si>
    <t>P11378</t>
  </si>
  <si>
    <t>RCD-014429</t>
  </si>
  <si>
    <t>P05866</t>
  </si>
  <si>
    <t>P09452</t>
  </si>
  <si>
    <t>RCD-026376</t>
  </si>
  <si>
    <t>RCD-002113</t>
  </si>
  <si>
    <t>P04248</t>
  </si>
  <si>
    <t>RCD-008408</t>
  </si>
  <si>
    <t>P23015</t>
  </si>
  <si>
    <t>P13325</t>
  </si>
  <si>
    <t>RCD-023182</t>
  </si>
  <si>
    <t>P17508</t>
  </si>
  <si>
    <t>RCD-023567</t>
  </si>
  <si>
    <t>RCD-006386</t>
  </si>
  <si>
    <t>P22655</t>
  </si>
  <si>
    <t>RCD-007132</t>
  </si>
  <si>
    <t>P20364</t>
  </si>
  <si>
    <t>RCD-015242</t>
  </si>
  <si>
    <t>P13000</t>
  </si>
  <si>
    <t>RCD-019682</t>
  </si>
  <si>
    <t>P19648</t>
  </si>
  <si>
    <t>RCD-021487</t>
  </si>
  <si>
    <t>P12774</t>
  </si>
  <si>
    <t>RCD-022760</t>
  </si>
  <si>
    <t>P10594</t>
  </si>
  <si>
    <t>RCD-028965</t>
  </si>
  <si>
    <t>P21826</t>
  </si>
  <si>
    <t>RCD-000453</t>
  </si>
  <si>
    <t>RCD-002563</t>
  </si>
  <si>
    <t>RCD-012057</t>
  </si>
  <si>
    <t>P18669</t>
  </si>
  <si>
    <t>RCD-014107</t>
  </si>
  <si>
    <t>RCD-017910</t>
  </si>
  <si>
    <t>RCD-029226</t>
  </si>
  <si>
    <t>P02178</t>
  </si>
  <si>
    <t>월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</si>
  <si>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</si>
  <si>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</si>
  <si>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</si>
  <si>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</si>
  <si>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</si>
  <si>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평균</t>
    <phoneticPr fontId="1" type="noConversion"/>
  </si>
  <si>
    <t>RCD-017861</t>
  </si>
  <si>
    <t>P05840</t>
  </si>
  <si>
    <t>외래</t>
  </si>
  <si>
    <t>RCD-018183</t>
  </si>
  <si>
    <t>P11581</t>
  </si>
  <si>
    <t>RCD-018454</t>
  </si>
  <si>
    <t>P18595</t>
  </si>
  <si>
    <t>RCD-019260</t>
  </si>
  <si>
    <t>P18664</t>
  </si>
  <si>
    <t>RCD-019756</t>
  </si>
  <si>
    <t>P10592</t>
  </si>
  <si>
    <t>RCD-020134</t>
  </si>
  <si>
    <t>P02986</t>
  </si>
  <si>
    <t>RCD-020138</t>
  </si>
  <si>
    <t>P00046</t>
  </si>
  <si>
    <t>RCD-022674</t>
  </si>
  <si>
    <t>P09721</t>
  </si>
  <si>
    <t>RCD-022909</t>
  </si>
  <si>
    <t>P19100</t>
  </si>
  <si>
    <t>RCD-022917</t>
  </si>
  <si>
    <t>P16975</t>
  </si>
  <si>
    <t>RCD-023581</t>
  </si>
  <si>
    <t>P12394</t>
  </si>
  <si>
    <t>RCD-023796</t>
  </si>
  <si>
    <t>P04752</t>
  </si>
  <si>
    <t>RCD-026024</t>
  </si>
  <si>
    <t>P13984</t>
  </si>
  <si>
    <t>RCD-026403</t>
  </si>
  <si>
    <t>P05150</t>
  </si>
  <si>
    <t>RCD-026859</t>
  </si>
  <si>
    <t>P04900</t>
  </si>
  <si>
    <t>RCD-029059</t>
  </si>
  <si>
    <t>P04108</t>
  </si>
  <si>
    <t>RCD-029580</t>
  </si>
  <si>
    <t>P18611</t>
  </si>
  <si>
    <t>RCD-029661</t>
  </si>
  <si>
    <t>P02357</t>
  </si>
  <si>
    <t>RCD-029993</t>
  </si>
  <si>
    <t>P15564</t>
  </si>
  <si>
    <t>RCD-000123</t>
  </si>
  <si>
    <t>P01445</t>
  </si>
  <si>
    <t>RCD-000185</t>
  </si>
  <si>
    <t>P04145</t>
  </si>
  <si>
    <t>RCD-000192</t>
  </si>
  <si>
    <t>RCD-000273</t>
  </si>
  <si>
    <t>P14443</t>
  </si>
  <si>
    <t>RCD-001227</t>
  </si>
  <si>
    <t>P20682</t>
  </si>
  <si>
    <t>RCD-001377</t>
  </si>
  <si>
    <t>P02974</t>
  </si>
  <si>
    <t>RCD-001602</t>
  </si>
  <si>
    <t>P22070</t>
  </si>
  <si>
    <t>RCD-001675</t>
  </si>
  <si>
    <t>P23159</t>
  </si>
  <si>
    <t>RCD-002647</t>
  </si>
  <si>
    <t>P15687</t>
  </si>
  <si>
    <t>RCD-004498</t>
  </si>
  <si>
    <t>P19567</t>
  </si>
  <si>
    <t>RCD-004756</t>
  </si>
  <si>
    <t>P12233</t>
  </si>
  <si>
    <t>RCD-004785</t>
  </si>
  <si>
    <t>P03626</t>
  </si>
  <si>
    <t>RCD-007117</t>
  </si>
  <si>
    <t>P18670</t>
  </si>
  <si>
    <t>RCD-007373</t>
  </si>
  <si>
    <t>P12655</t>
  </si>
  <si>
    <t>RCD-007455</t>
  </si>
  <si>
    <t>P21244</t>
  </si>
  <si>
    <t>RCD-008469</t>
  </si>
  <si>
    <t>P13863</t>
  </si>
  <si>
    <t>RCD-008860</t>
  </si>
  <si>
    <t>P02739</t>
  </si>
  <si>
    <t>RCD-009099</t>
  </si>
  <si>
    <t>P00837</t>
  </si>
  <si>
    <t>RCD-009758</t>
  </si>
  <si>
    <t>P05545</t>
  </si>
  <si>
    <t>RCD-009803</t>
  </si>
  <si>
    <t>P21895</t>
  </si>
  <si>
    <t>RCD-010681</t>
  </si>
  <si>
    <t>P14265</t>
  </si>
  <si>
    <t>RCD-011682</t>
  </si>
  <si>
    <t>P01554</t>
  </si>
  <si>
    <t>RCD-011947</t>
  </si>
  <si>
    <t>P18509</t>
  </si>
  <si>
    <t>RCD-012927</t>
  </si>
  <si>
    <t>P13996</t>
  </si>
  <si>
    <t>RCD-013936</t>
  </si>
  <si>
    <t>P16485</t>
  </si>
  <si>
    <t>RCD-014284</t>
  </si>
  <si>
    <t>P07913</t>
  </si>
  <si>
    <t>RCD-014351</t>
  </si>
  <si>
    <t>P16350</t>
  </si>
  <si>
    <t>RCD-015842</t>
  </si>
  <si>
    <t>P09032</t>
  </si>
  <si>
    <t>RCD-016110</t>
  </si>
  <si>
    <t>P15494</t>
  </si>
  <si>
    <t>RCD-017064</t>
  </si>
  <si>
    <t>P00747</t>
  </si>
  <si>
    <t>RCD-017801</t>
  </si>
  <si>
    <t>P08008</t>
  </si>
  <si>
    <t>RCD-017970</t>
  </si>
  <si>
    <t>P07436</t>
  </si>
  <si>
    <t>RCD-018155</t>
  </si>
  <si>
    <t>P07333</t>
  </si>
  <si>
    <t>RCD-018791</t>
  </si>
  <si>
    <t>P14789</t>
  </si>
  <si>
    <t>RCD-021275</t>
  </si>
  <si>
    <t>P14093</t>
  </si>
  <si>
    <t>RCD-021815</t>
  </si>
  <si>
    <t>P05921</t>
  </si>
  <si>
    <t>RCD-022185</t>
  </si>
  <si>
    <t>P17383</t>
  </si>
  <si>
    <t>RCD-022383</t>
  </si>
  <si>
    <t>P20575</t>
  </si>
  <si>
    <t>RCD-023514</t>
  </si>
  <si>
    <t>P15194</t>
  </si>
  <si>
    <t>RCD-024222</t>
  </si>
  <si>
    <t>P07284</t>
  </si>
  <si>
    <t>RCD-028387</t>
  </si>
  <si>
    <t>P04411</t>
  </si>
  <si>
    <t>RCD-028751</t>
  </si>
  <si>
    <t>P07278</t>
  </si>
  <si>
    <t>RCD-028942</t>
  </si>
  <si>
    <t>P10567</t>
  </si>
  <si>
    <t>RCD-000181</t>
  </si>
  <si>
    <t>P06935</t>
  </si>
  <si>
    <t>RCD-000362</t>
  </si>
  <si>
    <t>P13708</t>
  </si>
  <si>
    <t>RCD-000496</t>
  </si>
  <si>
    <t>P09788</t>
  </si>
  <si>
    <t>RCD-000877</t>
  </si>
  <si>
    <t>P01828</t>
  </si>
  <si>
    <t>RCD-001041</t>
  </si>
  <si>
    <t>P14161</t>
  </si>
  <si>
    <t>RCD-001049</t>
  </si>
  <si>
    <t>RCD-001422</t>
  </si>
  <si>
    <t>P05748</t>
  </si>
  <si>
    <t>RCD-001517</t>
  </si>
  <si>
    <t>P11130</t>
  </si>
  <si>
    <t>RCD-002665</t>
  </si>
  <si>
    <t>P09048</t>
  </si>
  <si>
    <t>RCD-003271</t>
  </si>
  <si>
    <t>P15703</t>
  </si>
  <si>
    <t>RCD-004170</t>
  </si>
  <si>
    <t>P06573</t>
  </si>
  <si>
    <t>RCD-004312</t>
  </si>
  <si>
    <t>P22138</t>
  </si>
  <si>
    <t>RCD-004629</t>
  </si>
  <si>
    <t>P11375</t>
  </si>
  <si>
    <t>RCD-006896</t>
  </si>
  <si>
    <t>P13591</t>
  </si>
  <si>
    <t>RCD-007734</t>
  </si>
  <si>
    <t>P18235</t>
  </si>
  <si>
    <t>RCD-008245</t>
  </si>
  <si>
    <t>P10229</t>
  </si>
  <si>
    <t>RCD-008573</t>
  </si>
  <si>
    <t>P02278</t>
  </si>
  <si>
    <t>RCD-008621</t>
  </si>
  <si>
    <t>P21100</t>
  </si>
  <si>
    <t>RCD-010529</t>
  </si>
  <si>
    <t>P11142</t>
  </si>
  <si>
    <t>RCD-010563</t>
  </si>
  <si>
    <t>P13919</t>
  </si>
  <si>
    <t>RCD-010763</t>
  </si>
  <si>
    <t>P06231</t>
  </si>
  <si>
    <t>RCD-010766</t>
  </si>
  <si>
    <t>P11953</t>
  </si>
  <si>
    <t>RCD-010932</t>
  </si>
  <si>
    <t>P06923</t>
  </si>
  <si>
    <t>RCD-011054</t>
  </si>
  <si>
    <t>P18958</t>
  </si>
  <si>
    <t>RCD-013921</t>
  </si>
  <si>
    <t>P15696</t>
  </si>
  <si>
    <t>RCD-014145</t>
  </si>
  <si>
    <t>P12671</t>
  </si>
  <si>
    <t>RCD-001530</t>
  </si>
  <si>
    <t>P19978</t>
  </si>
  <si>
    <t>RCD-014565</t>
  </si>
  <si>
    <t>P04567</t>
  </si>
  <si>
    <t>RCD-014610</t>
  </si>
  <si>
    <t>P02106</t>
  </si>
  <si>
    <t>RCD-015303</t>
  </si>
  <si>
    <t>P21236</t>
  </si>
  <si>
    <t>RCD-015849</t>
  </si>
  <si>
    <t>P02017</t>
  </si>
  <si>
    <t>RCD-016003</t>
  </si>
  <si>
    <t>P19680</t>
  </si>
  <si>
    <t>RCD-017883</t>
  </si>
  <si>
    <t>P03432</t>
  </si>
  <si>
    <t>RCD-018615</t>
  </si>
  <si>
    <t>P16134</t>
  </si>
  <si>
    <t>RCD-019167</t>
  </si>
  <si>
    <t>P01662</t>
  </si>
  <si>
    <t>RCD-019226</t>
  </si>
  <si>
    <t>P20635</t>
  </si>
  <si>
    <t>RCD-019892</t>
  </si>
  <si>
    <t>P12059</t>
  </si>
  <si>
    <t>RCD-020219</t>
  </si>
  <si>
    <t>P23744</t>
  </si>
  <si>
    <t>RCD-020782</t>
  </si>
  <si>
    <t>P01145</t>
  </si>
  <si>
    <t>RCD-020962</t>
  </si>
  <si>
    <t>P05766</t>
  </si>
  <si>
    <t>RCD-021446</t>
  </si>
  <si>
    <t>P19214</t>
  </si>
  <si>
    <t>RCD-021653</t>
  </si>
  <si>
    <t>RCD-022265</t>
  </si>
  <si>
    <t>P21559</t>
  </si>
  <si>
    <t>RCD-022539</t>
  </si>
  <si>
    <t>P19316</t>
  </si>
  <si>
    <t>RCD-022873</t>
  </si>
  <si>
    <t>P22532</t>
  </si>
  <si>
    <t>RCD-022961</t>
  </si>
  <si>
    <t>P16328</t>
  </si>
  <si>
    <t>RCD-025605</t>
  </si>
  <si>
    <t>P18851</t>
  </si>
  <si>
    <t>RCD-027309</t>
  </si>
  <si>
    <t>P12029</t>
  </si>
  <si>
    <t>RCD-028343</t>
  </si>
  <si>
    <t>P22949</t>
  </si>
  <si>
    <t>RCD-028840</t>
  </si>
  <si>
    <t>P01772</t>
  </si>
  <si>
    <t>RCD-029107</t>
  </si>
  <si>
    <t>P10374</t>
  </si>
  <si>
    <t>RCD-029584</t>
  </si>
  <si>
    <t>P23987</t>
  </si>
  <si>
    <t>RCD-000511</t>
  </si>
  <si>
    <t>P16162</t>
  </si>
  <si>
    <t>RCD-000778</t>
  </si>
  <si>
    <t>P21432</t>
  </si>
  <si>
    <t>RCD-001028</t>
  </si>
  <si>
    <t>P21966</t>
  </si>
  <si>
    <t>RCD-003256</t>
  </si>
  <si>
    <t>P01724</t>
  </si>
  <si>
    <t>RCD-004299</t>
  </si>
  <si>
    <t>P16404</t>
  </si>
  <si>
    <t>RCD-004422</t>
  </si>
  <si>
    <t>P06859</t>
  </si>
  <si>
    <t>RCD-004885</t>
  </si>
  <si>
    <t>P04472</t>
  </si>
  <si>
    <t>RCD-005254</t>
  </si>
  <si>
    <t>P08425</t>
  </si>
  <si>
    <t>RCD-005428</t>
  </si>
  <si>
    <t>P19516</t>
  </si>
  <si>
    <t>RCD-006025</t>
  </si>
  <si>
    <t>P09763</t>
  </si>
  <si>
    <t>RCD-006448</t>
  </si>
  <si>
    <t>P01131</t>
  </si>
  <si>
    <t>RCD-007615</t>
  </si>
  <si>
    <t>P01721</t>
  </si>
  <si>
    <t>RCD-008291</t>
  </si>
  <si>
    <t>P17807</t>
  </si>
  <si>
    <t>RCD-008557</t>
  </si>
  <si>
    <t>P01947</t>
  </si>
  <si>
    <t>RCD-009158</t>
  </si>
  <si>
    <t>P15960</t>
  </si>
  <si>
    <t>RCD-009817</t>
  </si>
  <si>
    <t>P00334</t>
  </si>
  <si>
    <t>RCD-010007</t>
  </si>
  <si>
    <t>P05514</t>
  </si>
  <si>
    <t>RCD-010267</t>
  </si>
  <si>
    <t>P22170</t>
  </si>
  <si>
    <t>RCD-010590</t>
  </si>
  <si>
    <t>P21871</t>
  </si>
  <si>
    <t>RCD-012027</t>
  </si>
  <si>
    <t>P14766</t>
  </si>
  <si>
    <t>RCD-011207</t>
  </si>
  <si>
    <t>P06979</t>
  </si>
  <si>
    <t>RCD-011611</t>
  </si>
  <si>
    <t>P24145</t>
  </si>
  <si>
    <t>RCD-011738</t>
  </si>
  <si>
    <t>P19506</t>
  </si>
  <si>
    <t>RCD-012198</t>
  </si>
  <si>
    <t>P05461</t>
  </si>
  <si>
    <t>RCD-012511</t>
  </si>
  <si>
    <t>P05034</t>
  </si>
  <si>
    <t>RCD-012547</t>
  </si>
  <si>
    <t>P10870</t>
  </si>
  <si>
    <t>RCD-012613</t>
  </si>
  <si>
    <t>P21487</t>
  </si>
  <si>
    <t>RCD-013585</t>
  </si>
  <si>
    <t>P24783</t>
  </si>
  <si>
    <t>RCD-013763</t>
  </si>
  <si>
    <t>P06140</t>
  </si>
  <si>
    <t>RCD-013845</t>
  </si>
  <si>
    <t>P20123</t>
  </si>
  <si>
    <t>RCD-014181</t>
  </si>
  <si>
    <t>P23593</t>
  </si>
  <si>
    <t>RCD-014267</t>
  </si>
  <si>
    <t>P15237</t>
  </si>
  <si>
    <t>RCD-014557</t>
  </si>
  <si>
    <t>P07973</t>
  </si>
  <si>
    <t>RCD-014753</t>
  </si>
  <si>
    <t>P22411</t>
  </si>
  <si>
    <t>RCD-015775</t>
  </si>
  <si>
    <t>P01544</t>
  </si>
  <si>
    <t>RCD-015978</t>
  </si>
  <si>
    <t>P22547</t>
  </si>
  <si>
    <t>RCD-016049</t>
  </si>
  <si>
    <t>P17825</t>
  </si>
  <si>
    <t>RCD-016351</t>
  </si>
  <si>
    <t>P02665</t>
  </si>
  <si>
    <t>RCD-016734</t>
  </si>
  <si>
    <t>P05380</t>
  </si>
  <si>
    <t>RCD-017094</t>
  </si>
  <si>
    <t>P14811</t>
  </si>
  <si>
    <t>RCD-017428</t>
  </si>
  <si>
    <t>P00527</t>
  </si>
  <si>
    <t>RCD-017977</t>
  </si>
  <si>
    <t>P06632</t>
  </si>
  <si>
    <t>RCD-018451</t>
  </si>
  <si>
    <t>P21903</t>
  </si>
  <si>
    <t>RCD-020297</t>
  </si>
  <si>
    <t>P21426</t>
  </si>
  <si>
    <t>RCD-020418</t>
  </si>
  <si>
    <t>P01499</t>
  </si>
  <si>
    <t>RCD-020940</t>
  </si>
  <si>
    <t>P06044</t>
  </si>
  <si>
    <t>RCD-021242</t>
  </si>
  <si>
    <t>P06220</t>
  </si>
  <si>
    <t>RCD-023775</t>
  </si>
  <si>
    <t>P13968</t>
  </si>
  <si>
    <t>RCD-023863</t>
  </si>
  <si>
    <t>P02850</t>
  </si>
  <si>
    <t>RCD-023872</t>
  </si>
  <si>
    <t>P13110</t>
  </si>
  <si>
    <t>RCD-024028</t>
  </si>
  <si>
    <t>P04580</t>
  </si>
  <si>
    <t>RCD-024286</t>
  </si>
  <si>
    <t>RCD-024485</t>
  </si>
  <si>
    <t>P15837</t>
  </si>
  <si>
    <t>RCD-025038</t>
  </si>
  <si>
    <t>P03758</t>
  </si>
  <si>
    <t>RCD-025536</t>
  </si>
  <si>
    <t>P06724</t>
  </si>
  <si>
    <t>RCD-025819</t>
  </si>
  <si>
    <t>P23197</t>
  </si>
  <si>
    <t>RCD-025902</t>
  </si>
  <si>
    <t>P08829</t>
  </si>
  <si>
    <t>RCD-026471</t>
  </si>
  <si>
    <t>P13656</t>
  </si>
  <si>
    <t>RCD-027215</t>
  </si>
  <si>
    <t>P12465</t>
  </si>
  <si>
    <t>RCD-027318</t>
  </si>
  <si>
    <t>P18398</t>
  </si>
  <si>
    <t>RCD-027387</t>
  </si>
  <si>
    <t>P24344</t>
  </si>
  <si>
    <t>RCD-027493</t>
  </si>
  <si>
    <t>P02748</t>
  </si>
  <si>
    <t>RCD-028854</t>
  </si>
  <si>
    <t>P01944</t>
  </si>
  <si>
    <t>RCD-029411</t>
  </si>
  <si>
    <t>P12824</t>
  </si>
  <si>
    <t>RCD-029533</t>
  </si>
  <si>
    <t>P15365</t>
  </si>
  <si>
    <t>RCD-001999</t>
  </si>
  <si>
    <t>P01833</t>
  </si>
  <si>
    <t>RCD-002585</t>
  </si>
  <si>
    <t>P14280</t>
  </si>
  <si>
    <t>RCD-003842</t>
  </si>
  <si>
    <t>RCD-004168</t>
  </si>
  <si>
    <t>P17786</t>
  </si>
  <si>
    <t>RCD-004325</t>
  </si>
  <si>
    <t>P08870</t>
  </si>
  <si>
    <t>RCD-005383</t>
  </si>
  <si>
    <t>P07826</t>
  </si>
  <si>
    <t>RCD-006499</t>
  </si>
  <si>
    <t>P03150</t>
  </si>
  <si>
    <t>RCD-006540</t>
  </si>
  <si>
    <t>P14882</t>
  </si>
  <si>
    <t>RCD-006817</t>
  </si>
  <si>
    <t>P17021</t>
  </si>
  <si>
    <t>RCD-007607</t>
  </si>
  <si>
    <t>P08492</t>
  </si>
  <si>
    <t>RCD-007764</t>
  </si>
  <si>
    <t>P15299</t>
  </si>
  <si>
    <t>RCD-008143</t>
  </si>
  <si>
    <t>P03978</t>
  </si>
  <si>
    <t>RCD-008185</t>
  </si>
  <si>
    <t>P06400</t>
  </si>
  <si>
    <t>RCD-009034</t>
  </si>
  <si>
    <t>P04564</t>
  </si>
  <si>
    <t>RCD-009226</t>
  </si>
  <si>
    <t>P16048</t>
  </si>
  <si>
    <t>RCD-009557</t>
  </si>
  <si>
    <t>RCD-010223</t>
  </si>
  <si>
    <t>P04498</t>
  </si>
  <si>
    <t>RCD-010937</t>
  </si>
  <si>
    <t>P15780</t>
  </si>
  <si>
    <t>RCD-011034</t>
  </si>
  <si>
    <t>P12163</t>
  </si>
  <si>
    <t>RCD-011529</t>
  </si>
  <si>
    <t>P04354</t>
  </si>
  <si>
    <t>RCD-011815</t>
  </si>
  <si>
    <t>P06631</t>
  </si>
  <si>
    <t>RCD-011950</t>
  </si>
  <si>
    <t>P19856</t>
  </si>
  <si>
    <t>RCD-012300</t>
  </si>
  <si>
    <t>P20598</t>
  </si>
  <si>
    <t>RCD-014377</t>
  </si>
  <si>
    <t>P22019</t>
  </si>
  <si>
    <t>RCD-016126</t>
  </si>
  <si>
    <t>P12935</t>
  </si>
  <si>
    <t>RCD-017046</t>
  </si>
  <si>
    <t>P07861</t>
  </si>
  <si>
    <t>RCD-018189</t>
  </si>
  <si>
    <t>P16710</t>
  </si>
  <si>
    <t>RCD-018339</t>
  </si>
  <si>
    <t>P11934</t>
  </si>
  <si>
    <t>RCD-021393</t>
  </si>
  <si>
    <t>P13146</t>
  </si>
  <si>
    <t>RCD-022123</t>
  </si>
  <si>
    <t>P04779</t>
  </si>
  <si>
    <t>RCD-022415</t>
  </si>
  <si>
    <t>P04401</t>
  </si>
  <si>
    <t>RCD-022813</t>
  </si>
  <si>
    <t>RCD-023050</t>
  </si>
  <si>
    <t>P11172</t>
  </si>
  <si>
    <t>RCD-023655</t>
  </si>
  <si>
    <t>P09002</t>
  </si>
  <si>
    <t>RCD-024321</t>
  </si>
  <si>
    <t>P06333</t>
  </si>
  <si>
    <t>RCD-024365</t>
  </si>
  <si>
    <t>P17396</t>
  </si>
  <si>
    <t>RCD-024767</t>
  </si>
  <si>
    <t>P02615</t>
  </si>
  <si>
    <t>RCD-026532</t>
  </si>
  <si>
    <t>P09363</t>
  </si>
  <si>
    <t>RCD-027282</t>
  </si>
  <si>
    <t>P17363</t>
  </si>
  <si>
    <t>RCD-029103</t>
  </si>
  <si>
    <t>P16527</t>
  </si>
  <si>
    <t>RCD-029140</t>
  </si>
  <si>
    <t>P23377</t>
  </si>
  <si>
    <t>RCD-029712</t>
  </si>
  <si>
    <t>P03153</t>
  </si>
  <si>
    <t>RCD-000296</t>
  </si>
  <si>
    <t>P10855</t>
  </si>
  <si>
    <t>RCD-001747</t>
  </si>
  <si>
    <t>P18957</t>
  </si>
  <si>
    <t>RCD-002102</t>
  </si>
  <si>
    <t>P21218</t>
  </si>
  <si>
    <t>RCD-002142</t>
  </si>
  <si>
    <t>P04942</t>
  </si>
  <si>
    <t>RCD-002837</t>
  </si>
  <si>
    <t>P24632</t>
  </si>
  <si>
    <t>RCD-003381</t>
  </si>
  <si>
    <t>P19957</t>
  </si>
  <si>
    <t>RCD-003584</t>
  </si>
  <si>
    <t>RCD-004002</t>
  </si>
  <si>
    <t>P12048</t>
  </si>
  <si>
    <t>RCD-004563</t>
  </si>
  <si>
    <t>P11653</t>
  </si>
  <si>
    <t>RCD-004573</t>
  </si>
  <si>
    <t>P01542</t>
  </si>
  <si>
    <t>RCD-005098</t>
  </si>
  <si>
    <t>P06244</t>
  </si>
  <si>
    <t>RCD-005329</t>
  </si>
  <si>
    <t>P06542</t>
  </si>
  <si>
    <t>RCD-005672</t>
  </si>
  <si>
    <t>P06033</t>
  </si>
  <si>
    <t>RCD-005727</t>
  </si>
  <si>
    <t>P24437</t>
  </si>
  <si>
    <t>RCD-005939</t>
  </si>
  <si>
    <t>P13686</t>
  </si>
  <si>
    <t>RCD-006711</t>
  </si>
  <si>
    <t>P09040</t>
  </si>
  <si>
    <t>RCD-008180</t>
  </si>
  <si>
    <t>P03497</t>
  </si>
  <si>
    <t>RCD-008627</t>
  </si>
  <si>
    <t>P20075</t>
  </si>
  <si>
    <t>RCD-010061</t>
  </si>
  <si>
    <t>P19612</t>
  </si>
  <si>
    <t>RCD-010676</t>
  </si>
  <si>
    <t>P02731</t>
  </si>
  <si>
    <t>RCD-010792</t>
  </si>
  <si>
    <t>P15352</t>
  </si>
  <si>
    <t>RCD-011077</t>
  </si>
  <si>
    <t>P03298</t>
  </si>
  <si>
    <t>RCD-011548</t>
  </si>
  <si>
    <t>P11409</t>
  </si>
  <si>
    <t>RCD-012175</t>
  </si>
  <si>
    <t>P17251</t>
  </si>
  <si>
    <t>RCD-013111</t>
  </si>
  <si>
    <t>P16568</t>
  </si>
  <si>
    <t>RCD-014250</t>
  </si>
  <si>
    <t>P21861</t>
  </si>
  <si>
    <t>RCD-015326</t>
  </si>
  <si>
    <t>P12100</t>
  </si>
  <si>
    <t>RCD-015358</t>
  </si>
  <si>
    <t>P05562</t>
  </si>
  <si>
    <t>RCD-016712</t>
  </si>
  <si>
    <t>P21416</t>
  </si>
  <si>
    <t>RCD-017623</t>
  </si>
  <si>
    <t>P19801</t>
  </si>
  <si>
    <t>RCD-018432</t>
  </si>
  <si>
    <t>RCD-018555</t>
  </si>
  <si>
    <t>P22296</t>
  </si>
  <si>
    <t>RCD-018986</t>
  </si>
  <si>
    <t>P24493</t>
  </si>
  <si>
    <t>RCD-019533</t>
  </si>
  <si>
    <t>P14894</t>
  </si>
  <si>
    <t>RCD-019608</t>
  </si>
  <si>
    <t>P06236</t>
  </si>
  <si>
    <t>RCD-019789</t>
  </si>
  <si>
    <t>P07955</t>
  </si>
  <si>
    <t>RCD-020492</t>
  </si>
  <si>
    <t>P06952</t>
  </si>
  <si>
    <t>RCD-021394</t>
  </si>
  <si>
    <t>RCD-022478</t>
  </si>
  <si>
    <t>P04679</t>
  </si>
  <si>
    <t>RCD-022619</t>
  </si>
  <si>
    <t>P09240</t>
  </si>
  <si>
    <t>RCD-022714</t>
  </si>
  <si>
    <t>P16504</t>
  </si>
  <si>
    <t>RCD-022966</t>
  </si>
  <si>
    <t>P23448</t>
  </si>
  <si>
    <t>RCD-023207</t>
  </si>
  <si>
    <t>P21685</t>
  </si>
  <si>
    <t>RCD-023838</t>
  </si>
  <si>
    <t>P10433</t>
  </si>
  <si>
    <t>RCD-023842</t>
  </si>
  <si>
    <t>P08622</t>
  </si>
  <si>
    <t>RCD-024334</t>
  </si>
  <si>
    <t>RCD-026097</t>
  </si>
  <si>
    <t>P23004</t>
  </si>
  <si>
    <t>RCD-026282</t>
  </si>
  <si>
    <t>P11314</t>
  </si>
  <si>
    <t>RCD-026791</t>
  </si>
  <si>
    <t>P18751</t>
  </si>
  <si>
    <t>RCD-027648</t>
  </si>
  <si>
    <t>P04375</t>
  </si>
  <si>
    <t>RCD-027664</t>
  </si>
  <si>
    <t>P13309</t>
  </si>
  <si>
    <t>RCD-027727</t>
  </si>
  <si>
    <t>P09253</t>
  </si>
  <si>
    <t>RCD-027731</t>
  </si>
  <si>
    <t>P02838</t>
  </si>
  <si>
    <t>RCD-027856</t>
  </si>
  <si>
    <t>P12694</t>
  </si>
  <si>
    <t>RCD-028322</t>
  </si>
  <si>
    <t>P18749</t>
  </si>
  <si>
    <t>RCD-029707</t>
  </si>
  <si>
    <t>P00184</t>
  </si>
  <si>
    <t>RCD-000407</t>
  </si>
  <si>
    <t>P18987</t>
  </si>
  <si>
    <t>RCD-000488</t>
  </si>
  <si>
    <t>P11401</t>
  </si>
  <si>
    <t>RCD-001556</t>
  </si>
  <si>
    <t>P10828</t>
  </si>
  <si>
    <t>RCD-002106</t>
  </si>
  <si>
    <t>P18938</t>
  </si>
  <si>
    <t>RCD-002320</t>
  </si>
  <si>
    <t>P19939</t>
  </si>
  <si>
    <t>RCD-002777</t>
  </si>
  <si>
    <t>P02083</t>
  </si>
  <si>
    <t>RCD-003196</t>
  </si>
  <si>
    <t>P18514</t>
  </si>
  <si>
    <t>RCD-003402</t>
  </si>
  <si>
    <t>P14933</t>
  </si>
  <si>
    <t>RCD-005445</t>
  </si>
  <si>
    <t>P05879</t>
  </si>
  <si>
    <t>RCD-005781</t>
  </si>
  <si>
    <t>P13532</t>
  </si>
  <si>
    <t>RCD-005955</t>
  </si>
  <si>
    <t>P09187</t>
  </si>
  <si>
    <t>RCD-006431</t>
  </si>
  <si>
    <t>P05202</t>
  </si>
  <si>
    <t>RCD-006514</t>
  </si>
  <si>
    <t>P17575</t>
  </si>
  <si>
    <t>RCD-007021</t>
  </si>
  <si>
    <t>P18795</t>
  </si>
  <si>
    <t>RCD-007045</t>
  </si>
  <si>
    <t>P15929</t>
  </si>
  <si>
    <t>RCD-007559</t>
  </si>
  <si>
    <t>P08926</t>
  </si>
  <si>
    <t>RCD-008130</t>
  </si>
  <si>
    <t>P03620</t>
  </si>
  <si>
    <t>RCD-008156</t>
  </si>
  <si>
    <t>P14581</t>
  </si>
  <si>
    <t>RCD-008526</t>
  </si>
  <si>
    <t>P20989</t>
  </si>
  <si>
    <t>RCD-010390</t>
  </si>
  <si>
    <t>P05530</t>
  </si>
  <si>
    <t>RCD-010568</t>
  </si>
  <si>
    <t>P16646</t>
  </si>
  <si>
    <t>RCD-010612</t>
  </si>
  <si>
    <t>P24411</t>
  </si>
  <si>
    <t>RCD-011186</t>
  </si>
  <si>
    <t>P15167</t>
  </si>
  <si>
    <t>RCD-011448</t>
  </si>
  <si>
    <t>P24257</t>
  </si>
  <si>
    <t>RCD-012337</t>
  </si>
  <si>
    <t>P12996</t>
  </si>
  <si>
    <t>RCD-012774</t>
  </si>
  <si>
    <t>P00807</t>
  </si>
  <si>
    <t>RCD-014965</t>
  </si>
  <si>
    <t>P04505</t>
  </si>
  <si>
    <t>RCD-016583</t>
  </si>
  <si>
    <t>P23089</t>
  </si>
  <si>
    <t>RCD-017099</t>
  </si>
  <si>
    <t>P06928</t>
  </si>
  <si>
    <t>RCD-017956</t>
  </si>
  <si>
    <t>P19540</t>
  </si>
  <si>
    <t>RCD-019900</t>
  </si>
  <si>
    <t>P24380</t>
  </si>
  <si>
    <t>RCD-020350</t>
  </si>
  <si>
    <t>P03355</t>
  </si>
  <si>
    <t>RCD-021189</t>
  </si>
  <si>
    <t>RCD-021301</t>
  </si>
  <si>
    <t>P02009</t>
  </si>
  <si>
    <t>RCD-021303</t>
  </si>
  <si>
    <t>P19902</t>
  </si>
  <si>
    <t>RCD-021662</t>
  </si>
  <si>
    <t>P13421</t>
  </si>
  <si>
    <t>RCD-022007</t>
  </si>
  <si>
    <t>P08124</t>
  </si>
  <si>
    <t>RCD-023141</t>
  </si>
  <si>
    <t>P13455</t>
  </si>
  <si>
    <t>RCD-025541</t>
  </si>
  <si>
    <t>P12145</t>
  </si>
  <si>
    <t>RCD-025794</t>
  </si>
  <si>
    <t>P10744</t>
  </si>
  <si>
    <t>RCD-027438</t>
  </si>
  <si>
    <t>P10986</t>
  </si>
  <si>
    <t>RCD-027477</t>
  </si>
  <si>
    <t>P09206</t>
  </si>
  <si>
    <t>RCD-027762</t>
  </si>
  <si>
    <t>P17698</t>
  </si>
  <si>
    <t>RCD-027916</t>
  </si>
  <si>
    <t>P07625</t>
  </si>
  <si>
    <t>RCD-028691</t>
  </si>
  <si>
    <t>P22626</t>
  </si>
  <si>
    <t>RCD-029425</t>
  </si>
  <si>
    <t>P18243</t>
  </si>
  <si>
    <t>RCD-029884</t>
  </si>
  <si>
    <t>P19386</t>
  </si>
  <si>
    <t>RCD-000998</t>
  </si>
  <si>
    <t>P02651</t>
  </si>
  <si>
    <t>RCD-001943</t>
  </si>
  <si>
    <t>P04185</t>
  </si>
  <si>
    <t>RCD-002375</t>
  </si>
  <si>
    <t>P06353</t>
  </si>
  <si>
    <t>RCD-002862</t>
  </si>
  <si>
    <t>P09451</t>
  </si>
  <si>
    <t>RCD-003564</t>
  </si>
  <si>
    <t>P20711</t>
  </si>
  <si>
    <t>RCD-004653</t>
  </si>
  <si>
    <t>P16268</t>
  </si>
  <si>
    <t>RCD-004744</t>
  </si>
  <si>
    <t>P12909</t>
  </si>
  <si>
    <t>RCD-005135</t>
  </si>
  <si>
    <t>P22758</t>
  </si>
  <si>
    <t>RCD-005818</t>
  </si>
  <si>
    <t>P15738</t>
  </si>
  <si>
    <t>RCD-006389</t>
  </si>
  <si>
    <t>P03933</t>
  </si>
  <si>
    <t>RCD-006593</t>
  </si>
  <si>
    <t>P06134</t>
  </si>
  <si>
    <t>RCD-006868</t>
  </si>
  <si>
    <t>P16391</t>
  </si>
  <si>
    <t>RCD-007150</t>
  </si>
  <si>
    <t>P13777</t>
  </si>
  <si>
    <t>RCD-007564</t>
  </si>
  <si>
    <t>P19929</t>
  </si>
  <si>
    <t>RCD-007756</t>
  </si>
  <si>
    <t>P19740</t>
  </si>
  <si>
    <t>RCD-008932</t>
  </si>
  <si>
    <t>P13977</t>
  </si>
  <si>
    <t>RCD-009938</t>
  </si>
  <si>
    <t>P07456</t>
  </si>
  <si>
    <t>RCD-010574</t>
  </si>
  <si>
    <t>P19845</t>
  </si>
  <si>
    <t>RCD-011030</t>
  </si>
  <si>
    <t>P17335</t>
  </si>
  <si>
    <t>RCD-011600</t>
  </si>
  <si>
    <t>P16065</t>
  </si>
  <si>
    <t>RCD-012448</t>
  </si>
  <si>
    <t>P07014</t>
  </si>
  <si>
    <t>RCD-012491</t>
  </si>
  <si>
    <t>P14858</t>
  </si>
  <si>
    <t>RCD-012817</t>
  </si>
  <si>
    <t>P05945</t>
  </si>
  <si>
    <t>RCD-013426</t>
  </si>
  <si>
    <t>P13296</t>
  </si>
  <si>
    <t>RCD-014699</t>
  </si>
  <si>
    <t>P15873</t>
  </si>
  <si>
    <t>RCD-014705</t>
  </si>
  <si>
    <t>RCD-015576</t>
  </si>
  <si>
    <t>P15861</t>
  </si>
  <si>
    <t>RCD-015982</t>
  </si>
  <si>
    <t>P11747</t>
  </si>
  <si>
    <t>RCD-016645</t>
  </si>
  <si>
    <t>P03201</t>
  </si>
  <si>
    <t>RCD-017174</t>
  </si>
  <si>
    <t>P07728</t>
  </si>
  <si>
    <t>RCD-018065</t>
  </si>
  <si>
    <t>P23663</t>
  </si>
  <si>
    <t>RCD-020205</t>
  </si>
  <si>
    <t>P20866</t>
  </si>
  <si>
    <t>RCD-021152</t>
  </si>
  <si>
    <t>P14400</t>
  </si>
  <si>
    <t>RCD-021761</t>
  </si>
  <si>
    <t>P12557</t>
  </si>
  <si>
    <t>RCD-021959</t>
  </si>
  <si>
    <t>P06197</t>
  </si>
  <si>
    <t>RCD-024131</t>
  </si>
  <si>
    <t>P21952</t>
  </si>
  <si>
    <t>RCD-024409</t>
  </si>
  <si>
    <t>P05953</t>
  </si>
  <si>
    <t>RCD-024664</t>
  </si>
  <si>
    <t>P24278</t>
  </si>
  <si>
    <t>RCD-026017</t>
  </si>
  <si>
    <t>P21232</t>
  </si>
  <si>
    <t>RCD-026830</t>
  </si>
  <si>
    <t>P22690</t>
  </si>
  <si>
    <t>RCD-028357</t>
  </si>
  <si>
    <t>P15796</t>
  </si>
  <si>
    <t>RCD-028695</t>
  </si>
  <si>
    <t>P05916</t>
  </si>
  <si>
    <t>RCD-028894</t>
  </si>
  <si>
    <t>P10288</t>
  </si>
  <si>
    <t>RCD-000292</t>
  </si>
  <si>
    <t>P16647</t>
  </si>
  <si>
    <t>RCD-000856</t>
  </si>
  <si>
    <t>P08412</t>
  </si>
  <si>
    <t>RCD-003545</t>
  </si>
  <si>
    <t>P21369</t>
  </si>
  <si>
    <t>RCD-003891</t>
  </si>
  <si>
    <t>P05232</t>
  </si>
  <si>
    <t>RCD-004210</t>
  </si>
  <si>
    <t>P07295</t>
  </si>
  <si>
    <t>RCD-004259</t>
  </si>
  <si>
    <t>P15083</t>
  </si>
  <si>
    <t>RCD-006053</t>
  </si>
  <si>
    <t>P13226</t>
  </si>
  <si>
    <t>RCD-006290</t>
  </si>
  <si>
    <t>P02307</t>
  </si>
  <si>
    <t>RCD-007172</t>
  </si>
  <si>
    <t>P12787</t>
  </si>
  <si>
    <t>RCD-008859</t>
  </si>
  <si>
    <t>P07479</t>
  </si>
  <si>
    <t>RCD-008950</t>
  </si>
  <si>
    <t>P10629</t>
  </si>
  <si>
    <t>RCD-009229</t>
  </si>
  <si>
    <t>P07481</t>
  </si>
  <si>
    <t>RCD-009707</t>
  </si>
  <si>
    <t>P11724</t>
  </si>
  <si>
    <t>RCD-010635</t>
  </si>
  <si>
    <t>P04179</t>
  </si>
  <si>
    <t>RCD-011518</t>
  </si>
  <si>
    <t>P10670</t>
  </si>
  <si>
    <t>RCD-012158</t>
  </si>
  <si>
    <t>P07439</t>
  </si>
  <si>
    <t>RCD-014337</t>
  </si>
  <si>
    <t>P10473</t>
  </si>
  <si>
    <t>RCD-014363</t>
  </si>
  <si>
    <t>P14840</t>
  </si>
  <si>
    <t>RCD-014396</t>
  </si>
  <si>
    <t>P02817</t>
  </si>
  <si>
    <t>RCD-015427</t>
  </si>
  <si>
    <t>P15804</t>
  </si>
  <si>
    <t>RCD-018500</t>
  </si>
  <si>
    <t>P13224</t>
  </si>
  <si>
    <t>RCD-018881</t>
  </si>
  <si>
    <t>P16118</t>
  </si>
  <si>
    <t>RCD-019183</t>
  </si>
  <si>
    <t>P00052</t>
  </si>
  <si>
    <t>RCD-021735</t>
  </si>
  <si>
    <t>P13794</t>
  </si>
  <si>
    <t>RCD-024997</t>
  </si>
  <si>
    <t>P05273</t>
  </si>
  <si>
    <t>RCD-025117</t>
  </si>
  <si>
    <t>P17824</t>
  </si>
  <si>
    <t>RCD-027977</t>
  </si>
  <si>
    <t>P02452</t>
  </si>
  <si>
    <t>RCD-028628</t>
  </si>
  <si>
    <t>P12771</t>
  </si>
  <si>
    <t>RCD-028922</t>
  </si>
  <si>
    <t>P11382</t>
  </si>
  <si>
    <t>RCD-029419</t>
  </si>
  <si>
    <t>P14037</t>
  </si>
  <si>
    <t>RCD-029522</t>
  </si>
  <si>
    <t>P01960</t>
  </si>
  <si>
    <t>RCD-000652</t>
  </si>
  <si>
    <t>P19767</t>
  </si>
  <si>
    <t>RCD-000714</t>
  </si>
  <si>
    <t>P13850</t>
  </si>
  <si>
    <t>RCD-002083</t>
  </si>
  <si>
    <t>P15682</t>
  </si>
  <si>
    <t>RCD-002351</t>
  </si>
  <si>
    <t>P23654</t>
  </si>
  <si>
    <t>RCD-002827</t>
  </si>
  <si>
    <t>P10421</t>
  </si>
  <si>
    <t>RCD-003257</t>
  </si>
  <si>
    <t>P08293</t>
  </si>
  <si>
    <t>RCD-004175</t>
  </si>
  <si>
    <t>P06222</t>
  </si>
  <si>
    <t>RCD-004258</t>
  </si>
  <si>
    <t>P03920</t>
  </si>
  <si>
    <t>RCD-004741</t>
  </si>
  <si>
    <t>P05593</t>
  </si>
  <si>
    <t>RCD-004769</t>
  </si>
  <si>
    <t>P15006</t>
  </si>
  <si>
    <t>RCD-004895</t>
  </si>
  <si>
    <t>P16070</t>
  </si>
  <si>
    <t>RCD-004959</t>
  </si>
  <si>
    <t>P14293</t>
  </si>
  <si>
    <t>RCD-005326</t>
  </si>
  <si>
    <t>P14583</t>
  </si>
  <si>
    <t>RCD-005435</t>
  </si>
  <si>
    <t>P07821</t>
  </si>
  <si>
    <t>RCD-006038</t>
  </si>
  <si>
    <t>P23517</t>
  </si>
  <si>
    <t>RCD-006926</t>
  </si>
  <si>
    <t>P03919</t>
  </si>
  <si>
    <t>RCD-008403</t>
  </si>
  <si>
    <t>P16128</t>
  </si>
  <si>
    <t>RCD-009234</t>
  </si>
  <si>
    <t>P14402</t>
  </si>
  <si>
    <t>RCD-009891</t>
  </si>
  <si>
    <t>P23591</t>
  </si>
  <si>
    <t>RCD-010050</t>
  </si>
  <si>
    <t>P24852</t>
  </si>
  <si>
    <t>RCD-010072</t>
  </si>
  <si>
    <t>P17938</t>
  </si>
  <si>
    <t>RCD-010426</t>
  </si>
  <si>
    <t>P19107</t>
  </si>
  <si>
    <t>RCD-011445</t>
  </si>
  <si>
    <t>P20175</t>
  </si>
  <si>
    <t>RCD-011515</t>
  </si>
  <si>
    <t>P02483</t>
  </si>
  <si>
    <t>RCD-011624</t>
  </si>
  <si>
    <t>P12215</t>
  </si>
  <si>
    <t>RCD-012645</t>
  </si>
  <si>
    <t>P05144</t>
  </si>
  <si>
    <t>RCD-012737</t>
  </si>
  <si>
    <t>P09766</t>
  </si>
  <si>
    <t>RCD-014121</t>
  </si>
  <si>
    <t>P23150</t>
  </si>
  <si>
    <t>RCD-014346</t>
  </si>
  <si>
    <t>P18830</t>
  </si>
  <si>
    <t>RCD-015605</t>
  </si>
  <si>
    <t>P11853</t>
  </si>
  <si>
    <t>RCD-015616</t>
  </si>
  <si>
    <t>P10513</t>
  </si>
  <si>
    <t>RCD-015719</t>
  </si>
  <si>
    <t>P02333</t>
  </si>
  <si>
    <t>RCD-016251</t>
  </si>
  <si>
    <t>P07818</t>
  </si>
  <si>
    <t>RCD-016532</t>
  </si>
  <si>
    <t>P06618</t>
  </si>
  <si>
    <t>RCD-016793</t>
  </si>
  <si>
    <t>P16170</t>
  </si>
  <si>
    <t>RCD-016964</t>
  </si>
  <si>
    <t>P14506</t>
  </si>
  <si>
    <t>RCD-017016</t>
  </si>
  <si>
    <t>P17637</t>
  </si>
  <si>
    <t>RCD-018839</t>
  </si>
  <si>
    <t>P12078</t>
  </si>
  <si>
    <t>RCD-019413</t>
  </si>
  <si>
    <t>P24449</t>
  </si>
  <si>
    <t>RCD-019447</t>
  </si>
  <si>
    <t>P21723</t>
  </si>
  <si>
    <t>RCD-019895</t>
  </si>
  <si>
    <t>P19199</t>
  </si>
  <si>
    <t>RCD-020686</t>
  </si>
  <si>
    <t>P16040</t>
  </si>
  <si>
    <t>RCD-022682</t>
  </si>
  <si>
    <t>P20783</t>
  </si>
  <si>
    <t>RCD-022987</t>
  </si>
  <si>
    <t>P12528</t>
  </si>
  <si>
    <t>RCD-023448</t>
  </si>
  <si>
    <t>P00589</t>
  </si>
  <si>
    <t>RCD-023544</t>
  </si>
  <si>
    <t>P06855</t>
  </si>
  <si>
    <t>RCD-023742</t>
  </si>
  <si>
    <t>P13028</t>
  </si>
  <si>
    <t>RCD-024063</t>
  </si>
  <si>
    <t>P03208</t>
  </si>
  <si>
    <t>RCD-024082</t>
  </si>
  <si>
    <t>P07615</t>
  </si>
  <si>
    <t>RCD-025125</t>
  </si>
  <si>
    <t>P07650</t>
  </si>
  <si>
    <t>RCD-025592</t>
  </si>
  <si>
    <t>P05894</t>
  </si>
  <si>
    <t>RCD-026936</t>
  </si>
  <si>
    <t>P22077</t>
  </si>
  <si>
    <t>RCD-027521</t>
  </si>
  <si>
    <t>P17605</t>
  </si>
  <si>
    <t>RCD-028636</t>
  </si>
  <si>
    <t>P14362</t>
  </si>
  <si>
    <t>RCD-029125</t>
  </si>
  <si>
    <t>P09824</t>
  </si>
  <si>
    <t>RCD-000220</t>
  </si>
  <si>
    <t>P19487</t>
  </si>
  <si>
    <t>RCD-002148</t>
  </si>
  <si>
    <t>P00645</t>
  </si>
  <si>
    <t>RCD-003001</t>
  </si>
  <si>
    <t>P21808</t>
  </si>
  <si>
    <t>RCD-004339</t>
  </si>
  <si>
    <t>P10580</t>
  </si>
  <si>
    <t>RCD-004450</t>
  </si>
  <si>
    <t>P10612</t>
  </si>
  <si>
    <t>RCD-006262</t>
  </si>
  <si>
    <t>P17459</t>
  </si>
  <si>
    <t>RCD-007933</t>
  </si>
  <si>
    <t>P01247</t>
  </si>
  <si>
    <t>RCD-008584</t>
  </si>
  <si>
    <t>P02002</t>
  </si>
  <si>
    <t>RCD-024548</t>
  </si>
  <si>
    <t>P14198</t>
  </si>
  <si>
    <t>RCD-008613</t>
  </si>
  <si>
    <t>P18274</t>
  </si>
  <si>
    <t>RCD-010034</t>
  </si>
  <si>
    <t>P00207</t>
  </si>
  <si>
    <t>RCD-011068</t>
  </si>
  <si>
    <t>P04791</t>
  </si>
  <si>
    <t>RCD-011157</t>
  </si>
  <si>
    <t>P17809</t>
  </si>
  <si>
    <t>RCD-012129</t>
  </si>
  <si>
    <t>P02449</t>
  </si>
  <si>
    <t>RCD-012527</t>
  </si>
  <si>
    <t>P13261</t>
  </si>
  <si>
    <t>RCD-012663</t>
  </si>
  <si>
    <t>P01436</t>
  </si>
  <si>
    <t>RCD-013021</t>
  </si>
  <si>
    <t>P19108</t>
  </si>
  <si>
    <t>RCD-014114</t>
  </si>
  <si>
    <t>P06380</t>
  </si>
  <si>
    <t>RCD-014856</t>
  </si>
  <si>
    <t>P19607</t>
  </si>
  <si>
    <t>RCD-016346</t>
  </si>
  <si>
    <t>P20747</t>
  </si>
  <si>
    <t>RCD-017203</t>
  </si>
  <si>
    <t>P00821</t>
  </si>
  <si>
    <t>RCD-017589</t>
  </si>
  <si>
    <t>P02016</t>
  </si>
  <si>
    <t>RCD-017807</t>
  </si>
  <si>
    <t>P22740</t>
  </si>
  <si>
    <t>RCD-018128</t>
  </si>
  <si>
    <t>P07659</t>
  </si>
  <si>
    <t>RCD-018198</t>
  </si>
  <si>
    <t>RCD-018603</t>
  </si>
  <si>
    <t>P08277</t>
  </si>
  <si>
    <t>RCD-019304</t>
  </si>
  <si>
    <t>P02022</t>
  </si>
  <si>
    <t>RCD-019460</t>
  </si>
  <si>
    <t>P23496</t>
  </si>
  <si>
    <t>RCD-020969</t>
  </si>
  <si>
    <t>P11388</t>
  </si>
  <si>
    <t>RCD-021177</t>
  </si>
  <si>
    <t>P06639</t>
  </si>
  <si>
    <t>RCD-021677</t>
  </si>
  <si>
    <t>P05772</t>
  </si>
  <si>
    <t>RCD-022793</t>
  </si>
  <si>
    <t>P22833</t>
  </si>
  <si>
    <t>RCD-023278</t>
  </si>
  <si>
    <t>P02649</t>
  </si>
  <si>
    <t>RCD-024758</t>
  </si>
  <si>
    <t>P03932</t>
  </si>
  <si>
    <t>RCD-025379</t>
  </si>
  <si>
    <t>P06050</t>
  </si>
  <si>
    <t>RCD-025463</t>
  </si>
  <si>
    <t>P15493</t>
  </si>
  <si>
    <t>RCD-025632</t>
  </si>
  <si>
    <t>P16311</t>
  </si>
  <si>
    <t>RCD-025876</t>
  </si>
  <si>
    <t>P00257</t>
  </si>
  <si>
    <t>RCD-026689</t>
  </si>
  <si>
    <t>P16106</t>
  </si>
  <si>
    <t>RCD-026926</t>
  </si>
  <si>
    <t>P07482</t>
  </si>
  <si>
    <t>RCD-027546</t>
  </si>
  <si>
    <t>P02992</t>
  </si>
  <si>
    <t>RCD-028816</t>
  </si>
  <si>
    <t>P08305</t>
  </si>
  <si>
    <t>RCD-028916</t>
  </si>
  <si>
    <t>P07040</t>
  </si>
  <si>
    <t>RCD-002035</t>
  </si>
  <si>
    <t>P16455</t>
  </si>
  <si>
    <t>RCD-002256</t>
  </si>
  <si>
    <t>P19105</t>
  </si>
  <si>
    <t>RCD-002899</t>
  </si>
  <si>
    <t>P22116</t>
  </si>
  <si>
    <t>RCD-003725</t>
  </si>
  <si>
    <t>P24245</t>
  </si>
  <si>
    <t>RCD-003743</t>
  </si>
  <si>
    <t>P12659</t>
  </si>
  <si>
    <t>RCD-004529</t>
  </si>
  <si>
    <t>P17386</t>
  </si>
  <si>
    <t>RCD-004628</t>
  </si>
  <si>
    <t>P02734</t>
  </si>
  <si>
    <t>RCD-005918</t>
  </si>
  <si>
    <t>P02223</t>
  </si>
  <si>
    <t>RCD-006571</t>
  </si>
  <si>
    <t>P23737</t>
  </si>
  <si>
    <t>RCD-006632</t>
  </si>
  <si>
    <t>P18508</t>
  </si>
  <si>
    <t>RCD-006677</t>
  </si>
  <si>
    <t>P10010</t>
  </si>
  <si>
    <t>RCD-006755</t>
  </si>
  <si>
    <t>P19192</t>
  </si>
  <si>
    <t>RCD-007506</t>
  </si>
  <si>
    <t>P08121</t>
  </si>
  <si>
    <t>RCD-007852</t>
  </si>
  <si>
    <t>RCD-008892</t>
  </si>
  <si>
    <t>P23669</t>
  </si>
  <si>
    <t>RCD-010655</t>
  </si>
  <si>
    <t>P11633</t>
  </si>
  <si>
    <t>RCD-010685</t>
  </si>
  <si>
    <t>P07866</t>
  </si>
  <si>
    <t>RCD-010819</t>
  </si>
  <si>
    <t>P08563</t>
  </si>
  <si>
    <t>RCD-010830</t>
  </si>
  <si>
    <t>P07086</t>
  </si>
  <si>
    <t>RCD-011878</t>
  </si>
  <si>
    <t>P05903</t>
  </si>
  <si>
    <t>RCD-011979</t>
  </si>
  <si>
    <t>P07288</t>
  </si>
  <si>
    <t>RCD-012976</t>
  </si>
  <si>
    <t>RCD-013468</t>
  </si>
  <si>
    <t>P15008</t>
  </si>
  <si>
    <t>RCD-013737</t>
  </si>
  <si>
    <t>P18165</t>
  </si>
  <si>
    <t>RCD-014511</t>
  </si>
  <si>
    <t>P04843</t>
  </si>
  <si>
    <t>RCD-015016</t>
  </si>
  <si>
    <t>P19925</t>
  </si>
  <si>
    <t>RCD-015412</t>
  </si>
  <si>
    <t>P24208</t>
  </si>
  <si>
    <t>RCD-016361</t>
  </si>
  <si>
    <t>P22011</t>
  </si>
  <si>
    <t>RCD-016601</t>
  </si>
  <si>
    <t>P15177</t>
  </si>
  <si>
    <t>RCD-016961</t>
  </si>
  <si>
    <t>P00868</t>
  </si>
  <si>
    <t>RCD-017317</t>
  </si>
  <si>
    <t>P01105</t>
  </si>
  <si>
    <t>RCD-017608</t>
  </si>
  <si>
    <t>P06022</t>
  </si>
  <si>
    <t>RCD-017736</t>
  </si>
  <si>
    <t>P20172</t>
  </si>
  <si>
    <t>RCD-018879</t>
  </si>
  <si>
    <t>P12192</t>
  </si>
  <si>
    <t>RCD-018953</t>
  </si>
  <si>
    <t>P16811</t>
  </si>
  <si>
    <t>RCD-019664</t>
  </si>
  <si>
    <t>P23853</t>
  </si>
  <si>
    <t>RCD-020221</t>
  </si>
  <si>
    <t>P21731</t>
  </si>
  <si>
    <t>RCD-020319</t>
  </si>
  <si>
    <t>P16006</t>
  </si>
  <si>
    <t>RCD-020716</t>
  </si>
  <si>
    <t>P23194</t>
  </si>
  <si>
    <t>RCD-021239</t>
  </si>
  <si>
    <t>P17047</t>
  </si>
  <si>
    <t>RCD-022442</t>
  </si>
  <si>
    <t>P17279</t>
  </si>
  <si>
    <t>RCD-022877</t>
  </si>
  <si>
    <t>P13179</t>
  </si>
  <si>
    <t>RCD-024404</t>
  </si>
  <si>
    <t>P04907</t>
  </si>
  <si>
    <t>RCD-024540</t>
  </si>
  <si>
    <t>P04137</t>
  </si>
  <si>
    <t>RCD-024592</t>
  </si>
  <si>
    <t>P09887</t>
  </si>
  <si>
    <t>RCD-025191</t>
  </si>
  <si>
    <t>P05135</t>
  </si>
  <si>
    <t>RCD-025509</t>
  </si>
  <si>
    <t>P13287</t>
  </si>
  <si>
    <t>RCD-025960</t>
  </si>
  <si>
    <t>P18690</t>
  </si>
  <si>
    <t>RCD-026167</t>
  </si>
  <si>
    <t>P00997</t>
  </si>
  <si>
    <t>RCD-026413</t>
  </si>
  <si>
    <t>P00678</t>
  </si>
  <si>
    <t>RCD-028089</t>
  </si>
  <si>
    <t>P00150</t>
  </si>
  <si>
    <t>RCD-028153</t>
  </si>
  <si>
    <t>P23798</t>
  </si>
  <si>
    <t>RCD-028234</t>
  </si>
  <si>
    <t>P17966</t>
  </si>
  <si>
    <t>RCD-028345</t>
  </si>
  <si>
    <t>P18708</t>
  </si>
  <si>
    <t>RCD-028680</t>
  </si>
  <si>
    <t>RCD-028830</t>
  </si>
  <si>
    <t>P16767</t>
  </si>
  <si>
    <t>RCD-000266</t>
  </si>
  <si>
    <t>P06803</t>
  </si>
  <si>
    <t>RCD-000442</t>
  </si>
  <si>
    <t>P06746</t>
  </si>
  <si>
    <t>RCD-000926</t>
  </si>
  <si>
    <t>P12208</t>
  </si>
  <si>
    <t>RCD-000946</t>
  </si>
  <si>
    <t>P13244</t>
  </si>
  <si>
    <t>RCD-001035</t>
  </si>
  <si>
    <t>P21268</t>
  </si>
  <si>
    <t>RCD-001652</t>
  </si>
  <si>
    <t>P15775</t>
  </si>
  <si>
    <t>RCD-001983</t>
  </si>
  <si>
    <t>P00373</t>
  </si>
  <si>
    <t>RCD-002032</t>
  </si>
  <si>
    <t>P10951</t>
  </si>
  <si>
    <t>RCD-002589</t>
  </si>
  <si>
    <t>P22287</t>
  </si>
  <si>
    <t>RCD-003525</t>
  </si>
  <si>
    <t>P10872</t>
  </si>
  <si>
    <t>RCD-004053</t>
  </si>
  <si>
    <t>P08233</t>
  </si>
  <si>
    <t>RCD-007061</t>
  </si>
  <si>
    <t>P16234</t>
  </si>
  <si>
    <t>RCD-007164</t>
  </si>
  <si>
    <t>P03780</t>
  </si>
  <si>
    <t>RCD-007814</t>
  </si>
  <si>
    <t>P21485</t>
  </si>
  <si>
    <t>RCD-008043</t>
  </si>
  <si>
    <t>P16094</t>
  </si>
  <si>
    <t>RCD-008583</t>
  </si>
  <si>
    <t>P16001</t>
  </si>
  <si>
    <t>RCD-008682</t>
  </si>
  <si>
    <t>P17387</t>
  </si>
  <si>
    <t>RCD-009107</t>
  </si>
  <si>
    <t>P16758</t>
  </si>
  <si>
    <t>RCD-009200</t>
  </si>
  <si>
    <t>P24165</t>
  </si>
  <si>
    <t>RCD-009819</t>
  </si>
  <si>
    <t>P08690</t>
  </si>
  <si>
    <t>RCD-010203</t>
  </si>
  <si>
    <t>P14792</t>
  </si>
  <si>
    <t>RCD-010318</t>
  </si>
  <si>
    <t>P15385</t>
  </si>
  <si>
    <t>RCD-010334</t>
  </si>
  <si>
    <t>P19802</t>
  </si>
  <si>
    <t>RCD-011047</t>
  </si>
  <si>
    <t>P18622</t>
  </si>
  <si>
    <t>RCD-012102</t>
  </si>
  <si>
    <t>P14971</t>
  </si>
  <si>
    <t>RCD-012567</t>
  </si>
  <si>
    <t>P17023</t>
  </si>
  <si>
    <t>RCD-012872</t>
  </si>
  <si>
    <t>P19949</t>
  </si>
  <si>
    <t>RCD-013378</t>
  </si>
  <si>
    <t>P20482</t>
  </si>
  <si>
    <t>RCD-013588</t>
  </si>
  <si>
    <t>RCD-013970</t>
  </si>
  <si>
    <t>P10680</t>
  </si>
  <si>
    <t>RCD-014723</t>
  </si>
  <si>
    <t>P09930</t>
  </si>
  <si>
    <t>RCD-016432</t>
  </si>
  <si>
    <t>P18551</t>
  </si>
  <si>
    <t>RCD-017835</t>
  </si>
  <si>
    <t>P14272</t>
  </si>
  <si>
    <t>RCD-018129</t>
  </si>
  <si>
    <t>P19554</t>
  </si>
  <si>
    <t>RCD-018518</t>
  </si>
  <si>
    <t>P11612</t>
  </si>
  <si>
    <t>RCD-019152</t>
  </si>
  <si>
    <t>P21780</t>
  </si>
  <si>
    <t>RCD-020704</t>
  </si>
  <si>
    <t>P09543</t>
  </si>
  <si>
    <t>RCD-021198</t>
  </si>
  <si>
    <t>P11365</t>
  </si>
  <si>
    <t>RCD-021262</t>
  </si>
  <si>
    <t>P21760</t>
  </si>
  <si>
    <t>RCD-021491</t>
  </si>
  <si>
    <t>P17064</t>
  </si>
  <si>
    <t>RCD-021583</t>
  </si>
  <si>
    <t>P08427</t>
  </si>
  <si>
    <t>RCD-021961</t>
  </si>
  <si>
    <t>P21916</t>
  </si>
  <si>
    <t>RCD-022308</t>
  </si>
  <si>
    <t>P18244</t>
  </si>
  <si>
    <t>RCD-022385</t>
  </si>
  <si>
    <t>P08150</t>
  </si>
  <si>
    <t>RCD-022476</t>
  </si>
  <si>
    <t>P00730</t>
  </si>
  <si>
    <t>RCD-023341</t>
  </si>
  <si>
    <t>P15760</t>
  </si>
  <si>
    <t>RCD-025409</t>
  </si>
  <si>
    <t>P20924</t>
  </si>
  <si>
    <t>RCD-025525</t>
  </si>
  <si>
    <t>P22842</t>
  </si>
  <si>
    <t>RCD-025848</t>
  </si>
  <si>
    <t>P24771</t>
  </si>
  <si>
    <t>RCD-026888</t>
  </si>
  <si>
    <t>P23327</t>
  </si>
  <si>
    <t>RCD-027009</t>
  </si>
  <si>
    <t>P12108</t>
  </si>
  <si>
    <t>RCD-027018</t>
  </si>
  <si>
    <t>P23003</t>
  </si>
  <si>
    <t>RCD-028243</t>
  </si>
  <si>
    <t>P17312</t>
  </si>
  <si>
    <t>RCD-028639</t>
  </si>
  <si>
    <t>P11530</t>
  </si>
  <si>
    <t>RCD-000908</t>
  </si>
  <si>
    <t>P05741</t>
  </si>
  <si>
    <t>RCD-001902</t>
  </si>
  <si>
    <t>P20096</t>
  </si>
  <si>
    <t>RCD-003161</t>
  </si>
  <si>
    <t>P21642</t>
  </si>
  <si>
    <t>RCD-004211</t>
  </si>
  <si>
    <t>P04716</t>
  </si>
  <si>
    <t>RCD-005081</t>
  </si>
  <si>
    <t>P17959</t>
  </si>
  <si>
    <t>RCD-006307</t>
  </si>
  <si>
    <t>P08999</t>
  </si>
  <si>
    <t>RCD-007241</t>
  </si>
  <si>
    <t>P01139</t>
  </si>
  <si>
    <t>RCD-007594</t>
  </si>
  <si>
    <t>P14140</t>
  </si>
  <si>
    <t>RCD-008462</t>
  </si>
  <si>
    <t>P16744</t>
  </si>
  <si>
    <t>RCD-008503</t>
  </si>
  <si>
    <t>P01493</t>
  </si>
  <si>
    <t>RCD-008893</t>
  </si>
  <si>
    <t>P23116</t>
  </si>
  <si>
    <t>RCD-008974</t>
  </si>
  <si>
    <t>P03416</t>
  </si>
  <si>
    <t>RCD-009003</t>
  </si>
  <si>
    <t>P01956</t>
  </si>
  <si>
    <t>RCD-009084</t>
  </si>
  <si>
    <t>P23543</t>
  </si>
  <si>
    <t>RCD-009174</t>
  </si>
  <si>
    <t>P20896</t>
  </si>
  <si>
    <t>RCD-009296</t>
  </si>
  <si>
    <t>P03157</t>
  </si>
  <si>
    <t>RCD-011732</t>
  </si>
  <si>
    <t>P00425</t>
  </si>
  <si>
    <t>RCD-011867</t>
  </si>
  <si>
    <t>P04620</t>
  </si>
  <si>
    <t>RCD-012750</t>
  </si>
  <si>
    <t>P07102</t>
  </si>
  <si>
    <t>RCD-013368</t>
  </si>
  <si>
    <t>P22968</t>
  </si>
  <si>
    <t>RCD-013630</t>
  </si>
  <si>
    <t>P22551</t>
  </si>
  <si>
    <t>RCD-013862</t>
  </si>
  <si>
    <t>P16445</t>
  </si>
  <si>
    <t>RCD-014689</t>
  </si>
  <si>
    <t>P24185</t>
  </si>
  <si>
    <t>RCD-015223</t>
  </si>
  <si>
    <t>P05153</t>
  </si>
  <si>
    <t>RCD-015988</t>
  </si>
  <si>
    <t>P23397</t>
  </si>
  <si>
    <t>RCD-016995</t>
  </si>
  <si>
    <t>P24848</t>
  </si>
  <si>
    <t>RCD-017133</t>
  </si>
  <si>
    <t>P03513</t>
  </si>
  <si>
    <t>RCD-018316</t>
  </si>
  <si>
    <t>P00318</t>
  </si>
  <si>
    <t>RCD-018725</t>
  </si>
  <si>
    <t>P24658</t>
  </si>
  <si>
    <t>RCD-020632</t>
  </si>
  <si>
    <t>P03734</t>
  </si>
  <si>
    <t>RCD-021058</t>
  </si>
  <si>
    <t>P18811</t>
  </si>
  <si>
    <t>RCD-021399</t>
  </si>
  <si>
    <t>P14859</t>
  </si>
  <si>
    <t>RCD-023053</t>
  </si>
  <si>
    <t>P05017</t>
  </si>
  <si>
    <t>RCD-023167</t>
  </si>
  <si>
    <t>P08744</t>
  </si>
  <si>
    <t>RCD-025195</t>
  </si>
  <si>
    <t>P15747</t>
  </si>
  <si>
    <t>RCD-025736</t>
  </si>
  <si>
    <t>P05251</t>
  </si>
  <si>
    <t>RCD-027726</t>
  </si>
  <si>
    <t>P06747</t>
  </si>
  <si>
    <t>RCD-028468</t>
  </si>
  <si>
    <t>P11334</t>
  </si>
  <si>
    <t>RCD-028889</t>
  </si>
  <si>
    <t>P03615</t>
  </si>
  <si>
    <t>RCD-029561</t>
  </si>
  <si>
    <t>P09921</t>
  </si>
  <si>
    <t>RCD-000569</t>
  </si>
  <si>
    <t>P20845</t>
  </si>
  <si>
    <t>RCD-001929</t>
  </si>
  <si>
    <t>P14327</t>
  </si>
  <si>
    <t>RCD-002158</t>
  </si>
  <si>
    <t>P18980</t>
  </si>
  <si>
    <t>RCD-002287</t>
  </si>
  <si>
    <t>P14432</t>
  </si>
  <si>
    <t>RCD-002420</t>
  </si>
  <si>
    <t>P21431</t>
  </si>
  <si>
    <t>RCD-002770</t>
  </si>
  <si>
    <t>P05340</t>
  </si>
  <si>
    <t>RCD-003707</t>
  </si>
  <si>
    <t>P12480</t>
  </si>
  <si>
    <t>RCD-004375</t>
  </si>
  <si>
    <t>P07270</t>
  </si>
  <si>
    <t>RCD-004619</t>
  </si>
  <si>
    <t>P18597</t>
  </si>
  <si>
    <t>RCD-004788</t>
  </si>
  <si>
    <t>P18499</t>
  </si>
  <si>
    <t>RCD-004908</t>
  </si>
  <si>
    <t>P19077</t>
  </si>
  <si>
    <t>RCD-005227</t>
  </si>
  <si>
    <t>P24101</t>
  </si>
  <si>
    <t>RCD-005569</t>
  </si>
  <si>
    <t>P24616</t>
  </si>
  <si>
    <t>RCD-005667</t>
  </si>
  <si>
    <t>P16058</t>
  </si>
  <si>
    <t>RCD-005694</t>
  </si>
  <si>
    <t>P04639</t>
  </si>
  <si>
    <t>RCD-007302</t>
  </si>
  <si>
    <t>P09046</t>
  </si>
  <si>
    <t>RCD-007454</t>
  </si>
  <si>
    <t>P23367</t>
  </si>
  <si>
    <t>RCD-007626</t>
  </si>
  <si>
    <t>P19928</t>
  </si>
  <si>
    <t>RCD-009154</t>
  </si>
  <si>
    <t>RCD-009637</t>
  </si>
  <si>
    <t>P07560</t>
  </si>
  <si>
    <t>RCD-011100</t>
  </si>
  <si>
    <t>RCD-011434</t>
  </si>
  <si>
    <t>P07530</t>
  </si>
  <si>
    <t>RCD-011921</t>
  </si>
  <si>
    <t>P20240</t>
  </si>
  <si>
    <t>RCD-012124</t>
  </si>
  <si>
    <t>P18003</t>
  </si>
  <si>
    <t>RCD-012599</t>
  </si>
  <si>
    <t>P07226</t>
  </si>
  <si>
    <t>RCD-012925</t>
  </si>
  <si>
    <t>P19039</t>
  </si>
  <si>
    <t>RCD-007888</t>
  </si>
  <si>
    <t>RCD-012999</t>
  </si>
  <si>
    <t>P11141</t>
  </si>
  <si>
    <t>RCD-013185</t>
  </si>
  <si>
    <t>P12692</t>
  </si>
  <si>
    <t>RCD-013824</t>
  </si>
  <si>
    <t>P10256</t>
  </si>
  <si>
    <t>RCD-013929</t>
  </si>
  <si>
    <t>P06352</t>
  </si>
  <si>
    <t>RCD-014656</t>
  </si>
  <si>
    <t>P10359</t>
  </si>
  <si>
    <t>RCD-015069</t>
  </si>
  <si>
    <t>P13442</t>
  </si>
  <si>
    <t>RCD-017889</t>
  </si>
  <si>
    <t>P00338</t>
  </si>
  <si>
    <t>RCD-018035</t>
  </si>
  <si>
    <t>P20396</t>
  </si>
  <si>
    <t>RCD-018755</t>
  </si>
  <si>
    <t>P00861</t>
  </si>
  <si>
    <t>RCD-019721</t>
  </si>
  <si>
    <t>P22809</t>
  </si>
  <si>
    <t>RCD-019752</t>
  </si>
  <si>
    <t>P14795</t>
  </si>
  <si>
    <t>RCD-020675</t>
  </si>
  <si>
    <t>P12372</t>
  </si>
  <si>
    <t>RCD-021216</t>
  </si>
  <si>
    <t>P17317</t>
  </si>
  <si>
    <t>RCD-021363</t>
  </si>
  <si>
    <t>P06968</t>
  </si>
  <si>
    <t>RCD-022398</t>
  </si>
  <si>
    <t>P17232</t>
  </si>
  <si>
    <t>RCD-023543</t>
  </si>
  <si>
    <t>P19777</t>
  </si>
  <si>
    <t>RCD-023931</t>
  </si>
  <si>
    <t>RCD-024918</t>
  </si>
  <si>
    <t>P20046</t>
  </si>
  <si>
    <t>RCD-025239</t>
  </si>
  <si>
    <t>P12998</t>
  </si>
  <si>
    <t>RCD-025281</t>
  </si>
  <si>
    <t>P21157</t>
  </si>
  <si>
    <t>RCD-025381</t>
  </si>
  <si>
    <t>P24711</t>
  </si>
  <si>
    <t>RCD-025927</t>
  </si>
  <si>
    <t>P07357</t>
  </si>
  <si>
    <t>RCD-026043</t>
  </si>
  <si>
    <t>P23416</t>
  </si>
  <si>
    <t>RCD-026813</t>
  </si>
  <si>
    <t>P23390</t>
  </si>
  <si>
    <t>RCD-027505</t>
  </si>
  <si>
    <t>P21605</t>
  </si>
  <si>
    <t>RCD-027890</t>
  </si>
  <si>
    <t>P23143</t>
  </si>
  <si>
    <t>RCD-028321</t>
  </si>
  <si>
    <t>P06346</t>
  </si>
  <si>
    <t>RCD-028557</t>
  </si>
  <si>
    <t>RCD-028914</t>
  </si>
  <si>
    <t>P19272</t>
  </si>
  <si>
    <t>RCD-000271</t>
  </si>
  <si>
    <t>P07693</t>
  </si>
  <si>
    <t>RCD-000830</t>
  </si>
  <si>
    <t>P20148</t>
  </si>
  <si>
    <t>RCD-000992</t>
  </si>
  <si>
    <t>P10666</t>
  </si>
  <si>
    <t>RCD-001202</t>
  </si>
  <si>
    <t>P21458</t>
  </si>
  <si>
    <t>RCD-002904</t>
  </si>
  <si>
    <t>RCD-003722</t>
  </si>
  <si>
    <t>P20788</t>
  </si>
  <si>
    <t>RCD-003827</t>
  </si>
  <si>
    <t>P08012</t>
  </si>
  <si>
    <t>RCD-005191</t>
  </si>
  <si>
    <t>P07142</t>
  </si>
  <si>
    <t>RCD-005455</t>
  </si>
  <si>
    <t>P04909</t>
  </si>
  <si>
    <t>RCD-005995</t>
  </si>
  <si>
    <t>P11841</t>
  </si>
  <si>
    <t>RCD-006317</t>
  </si>
  <si>
    <t>P11066</t>
  </si>
  <si>
    <t>RCD-006982</t>
  </si>
  <si>
    <t>P05233</t>
  </si>
  <si>
    <t>RCD-007002</t>
  </si>
  <si>
    <t>P15580</t>
  </si>
  <si>
    <t>RCD-007107</t>
  </si>
  <si>
    <t>P23923</t>
  </si>
  <si>
    <t>RCD-007599</t>
  </si>
  <si>
    <t>P14909</t>
  </si>
  <si>
    <t>RCD-007610</t>
  </si>
  <si>
    <t>P23264</t>
  </si>
  <si>
    <t>RCD-008242</t>
  </si>
  <si>
    <t>P00987</t>
  </si>
  <si>
    <t>RCD-008675</t>
  </si>
  <si>
    <t>P15171</t>
  </si>
  <si>
    <t>RCD-011270</t>
  </si>
  <si>
    <t>P13281</t>
  </si>
  <si>
    <t>RCD-011273</t>
  </si>
  <si>
    <t>P06483</t>
  </si>
  <si>
    <t>RCD-012060</t>
  </si>
  <si>
    <t>P02626</t>
  </si>
  <si>
    <t>RCD-012363</t>
  </si>
  <si>
    <t>P12167</t>
  </si>
  <si>
    <t>RCD-013312</t>
  </si>
  <si>
    <t>P00774</t>
  </si>
  <si>
    <t>RCD-014249</t>
  </si>
  <si>
    <t>P19594</t>
  </si>
  <si>
    <t>RCD-015035</t>
  </si>
  <si>
    <t>P01595</t>
  </si>
  <si>
    <t>RCD-015253</t>
  </si>
  <si>
    <t>P18954</t>
  </si>
  <si>
    <t>RCD-015256</t>
  </si>
  <si>
    <t>P17379</t>
  </si>
  <si>
    <t>RCD-015402</t>
  </si>
  <si>
    <t>P18325</t>
  </si>
  <si>
    <t>RCD-016482</t>
  </si>
  <si>
    <t>P19332</t>
  </si>
  <si>
    <t>RCD-017351</t>
  </si>
  <si>
    <t>P17229</t>
  </si>
  <si>
    <t>RCD-018846</t>
  </si>
  <si>
    <t>RCD-018949</t>
  </si>
  <si>
    <t>P08608</t>
  </si>
  <si>
    <t>RCD-019143</t>
  </si>
  <si>
    <t>P00982</t>
  </si>
  <si>
    <t>RCD-019162</t>
  </si>
  <si>
    <t>P22243</t>
  </si>
  <si>
    <t>RCD-019483</t>
  </si>
  <si>
    <t>P07740</t>
  </si>
  <si>
    <t>RCD-019624</t>
  </si>
  <si>
    <t>P03028</t>
  </si>
  <si>
    <t>RCD-020147</t>
  </si>
  <si>
    <t>P02860</t>
  </si>
  <si>
    <t>RCD-022630</t>
  </si>
  <si>
    <t>P11827</t>
  </si>
  <si>
    <t>RCD-023120</t>
  </si>
  <si>
    <t>P16743</t>
  </si>
  <si>
    <t>RCD-024017</t>
  </si>
  <si>
    <t>P15189</t>
  </si>
  <si>
    <t>RCD-024588</t>
  </si>
  <si>
    <t>P13338</t>
  </si>
  <si>
    <t>RCD-025231</t>
  </si>
  <si>
    <t>P08639</t>
  </si>
  <si>
    <t>RCD-025660</t>
  </si>
  <si>
    <t>P23848</t>
  </si>
  <si>
    <t>RCD-025732</t>
  </si>
  <si>
    <t>P22684</t>
  </si>
  <si>
    <t>RCD-026537</t>
  </si>
  <si>
    <t>P05706</t>
  </si>
  <si>
    <t>RCD-027645</t>
  </si>
  <si>
    <t>P15646</t>
  </si>
  <si>
    <t>RCD-027895</t>
  </si>
  <si>
    <t>P07662</t>
  </si>
  <si>
    <t>RCD-028029</t>
  </si>
  <si>
    <t>P11200</t>
  </si>
  <si>
    <t>RCD-000284</t>
  </si>
  <si>
    <t>P16352</t>
  </si>
  <si>
    <t>RCD-000427</t>
  </si>
  <si>
    <t>P21466</t>
  </si>
  <si>
    <t>RCD-000444</t>
  </si>
  <si>
    <t>P05586</t>
  </si>
  <si>
    <t>RCD-000610</t>
  </si>
  <si>
    <t>P00884</t>
  </si>
  <si>
    <t>RCD-001699</t>
  </si>
  <si>
    <t>P22405</t>
  </si>
  <si>
    <t>RCD-001757</t>
  </si>
  <si>
    <t>P22091</t>
  </si>
  <si>
    <t>RCD-001765</t>
  </si>
  <si>
    <t>P01466</t>
  </si>
  <si>
    <t>RCD-001802</t>
  </si>
  <si>
    <t>P15202</t>
  </si>
  <si>
    <t>RCD-001813</t>
  </si>
  <si>
    <t>P14329</t>
  </si>
  <si>
    <t>RCD-003364</t>
  </si>
  <si>
    <t>P14955</t>
  </si>
  <si>
    <t>RCD-003804</t>
  </si>
  <si>
    <t>P01054</t>
  </si>
  <si>
    <t>RCD-004129</t>
  </si>
  <si>
    <t>P02030</t>
  </si>
  <si>
    <t>RCD-004393</t>
  </si>
  <si>
    <t>P04382</t>
  </si>
  <si>
    <t>RCD-005588</t>
  </si>
  <si>
    <t>P10389</t>
  </si>
  <si>
    <t>RCD-006663</t>
  </si>
  <si>
    <t>P16849</t>
  </si>
  <si>
    <t>RCD-007676</t>
  </si>
  <si>
    <t>P11041</t>
  </si>
  <si>
    <t>RCD-007904</t>
  </si>
  <si>
    <t>P22238</t>
  </si>
  <si>
    <t>RCD-008648</t>
  </si>
  <si>
    <t>P20072</t>
  </si>
  <si>
    <t>RCD-011858</t>
  </si>
  <si>
    <t>P01560</t>
  </si>
  <si>
    <t>RCD-012255</t>
  </si>
  <si>
    <t>P24312</t>
  </si>
  <si>
    <t>RCD-014646</t>
  </si>
  <si>
    <t>P00872</t>
  </si>
  <si>
    <t>RCD-016139</t>
  </si>
  <si>
    <t>P02987</t>
  </si>
  <si>
    <t>RCD-016162</t>
  </si>
  <si>
    <t>P09691</t>
  </si>
  <si>
    <t>RCD-017828</t>
  </si>
  <si>
    <t>P19441</t>
  </si>
  <si>
    <t>RCD-018507</t>
  </si>
  <si>
    <t>P08389</t>
  </si>
  <si>
    <t>RCD-019607</t>
  </si>
  <si>
    <t>P13939</t>
  </si>
  <si>
    <t>RCD-020328</t>
  </si>
  <si>
    <t>P02728</t>
  </si>
  <si>
    <t>RCD-021463</t>
  </si>
  <si>
    <t>P22629</t>
  </si>
  <si>
    <t>RCD-021968</t>
  </si>
  <si>
    <t>P15838</t>
  </si>
  <si>
    <t>RCD-022339</t>
  </si>
  <si>
    <t>P12691</t>
  </si>
  <si>
    <t>RCD-024605</t>
  </si>
  <si>
    <t>P03562</t>
  </si>
  <si>
    <t>RCD-025423</t>
  </si>
  <si>
    <t>P04191</t>
  </si>
  <si>
    <t>RCD-026649</t>
  </si>
  <si>
    <t>P22771</t>
  </si>
  <si>
    <t>RCD-026946</t>
  </si>
  <si>
    <t>P17427</t>
  </si>
  <si>
    <t>RCD-027170</t>
  </si>
  <si>
    <t>P13173</t>
  </si>
  <si>
    <t>RCD-027593</t>
  </si>
  <si>
    <t>P10241</t>
  </si>
  <si>
    <t>RCD-027652</t>
  </si>
  <si>
    <t>P14775</t>
  </si>
  <si>
    <t>RCD-027761</t>
  </si>
  <si>
    <t>P18768</t>
  </si>
  <si>
    <t>RCD-027818</t>
  </si>
  <si>
    <t>RCD-028219</t>
  </si>
  <si>
    <t>RCD-029333</t>
  </si>
  <si>
    <t>P15896</t>
  </si>
  <si>
    <t>RCD-029846</t>
  </si>
  <si>
    <t>RCD-001283</t>
  </si>
  <si>
    <t>P01652</t>
  </si>
  <si>
    <t>RCD-001361</t>
  </si>
  <si>
    <t>P17160</t>
  </si>
  <si>
    <t>RCD-002428</t>
  </si>
  <si>
    <t>P10289</t>
  </si>
  <si>
    <t>RCD-002508</t>
  </si>
  <si>
    <t>P04560</t>
  </si>
  <si>
    <t>RCD-003628</t>
  </si>
  <si>
    <t>P13542</t>
  </si>
  <si>
    <t>RCD-004839</t>
  </si>
  <si>
    <t>P12345</t>
  </si>
  <si>
    <t>RCD-005041</t>
  </si>
  <si>
    <t>P19693</t>
  </si>
  <si>
    <t>RCD-005053</t>
  </si>
  <si>
    <t>P03285</t>
  </si>
  <si>
    <t>RCD-005644</t>
  </si>
  <si>
    <t>P09186</t>
  </si>
  <si>
    <t>RCD-005736</t>
  </si>
  <si>
    <t>P18375</t>
  </si>
  <si>
    <t>RCD-006209</t>
  </si>
  <si>
    <t>P10069</t>
  </si>
  <si>
    <t>RCD-007284</t>
  </si>
  <si>
    <t>P17001</t>
  </si>
  <si>
    <t>RCD-007531</t>
  </si>
  <si>
    <t>P16658</t>
  </si>
  <si>
    <t>RCD-007628</t>
  </si>
  <si>
    <t>P15781</t>
  </si>
  <si>
    <t>RCD-008595</t>
  </si>
  <si>
    <t>RCD-009445</t>
  </si>
  <si>
    <t>P24657</t>
  </si>
  <si>
    <t>RCD-009480</t>
  </si>
  <si>
    <t>P24385</t>
  </si>
  <si>
    <t>RCD-009852</t>
  </si>
  <si>
    <t>P19444</t>
  </si>
  <si>
    <t>RCD-010193</t>
  </si>
  <si>
    <t>P14125</t>
  </si>
  <si>
    <t>RCD-010512</t>
  </si>
  <si>
    <t>P16852</t>
  </si>
  <si>
    <t>RCD-011918</t>
  </si>
  <si>
    <t>P11195</t>
  </si>
  <si>
    <t>RCD-013997</t>
  </si>
  <si>
    <t>P12501</t>
  </si>
  <si>
    <t>RCD-015658</t>
  </si>
  <si>
    <t>P18440</t>
  </si>
  <si>
    <t>RCD-016032</t>
  </si>
  <si>
    <t>P10067</t>
  </si>
  <si>
    <t>RCD-016165</t>
  </si>
  <si>
    <t>P16565</t>
  </si>
  <si>
    <t>RCD-016283</t>
  </si>
  <si>
    <t>P14743</t>
  </si>
  <si>
    <t>RCD-016819</t>
  </si>
  <si>
    <t>P05486</t>
  </si>
  <si>
    <t>RCD-017524</t>
  </si>
  <si>
    <t>P08241</t>
  </si>
  <si>
    <t>RCD-017705</t>
  </si>
  <si>
    <t>P19362</t>
  </si>
  <si>
    <t>RCD-017840</t>
  </si>
  <si>
    <t>P16622</t>
  </si>
  <si>
    <t>RCD-017849</t>
  </si>
  <si>
    <t>P16522</t>
  </si>
  <si>
    <t>RCD-019180</t>
  </si>
  <si>
    <t>P09319</t>
  </si>
  <si>
    <t>RCD-019400</t>
  </si>
  <si>
    <t>P18979</t>
  </si>
  <si>
    <t>RCD-019684</t>
  </si>
  <si>
    <t>P07553</t>
  </si>
  <si>
    <t>RCD-021005</t>
  </si>
  <si>
    <t>P23505</t>
  </si>
  <si>
    <t>RCD-021102</t>
  </si>
  <si>
    <t>P06716</t>
  </si>
  <si>
    <t>RCD-021573</t>
  </si>
  <si>
    <t>P12522</t>
  </si>
  <si>
    <t>RCD-021861</t>
  </si>
  <si>
    <t>P02117</t>
  </si>
  <si>
    <t>RCD-022447</t>
  </si>
  <si>
    <t>P14417</t>
  </si>
  <si>
    <t>RCD-022990</t>
  </si>
  <si>
    <t>P12590</t>
  </si>
  <si>
    <t>RCD-023168</t>
  </si>
  <si>
    <t>P18321</t>
  </si>
  <si>
    <t>RCD-023617</t>
  </si>
  <si>
    <t>P00212</t>
  </si>
  <si>
    <t>RCD-024118</t>
  </si>
  <si>
    <t>P08206</t>
  </si>
  <si>
    <t>RCD-024149</t>
  </si>
  <si>
    <t>P08023</t>
  </si>
  <si>
    <t>RCD-027994</t>
  </si>
  <si>
    <t>P24726</t>
  </si>
  <si>
    <t>RCD-028589</t>
  </si>
  <si>
    <t>P11135</t>
  </si>
  <si>
    <t>RCD-029947</t>
  </si>
  <si>
    <t>P15072</t>
  </si>
  <si>
    <t>RCD-000562</t>
  </si>
  <si>
    <t>P20462</t>
  </si>
  <si>
    <t>RCD-000661</t>
  </si>
  <si>
    <t>P16727</t>
  </si>
  <si>
    <t>RCD-001036</t>
  </si>
  <si>
    <t>P09912</t>
  </si>
  <si>
    <t>RCD-001042</t>
  </si>
  <si>
    <t>P17177</t>
  </si>
  <si>
    <t>RCD-001687</t>
  </si>
  <si>
    <t>P15672</t>
  </si>
  <si>
    <t>RCD-002331</t>
  </si>
  <si>
    <t>P05802</t>
  </si>
  <si>
    <t>RCD-003611</t>
  </si>
  <si>
    <t>P16662</t>
  </si>
  <si>
    <t>RCD-004046</t>
  </si>
  <si>
    <t>P06684</t>
  </si>
  <si>
    <t>RCD-004594</t>
  </si>
  <si>
    <t>P11010</t>
  </si>
  <si>
    <t>RCD-004641</t>
  </si>
  <si>
    <t>P19054</t>
  </si>
  <si>
    <t>RCD-005384</t>
  </si>
  <si>
    <t>RCD-007012</t>
  </si>
  <si>
    <t>P00170</t>
  </si>
  <si>
    <t>RCD-008536</t>
  </si>
  <si>
    <t>P13511</t>
  </si>
  <si>
    <t>RCD-009032</t>
  </si>
  <si>
    <t>P22521</t>
  </si>
  <si>
    <t>RCD-009423</t>
  </si>
  <si>
    <t>RCD-010661</t>
  </si>
  <si>
    <t>P17620</t>
  </si>
  <si>
    <t>RCD-010814</t>
  </si>
  <si>
    <t>P00610</t>
  </si>
  <si>
    <t>RCD-014628</t>
  </si>
  <si>
    <t>P12111</t>
  </si>
  <si>
    <t>RCD-014947</t>
  </si>
  <si>
    <t>P10436</t>
  </si>
  <si>
    <t>RCD-015095</t>
  </si>
  <si>
    <t>P10064</t>
  </si>
  <si>
    <t>RCD-015643</t>
  </si>
  <si>
    <t>P11726</t>
  </si>
  <si>
    <t>RCD-015838</t>
  </si>
  <si>
    <t>P00684</t>
  </si>
  <si>
    <t>RCD-016197</t>
  </si>
  <si>
    <t>P11052</t>
  </si>
  <si>
    <t>RCD-017649</t>
  </si>
  <si>
    <t>P05123</t>
  </si>
  <si>
    <t>RCD-018108</t>
  </si>
  <si>
    <t>P02277</t>
  </si>
  <si>
    <t>RCD-018843</t>
  </si>
  <si>
    <t>P12860</t>
  </si>
  <si>
    <t>RCD-021554</t>
  </si>
  <si>
    <t>P02938</t>
  </si>
  <si>
    <t>RCD-021787</t>
  </si>
  <si>
    <t>P20432</t>
  </si>
  <si>
    <t>RCD-022792</t>
  </si>
  <si>
    <t>P05663</t>
  </si>
  <si>
    <t>RCD-022885</t>
  </si>
  <si>
    <t>P24574</t>
  </si>
  <si>
    <t>RCD-023481</t>
  </si>
  <si>
    <t>P22351</t>
  </si>
  <si>
    <t>RCD-023586</t>
  </si>
  <si>
    <t>RCD-023698</t>
  </si>
  <si>
    <t>P02281</t>
  </si>
  <si>
    <t>RCD-024312</t>
  </si>
  <si>
    <t>P18181</t>
  </si>
  <si>
    <t>RCD-025448</t>
  </si>
  <si>
    <t>P20769</t>
  </si>
  <si>
    <t>RCD-027017</t>
  </si>
  <si>
    <t>P17560</t>
  </si>
  <si>
    <t>RCD-027216</t>
  </si>
  <si>
    <t>P22155</t>
  </si>
  <si>
    <t>RCD-029996</t>
  </si>
  <si>
    <t>P17695</t>
  </si>
  <si>
    <t>RCD-001197</t>
  </si>
  <si>
    <t>P11284</t>
  </si>
  <si>
    <t>RCD-001497</t>
  </si>
  <si>
    <t>P13289</t>
  </si>
  <si>
    <t>RCD-001721</t>
  </si>
  <si>
    <t>P03050</t>
  </si>
  <si>
    <t>RCD-002973</t>
  </si>
  <si>
    <t>P10310</t>
  </si>
  <si>
    <t>RCD-003219</t>
  </si>
  <si>
    <t>P21020</t>
  </si>
  <si>
    <t>RCD-003753</t>
  </si>
  <si>
    <t>P00433</t>
  </si>
  <si>
    <t>RCD-005243</t>
  </si>
  <si>
    <t>P04631</t>
  </si>
  <si>
    <t>RCD-005323</t>
  </si>
  <si>
    <t>P16871</t>
  </si>
  <si>
    <t>RCD-006138</t>
  </si>
  <si>
    <t>RCD-006243</t>
  </si>
  <si>
    <t>P18895</t>
  </si>
  <si>
    <t>RCD-006394</t>
  </si>
  <si>
    <t>P16648</t>
  </si>
  <si>
    <t>RCD-007103</t>
  </si>
  <si>
    <t>P13089</t>
  </si>
  <si>
    <t>RCD-007881</t>
  </si>
  <si>
    <t>P06412</t>
  </si>
  <si>
    <t>RCD-007915</t>
  </si>
  <si>
    <t>P06488</t>
  </si>
  <si>
    <t>RCD-009412</t>
  </si>
  <si>
    <t>P00200</t>
  </si>
  <si>
    <t>RCD-009720</t>
  </si>
  <si>
    <t>P03884</t>
  </si>
  <si>
    <t>RCD-009847</t>
  </si>
  <si>
    <t>P15312</t>
  </si>
  <si>
    <t>RCD-010019</t>
  </si>
  <si>
    <t>P01997</t>
  </si>
  <si>
    <t>RCD-010212</t>
  </si>
  <si>
    <t>P09741</t>
  </si>
  <si>
    <t>RCD-010835</t>
  </si>
  <si>
    <t>P02232</t>
  </si>
  <si>
    <t>RCD-011224</t>
  </si>
  <si>
    <t>P20421</t>
  </si>
  <si>
    <t>RCD-012553</t>
  </si>
  <si>
    <t>P04475</t>
  </si>
  <si>
    <t>RCD-012881</t>
  </si>
  <si>
    <t>P00039</t>
  </si>
  <si>
    <t>RCD-012899</t>
  </si>
  <si>
    <t>P08204</t>
  </si>
  <si>
    <t>RCD-013545</t>
  </si>
  <si>
    <t>P16886</t>
  </si>
  <si>
    <t>RCD-015244</t>
  </si>
  <si>
    <t>P17939</t>
  </si>
  <si>
    <t>RCD-015304</t>
  </si>
  <si>
    <t>P22635</t>
  </si>
  <si>
    <t>RCD-015305</t>
  </si>
  <si>
    <t>P15341</t>
  </si>
  <si>
    <t>RCD-015364</t>
  </si>
  <si>
    <t>P14282</t>
  </si>
  <si>
    <t>RCD-016019</t>
  </si>
  <si>
    <t>P21340</t>
  </si>
  <si>
    <t>RCD-016280</t>
  </si>
  <si>
    <t>P15744</t>
  </si>
  <si>
    <t>RCD-016334</t>
  </si>
  <si>
    <t>P21981</t>
  </si>
  <si>
    <t>RCD-016440</t>
  </si>
  <si>
    <t>P07752</t>
  </si>
  <si>
    <t>RCD-016516</t>
  </si>
  <si>
    <t>P20087</t>
  </si>
  <si>
    <t>RCD-018383</t>
  </si>
  <si>
    <t>P17049</t>
  </si>
  <si>
    <t>RCD-018395</t>
  </si>
  <si>
    <t>P17129</t>
  </si>
  <si>
    <t>RCD-020072</t>
  </si>
  <si>
    <t>RCD-020656</t>
  </si>
  <si>
    <t>P18632</t>
  </si>
  <si>
    <t>RCD-020920</t>
  </si>
  <si>
    <t>P13001</t>
  </si>
  <si>
    <t>RCD-022918</t>
  </si>
  <si>
    <t>P21088</t>
  </si>
  <si>
    <t>RCD-023099</t>
  </si>
  <si>
    <t>P18600</t>
  </si>
  <si>
    <t>RCD-025006</t>
  </si>
  <si>
    <t>P09291</t>
  </si>
  <si>
    <t>RCD-025534</t>
  </si>
  <si>
    <t>P05412</t>
  </si>
  <si>
    <t>RCD-025863</t>
  </si>
  <si>
    <t>P17507</t>
  </si>
  <si>
    <t>RCD-027062</t>
  </si>
  <si>
    <t>P19123</t>
  </si>
  <si>
    <t>RCD-027116</t>
  </si>
  <si>
    <t>P08782</t>
  </si>
  <si>
    <t>RCD-027199</t>
  </si>
  <si>
    <t>P05008</t>
  </si>
  <si>
    <t>RCD-027238</t>
  </si>
  <si>
    <t>RCD-027633</t>
  </si>
  <si>
    <t>P15150</t>
  </si>
  <si>
    <t>RCD-028076</t>
  </si>
  <si>
    <t>P12219</t>
  </si>
  <si>
    <t>RCD-028112</t>
  </si>
  <si>
    <t>P23885</t>
  </si>
  <si>
    <t>RCD-028444</t>
  </si>
  <si>
    <t>P05322</t>
  </si>
  <si>
    <t>RCD-029096</t>
  </si>
  <si>
    <t>P23858</t>
  </si>
  <si>
    <t>RCD-000246</t>
  </si>
  <si>
    <t>P09732</t>
  </si>
  <si>
    <t>RCD-000487</t>
  </si>
  <si>
    <t>P00206</t>
  </si>
  <si>
    <t>RCD-003415</t>
  </si>
  <si>
    <t>P05055</t>
  </si>
  <si>
    <t>RCD-004944</t>
  </si>
  <si>
    <t>P23324</t>
  </si>
  <si>
    <t>RCD-007064</t>
  </si>
  <si>
    <t>P15659</t>
  </si>
  <si>
    <t>RCD-011530</t>
  </si>
  <si>
    <t>RCD-012131</t>
  </si>
  <si>
    <t>P24821</t>
  </si>
  <si>
    <t>RCD-013066</t>
  </si>
  <si>
    <t>RCD-013910</t>
  </si>
  <si>
    <t>P14611</t>
  </si>
  <si>
    <t>RCD-014494</t>
  </si>
  <si>
    <t>P02212</t>
  </si>
  <si>
    <t>RCD-014950</t>
  </si>
  <si>
    <t>P14817</t>
  </si>
  <si>
    <t>RCD-015419</t>
  </si>
  <si>
    <t>P07585</t>
  </si>
  <si>
    <t>RCD-016263</t>
  </si>
  <si>
    <t>P22965</t>
  </si>
  <si>
    <t>RCD-016348</t>
  </si>
  <si>
    <t>P24265</t>
  </si>
  <si>
    <t>RCD-017414</t>
  </si>
  <si>
    <t>P09132</t>
  </si>
  <si>
    <t>RCD-018079</t>
  </si>
  <si>
    <t>P19595</t>
  </si>
  <si>
    <t>RCD-018323</t>
  </si>
  <si>
    <t>P01010</t>
  </si>
  <si>
    <t>RCD-019144</t>
  </si>
  <si>
    <t>P03001</t>
  </si>
  <si>
    <t>RCD-020140</t>
  </si>
  <si>
    <t>P24874</t>
  </si>
  <si>
    <t>RCD-022162</t>
  </si>
  <si>
    <t>RCD-022290</t>
  </si>
  <si>
    <t>P10117</t>
  </si>
  <si>
    <t>RCD-022422</t>
  </si>
  <si>
    <t>P11078</t>
  </si>
  <si>
    <t>RCD-022893</t>
  </si>
  <si>
    <t>P16228</t>
  </si>
  <si>
    <t>RCD-025559</t>
  </si>
  <si>
    <t>P01061</t>
  </si>
  <si>
    <t>RCD-026006</t>
  </si>
  <si>
    <t>P09504</t>
  </si>
  <si>
    <t>RCD-026627</t>
  </si>
  <si>
    <t>P06358</t>
  </si>
  <si>
    <t>RCD-027442</t>
  </si>
  <si>
    <t>P05447</t>
  </si>
  <si>
    <t>RCD-027826</t>
  </si>
  <si>
    <t>P16120</t>
  </si>
  <si>
    <t>RCD-027960</t>
  </si>
  <si>
    <t>P21548</t>
  </si>
  <si>
    <t>RCD-028091</t>
  </si>
  <si>
    <t>P20279</t>
  </si>
  <si>
    <t>RCD-028824</t>
  </si>
  <si>
    <t>P10329</t>
  </si>
  <si>
    <t>RCD-028900</t>
  </si>
  <si>
    <t>RCD-029287</t>
  </si>
  <si>
    <t>P17153</t>
  </si>
  <si>
    <t>RCD-029301</t>
  </si>
  <si>
    <t>P24075</t>
  </si>
  <si>
    <t>RCD-029701</t>
  </si>
  <si>
    <t>P19241</t>
  </si>
  <si>
    <t>RCD-000583</t>
  </si>
  <si>
    <t>P20868</t>
  </si>
  <si>
    <t>RCD-001561</t>
  </si>
  <si>
    <t>P23947</t>
  </si>
  <si>
    <t>RCD-001753</t>
  </si>
  <si>
    <t>P06749</t>
  </si>
  <si>
    <t>RCD-003632</t>
  </si>
  <si>
    <t>P16547</t>
  </si>
  <si>
    <t>RCD-003735</t>
  </si>
  <si>
    <t>P14057</t>
  </si>
  <si>
    <t>RCD-004404</t>
  </si>
  <si>
    <t>P11954</t>
  </si>
  <si>
    <t>RCD-005845</t>
  </si>
  <si>
    <t>P12995</t>
  </si>
  <si>
    <t>RCD-005960</t>
  </si>
  <si>
    <t>RCD-006608</t>
  </si>
  <si>
    <t>P14831</t>
  </si>
  <si>
    <t>RCD-006691</t>
  </si>
  <si>
    <t>P23127</t>
  </si>
  <si>
    <t>RCD-009785</t>
  </si>
  <si>
    <t>P23312</t>
  </si>
  <si>
    <t>RCD-010017</t>
  </si>
  <si>
    <t>P18107</t>
  </si>
  <si>
    <t>RCD-010243</t>
  </si>
  <si>
    <t>P19742</t>
  </si>
  <si>
    <t>RCD-010347</t>
  </si>
  <si>
    <t>RCD-012406</t>
  </si>
  <si>
    <t>P11578</t>
  </si>
  <si>
    <t>RCD-013162</t>
  </si>
  <si>
    <t>P18666</t>
  </si>
  <si>
    <t>RCD-014735</t>
  </si>
  <si>
    <t>P00323</t>
  </si>
  <si>
    <t>RCD-015471</t>
  </si>
  <si>
    <t>P15828</t>
  </si>
  <si>
    <t>RCD-015695</t>
  </si>
  <si>
    <t>RCD-016254</t>
  </si>
  <si>
    <t>P02209</t>
  </si>
  <si>
    <t>RCD-016376</t>
  </si>
  <si>
    <t>P22996</t>
  </si>
  <si>
    <t>RCD-016780</t>
  </si>
  <si>
    <t>P17706</t>
  </si>
  <si>
    <t>RCD-017366</t>
  </si>
  <si>
    <t>P02799</t>
  </si>
  <si>
    <t>RCD-017471</t>
  </si>
  <si>
    <t>P07026</t>
  </si>
  <si>
    <t>RCD-019377</t>
  </si>
  <si>
    <t>P23471</t>
  </si>
  <si>
    <t>RCD-019563</t>
  </si>
  <si>
    <t>P11015</t>
  </si>
  <si>
    <t>RCD-019685</t>
  </si>
  <si>
    <t>P18365</t>
  </si>
  <si>
    <t>RCD-019818</t>
  </si>
  <si>
    <t>P14818</t>
  </si>
  <si>
    <t>RCD-020696</t>
  </si>
  <si>
    <t>P04822</t>
  </si>
  <si>
    <t>RCD-020970</t>
  </si>
  <si>
    <t>P24628</t>
  </si>
  <si>
    <t>RCD-021931</t>
  </si>
  <si>
    <t>P18516</t>
  </si>
  <si>
    <t>RCD-022387</t>
  </si>
  <si>
    <t>P13976</t>
  </si>
  <si>
    <t>RCD-023123</t>
  </si>
  <si>
    <t>RCD-023727</t>
  </si>
  <si>
    <t>P06193</t>
  </si>
  <si>
    <t>RCD-024167</t>
  </si>
  <si>
    <t>P03593</t>
  </si>
  <si>
    <t>RCD-025113</t>
  </si>
  <si>
    <t>RCD-026350</t>
  </si>
  <si>
    <t>P13945</t>
  </si>
  <si>
    <t>RCD-028108</t>
  </si>
  <si>
    <t>P13845</t>
  </si>
  <si>
    <t>RCD-028417</t>
  </si>
  <si>
    <t>P21021</t>
  </si>
  <si>
    <t>RCD-028880</t>
  </si>
  <si>
    <t>P22998</t>
  </si>
  <si>
    <t>RCD-028985</t>
  </si>
  <si>
    <t>P12315</t>
  </si>
  <si>
    <t>RCD-029308</t>
  </si>
  <si>
    <t>P09505</t>
  </si>
  <si>
    <t>RCD-029493</t>
  </si>
  <si>
    <t>P15453</t>
  </si>
  <si>
    <t>RCD-029623</t>
  </si>
  <si>
    <t>P07996</t>
  </si>
  <si>
    <t>RCD-000231</t>
  </si>
  <si>
    <t>P07612</t>
  </si>
  <si>
    <t>RCD-000234</t>
  </si>
  <si>
    <t>P18281</t>
  </si>
  <si>
    <t>RCD-000930</t>
  </si>
  <si>
    <t>P09296</t>
  </si>
  <si>
    <t>RCD-001057</t>
  </si>
  <si>
    <t>P17881</t>
  </si>
  <si>
    <t>RCD-001579</t>
  </si>
  <si>
    <t>P08230</t>
  </si>
  <si>
    <t>RCD-001829</t>
  </si>
  <si>
    <t>P01987</t>
  </si>
  <si>
    <t>RCD-003087</t>
  </si>
  <si>
    <t>P09076</t>
  </si>
  <si>
    <t>RCD-003448</t>
  </si>
  <si>
    <t>P10248</t>
  </si>
  <si>
    <t>RCD-004265</t>
  </si>
  <si>
    <t>P08503</t>
  </si>
  <si>
    <t>RCD-004480</t>
  </si>
  <si>
    <t>P15555</t>
  </si>
  <si>
    <t>RCD-007837</t>
  </si>
  <si>
    <t>P09656</t>
  </si>
  <si>
    <t>RCD-009118</t>
  </si>
  <si>
    <t>P23918</t>
  </si>
  <si>
    <t>RCD-009239</t>
  </si>
  <si>
    <t>P08218</t>
  </si>
  <si>
    <t>RCD-010095</t>
  </si>
  <si>
    <t>P00040</t>
  </si>
  <si>
    <t>RCD-010984</t>
  </si>
  <si>
    <t>P18916</t>
  </si>
  <si>
    <t>RCD-013192</t>
  </si>
  <si>
    <t>P20151</t>
  </si>
  <si>
    <t>RCD-013463</t>
  </si>
  <si>
    <t>P24321</t>
  </si>
  <si>
    <t>RCD-013665</t>
  </si>
  <si>
    <t>P09267</t>
  </si>
  <si>
    <t>RCD-014389</t>
  </si>
  <si>
    <t>P19813</t>
  </si>
  <si>
    <t>RCD-015492</t>
  </si>
  <si>
    <t>P19176</t>
  </si>
  <si>
    <t>RCD-017052</t>
  </si>
  <si>
    <t>P00341</t>
  </si>
  <si>
    <t>RCD-017418</t>
  </si>
  <si>
    <t>P13445</t>
  </si>
  <si>
    <t>RCD-017568</t>
  </si>
  <si>
    <t>P15289</t>
  </si>
  <si>
    <t>RCD-017856</t>
  </si>
  <si>
    <t>P11203</t>
  </si>
  <si>
    <t>RCD-017873</t>
  </si>
  <si>
    <t>P02901</t>
  </si>
  <si>
    <t>RCD-018441</t>
  </si>
  <si>
    <t>P14366</t>
  </si>
  <si>
    <t>RCD-018901</t>
  </si>
  <si>
    <t>P13398</t>
  </si>
  <si>
    <t>RCD-019532</t>
  </si>
  <si>
    <t>P23492</t>
  </si>
  <si>
    <t>RCD-019589</t>
  </si>
  <si>
    <t>P19933</t>
  </si>
  <si>
    <t>RCD-019592</t>
  </si>
  <si>
    <t>P05439</t>
  </si>
  <si>
    <t>RCD-019727</t>
  </si>
  <si>
    <t>P10661</t>
  </si>
  <si>
    <t>RCD-020378</t>
  </si>
  <si>
    <t>P17497</t>
  </si>
  <si>
    <t>RCD-020671</t>
  </si>
  <si>
    <t>P06224</t>
  </si>
  <si>
    <t>RCD-020787</t>
  </si>
  <si>
    <t>P01388</t>
  </si>
  <si>
    <t>RCD-020806</t>
  </si>
  <si>
    <t>P01670</t>
  </si>
  <si>
    <t>RCD-021633</t>
  </si>
  <si>
    <t>P02764</t>
  </si>
  <si>
    <t>RCD-022356</t>
  </si>
  <si>
    <t>P13737</t>
  </si>
  <si>
    <t>RCD-022562</t>
  </si>
  <si>
    <t>P08960</t>
  </si>
  <si>
    <t>RCD-023001</t>
  </si>
  <si>
    <t>P15617</t>
  </si>
  <si>
    <t>RCD-023545</t>
  </si>
  <si>
    <t>P05603</t>
  </si>
  <si>
    <t>RCD-025086</t>
  </si>
  <si>
    <t>P02229</t>
  </si>
  <si>
    <t>RCD-026770</t>
  </si>
  <si>
    <t>RCD-026778</t>
  </si>
  <si>
    <t>P17569</t>
  </si>
  <si>
    <t>RCD-026965</t>
  </si>
  <si>
    <t>P22729</t>
  </si>
  <si>
    <t>RCD-027247</t>
  </si>
  <si>
    <t>P18530</t>
  </si>
  <si>
    <t>RCD-028317</t>
  </si>
  <si>
    <t>P23170</t>
  </si>
  <si>
    <t>RCD-028814</t>
  </si>
  <si>
    <t>P00927</t>
  </si>
  <si>
    <t>RCD-029205</t>
  </si>
  <si>
    <t>P24176</t>
  </si>
  <si>
    <t>RCD-029726</t>
  </si>
  <si>
    <t>P02049</t>
  </si>
  <si>
    <t>RCD-029963</t>
  </si>
  <si>
    <t>RCD-000312</t>
  </si>
  <si>
    <t>P01278</t>
  </si>
  <si>
    <t>RCD-000744</t>
  </si>
  <si>
    <t>P10253</t>
  </si>
  <si>
    <t>RCD-001799</t>
  </si>
  <si>
    <t>P17264</t>
  </si>
  <si>
    <t>RCD-003126</t>
  </si>
  <si>
    <t>P20464</t>
  </si>
  <si>
    <t>RCD-004027</t>
  </si>
  <si>
    <t>P04524</t>
  </si>
  <si>
    <t>RCD-004640</t>
  </si>
  <si>
    <t>P24801</t>
  </si>
  <si>
    <t>RCD-005343</t>
  </si>
  <si>
    <t>P06848</t>
  </si>
  <si>
    <t>RCD-007377</t>
  </si>
  <si>
    <t>P00572</t>
  </si>
  <si>
    <t>RCD-011924</t>
  </si>
  <si>
    <t>P23329</t>
  </si>
  <si>
    <t>RCD-012461</t>
  </si>
  <si>
    <t>P05102</t>
  </si>
  <si>
    <t>RCD-012661</t>
  </si>
  <si>
    <t>P08343</t>
  </si>
  <si>
    <t>RCD-013991</t>
  </si>
  <si>
    <t>P01163</t>
  </si>
  <si>
    <t>RCD-014283</t>
  </si>
  <si>
    <t>P05115</t>
  </si>
  <si>
    <t>RCD-014833</t>
  </si>
  <si>
    <t>P05869</t>
  </si>
  <si>
    <t>RCD-014915</t>
  </si>
  <si>
    <t>P23583</t>
  </si>
  <si>
    <t>RCD-015007</t>
  </si>
  <si>
    <t>P01616</t>
  </si>
  <si>
    <t>RCD-015629</t>
  </si>
  <si>
    <t>P03351</t>
  </si>
  <si>
    <t>RCD-015780</t>
  </si>
  <si>
    <t>P15667</t>
  </si>
  <si>
    <t>RCD-015929</t>
  </si>
  <si>
    <t>P20097</t>
  </si>
  <si>
    <t>RCD-015966</t>
  </si>
  <si>
    <t>P04076</t>
  </si>
  <si>
    <t>RCD-016121</t>
  </si>
  <si>
    <t>P02532</t>
  </si>
  <si>
    <t>RCD-016232</t>
  </si>
  <si>
    <t>P08732</t>
  </si>
  <si>
    <t>RCD-016661</t>
  </si>
  <si>
    <t>RCD-017535</t>
  </si>
  <si>
    <t>P09497</t>
  </si>
  <si>
    <t>RCD-017580</t>
  </si>
  <si>
    <t>P05540</t>
  </si>
  <si>
    <t>RCD-017769</t>
  </si>
  <si>
    <t>P02669</t>
  </si>
  <si>
    <t>RCD-018727</t>
  </si>
  <si>
    <t>P14103</t>
  </si>
  <si>
    <t>RCD-018781</t>
  </si>
  <si>
    <t>RCD-019997</t>
  </si>
  <si>
    <t>P05872</t>
  </si>
  <si>
    <t>RCD-021071</t>
  </si>
  <si>
    <t>P10803</t>
  </si>
  <si>
    <t>RCD-022272</t>
  </si>
  <si>
    <t>P08786</t>
  </si>
  <si>
    <t>RCD-024126</t>
  </si>
  <si>
    <t>P15981</t>
  </si>
  <si>
    <t>RCD-024302</t>
  </si>
  <si>
    <t>P03190</t>
  </si>
  <si>
    <t>RCD-024826</t>
  </si>
  <si>
    <t>P04112</t>
  </si>
  <si>
    <t>RCD-025690</t>
  </si>
  <si>
    <t>RCD-026154</t>
  </si>
  <si>
    <t>P08500</t>
  </si>
  <si>
    <t>RCD-027123</t>
  </si>
  <si>
    <t>P20410</t>
  </si>
  <si>
    <t>RCD-027222</t>
  </si>
  <si>
    <t>P17350</t>
  </si>
  <si>
    <t>RCD-027404</t>
  </si>
  <si>
    <t>P23413</t>
  </si>
  <si>
    <t>RCD-027414</t>
  </si>
  <si>
    <t>P11353</t>
  </si>
  <si>
    <t>RCD-027460</t>
  </si>
  <si>
    <t>P23054</t>
  </si>
  <si>
    <t>RCD-027680</t>
  </si>
  <si>
    <t>P24435</t>
  </si>
  <si>
    <t>RCD-028184</t>
  </si>
  <si>
    <t>P09061</t>
  </si>
  <si>
    <t>RCD-028627</t>
  </si>
  <si>
    <t>P20717</t>
  </si>
  <si>
    <t>RCD-029240</t>
  </si>
  <si>
    <t>P12107</t>
  </si>
  <si>
    <t>RCD-029481</t>
  </si>
  <si>
    <t>P12408</t>
  </si>
  <si>
    <t>RCD-000241</t>
  </si>
  <si>
    <t>P09117</t>
  </si>
  <si>
    <t>RCD-000443</t>
  </si>
  <si>
    <t>P10914</t>
  </si>
  <si>
    <t>RCD-000777</t>
  </si>
  <si>
    <t>RCD-001230</t>
  </si>
  <si>
    <t>P04627</t>
  </si>
  <si>
    <t>RCD-002736</t>
  </si>
  <si>
    <t>P14902</t>
  </si>
  <si>
    <t>RCD-002898</t>
  </si>
  <si>
    <t>RCD-003529</t>
  </si>
  <si>
    <t>P06943</t>
  </si>
  <si>
    <t>RCD-004076</t>
  </si>
  <si>
    <t>P19325</t>
  </si>
  <si>
    <t>RCD-004146</t>
  </si>
  <si>
    <t>P05386</t>
  </si>
  <si>
    <t>RCD-004519</t>
  </si>
  <si>
    <t>P21704</t>
  </si>
  <si>
    <t>RCD-006639</t>
  </si>
  <si>
    <t>P01043</t>
  </si>
  <si>
    <t>RCD-007725</t>
  </si>
  <si>
    <t>P13331</t>
  </si>
  <si>
    <t>RCD-008167</t>
  </si>
  <si>
    <t>P20525</t>
  </si>
  <si>
    <t>RCD-009204</t>
  </si>
  <si>
    <t>P22612</t>
  </si>
  <si>
    <t>RCD-010917</t>
  </si>
  <si>
    <t>P08859</t>
  </si>
  <si>
    <t>RCD-011250</t>
  </si>
  <si>
    <t>P04653</t>
  </si>
  <si>
    <t>RCD-011274</t>
  </si>
  <si>
    <t>P17150</t>
  </si>
  <si>
    <t>RCD-011978</t>
  </si>
  <si>
    <t>P16599</t>
  </si>
  <si>
    <t>RCD-012557</t>
  </si>
  <si>
    <t>P02354</t>
  </si>
  <si>
    <t>RCD-013785</t>
  </si>
  <si>
    <t>P06735</t>
  </si>
  <si>
    <t>RCD-014214</t>
  </si>
  <si>
    <t>P02761</t>
  </si>
  <si>
    <t>RCD-015363</t>
  </si>
  <si>
    <t>P05865</t>
  </si>
  <si>
    <t>RCD-015647</t>
  </si>
  <si>
    <t>RCD-015992</t>
  </si>
  <si>
    <t>P07339</t>
  </si>
  <si>
    <t>RCD-016524</t>
  </si>
  <si>
    <t>RCD-017270</t>
  </si>
  <si>
    <t>P17266</t>
  </si>
  <si>
    <t>RCD-017293</t>
  </si>
  <si>
    <t>P12293</t>
  </si>
  <si>
    <t>RCD-017616</t>
  </si>
  <si>
    <t>P17933</t>
  </si>
  <si>
    <t>RCD-019878</t>
  </si>
  <si>
    <t>RCD-020061</t>
  </si>
  <si>
    <t>P23812</t>
  </si>
  <si>
    <t>RCD-020200</t>
  </si>
  <si>
    <t>P24053</t>
  </si>
  <si>
    <t>RCD-020811</t>
  </si>
  <si>
    <t>P02322</t>
  </si>
  <si>
    <t>RCD-021257</t>
  </si>
  <si>
    <t>P12654</t>
  </si>
  <si>
    <t>RCD-021637</t>
  </si>
  <si>
    <t>P15648</t>
  </si>
  <si>
    <t>RCD-021783</t>
  </si>
  <si>
    <t>P18837</t>
  </si>
  <si>
    <t>RCD-022680</t>
  </si>
  <si>
    <t>P04173</t>
  </si>
  <si>
    <t>RCD-023778</t>
  </si>
  <si>
    <t>P06277</t>
  </si>
  <si>
    <t>RCD-024601</t>
  </si>
  <si>
    <t>P18623</t>
  </si>
  <si>
    <t>RCD-024907</t>
  </si>
  <si>
    <t>P19175</t>
  </si>
  <si>
    <t>RCD-025064</t>
  </si>
  <si>
    <t>P21857</t>
  </si>
  <si>
    <t>RCD-025765</t>
  </si>
  <si>
    <t>P03360</t>
  </si>
  <si>
    <t>RCD-026026</t>
  </si>
  <si>
    <t>P05761</t>
  </si>
  <si>
    <t>RCD-026661</t>
  </si>
  <si>
    <t>P22803</t>
  </si>
  <si>
    <t>RCD-026749</t>
  </si>
  <si>
    <t>P03094</t>
  </si>
  <si>
    <t>RCD-027108</t>
  </si>
  <si>
    <t>P10575</t>
  </si>
  <si>
    <t>RCD-027539</t>
  </si>
  <si>
    <t>P07578</t>
  </si>
  <si>
    <t>RCD-028032</t>
  </si>
  <si>
    <t>P06407</t>
  </si>
  <si>
    <t>RCD-028166</t>
  </si>
  <si>
    <t>P05922</t>
  </si>
  <si>
    <t>RCD-028509</t>
  </si>
  <si>
    <t>P16210</t>
  </si>
  <si>
    <t>RCD-028723</t>
  </si>
  <si>
    <t>P11384</t>
  </si>
  <si>
    <t>RCD-029332</t>
  </si>
  <si>
    <t>P21683</t>
  </si>
  <si>
    <t>RCD-029723</t>
  </si>
  <si>
    <t>P22894</t>
  </si>
  <si>
    <t>RCD-000385</t>
  </si>
  <si>
    <t>P21048</t>
  </si>
  <si>
    <t>RCD-002322</t>
  </si>
  <si>
    <t>P04803</t>
  </si>
  <si>
    <t>RCD-005388</t>
  </si>
  <si>
    <t>P23317</t>
  </si>
  <si>
    <t>RCD-005495</t>
  </si>
  <si>
    <t>P00567</t>
  </si>
  <si>
    <t>RCD-007368</t>
  </si>
  <si>
    <t>P02097</t>
  </si>
  <si>
    <t>RCD-008166</t>
  </si>
  <si>
    <t>P10839</t>
  </si>
  <si>
    <t>RCD-008263</t>
  </si>
  <si>
    <t>P03174</t>
  </si>
  <si>
    <t>RCD-008594</t>
  </si>
  <si>
    <t>P08238</t>
  </si>
  <si>
    <t>RCD-009100</t>
  </si>
  <si>
    <t>RCD-009693</t>
  </si>
  <si>
    <t>P01954</t>
  </si>
  <si>
    <t>RCD-010231</t>
  </si>
  <si>
    <t>P20644</t>
  </si>
  <si>
    <t>RCD-010371</t>
  </si>
  <si>
    <t>P14981</t>
  </si>
  <si>
    <t>RCD-010389</t>
  </si>
  <si>
    <t>P12930</t>
  </si>
  <si>
    <t>RCD-010728</t>
  </si>
  <si>
    <t>P14360</t>
  </si>
  <si>
    <t>RCD-011057</t>
  </si>
  <si>
    <t>P03255</t>
  </si>
  <si>
    <t>RCD-012009</t>
  </si>
  <si>
    <t>P01465</t>
  </si>
  <si>
    <t>RCD-012178</t>
  </si>
  <si>
    <t>P10944</t>
  </si>
  <si>
    <t>RCD-012741</t>
  </si>
  <si>
    <t>P02102</t>
  </si>
  <si>
    <t>RCD-013803</t>
  </si>
  <si>
    <t>P09828</t>
  </si>
  <si>
    <t>RCD-014765</t>
  </si>
  <si>
    <t>P00381</t>
  </si>
  <si>
    <t>RCD-015394</t>
  </si>
  <si>
    <t>P13254</t>
  </si>
  <si>
    <t>RCD-015993</t>
  </si>
  <si>
    <t>P05106</t>
  </si>
  <si>
    <t>RCD-016538</t>
  </si>
  <si>
    <t>P18287</t>
  </si>
  <si>
    <t>RCD-016864</t>
  </si>
  <si>
    <t>P00979</t>
  </si>
  <si>
    <t>RCD-017078</t>
  </si>
  <si>
    <t>RCD-017223</t>
  </si>
  <si>
    <t>P07624</t>
  </si>
  <si>
    <t>RCD-018182</t>
  </si>
  <si>
    <t>P10226</t>
  </si>
  <si>
    <t>RCD-018404</t>
  </si>
  <si>
    <t>P16114</t>
  </si>
  <si>
    <t>RCD-019087</t>
  </si>
  <si>
    <t>RCD-019708</t>
  </si>
  <si>
    <t>RCD-020555</t>
  </si>
  <si>
    <t>P16706</t>
  </si>
  <si>
    <t>RCD-020847</t>
  </si>
  <si>
    <t>P04781</t>
  </si>
  <si>
    <t>RCD-021741</t>
  </si>
  <si>
    <t>P02063</t>
  </si>
  <si>
    <t>RCD-021899</t>
  </si>
  <si>
    <t>P21953</t>
  </si>
  <si>
    <t>RCD-023678</t>
  </si>
  <si>
    <t>P11013</t>
  </si>
  <si>
    <t>RCD-023869</t>
  </si>
  <si>
    <t>P09374</t>
  </si>
  <si>
    <t>RCD-025110</t>
  </si>
  <si>
    <t>P03503</t>
  </si>
  <si>
    <t>RCD-025154</t>
  </si>
  <si>
    <t>P14947</t>
  </si>
  <si>
    <t>RCD-025172</t>
  </si>
  <si>
    <t>P05795</t>
  </si>
  <si>
    <t>RCD-025531</t>
  </si>
  <si>
    <t>P00356</t>
  </si>
  <si>
    <t>RCD-025616</t>
  </si>
  <si>
    <t>P04652</t>
  </si>
  <si>
    <t>RCD-025891</t>
  </si>
  <si>
    <t>P13792</t>
  </si>
  <si>
    <t>RCD-026335</t>
  </si>
  <si>
    <t>P01040</t>
  </si>
  <si>
    <t>RCD-026500</t>
  </si>
  <si>
    <t>P05086</t>
  </si>
  <si>
    <t>RCD-026640</t>
  </si>
  <si>
    <t>P21801</t>
  </si>
  <si>
    <t>RCD-027136</t>
  </si>
  <si>
    <t>P21220</t>
  </si>
  <si>
    <t>RCD-027570</t>
  </si>
  <si>
    <t>P03641</t>
  </si>
  <si>
    <t>RCD-028339</t>
  </si>
  <si>
    <t>P02602</t>
  </si>
  <si>
    <t>RCD-028492</t>
  </si>
  <si>
    <t>P13288</t>
  </si>
  <si>
    <t>RCD-029397</t>
  </si>
  <si>
    <t>P06008</t>
  </si>
  <si>
    <t>RCD-029479</t>
  </si>
  <si>
    <t>P23268</t>
  </si>
  <si>
    <t>RCD-000451</t>
  </si>
  <si>
    <t>P09794</t>
  </si>
  <si>
    <t>RCD-000507</t>
  </si>
  <si>
    <t>P13033</t>
  </si>
  <si>
    <t>RCD-001402</t>
  </si>
  <si>
    <t>P17118</t>
  </si>
  <si>
    <t>RCD-001435</t>
  </si>
  <si>
    <t>P05496</t>
  </si>
  <si>
    <t>RCD-002162</t>
  </si>
  <si>
    <t>P20296</t>
  </si>
  <si>
    <t>RCD-002397</t>
  </si>
  <si>
    <t>P23825</t>
  </si>
  <si>
    <t>RCD-002985</t>
  </si>
  <si>
    <t>P01382</t>
  </si>
  <si>
    <t>RCD-003244</t>
  </si>
  <si>
    <t>P23440</t>
  </si>
  <si>
    <t>RCD-003757</t>
  </si>
  <si>
    <t>P09024</t>
  </si>
  <si>
    <t>RCD-003878</t>
  </si>
  <si>
    <t>P10851</t>
  </si>
  <si>
    <t>RCD-005148</t>
  </si>
  <si>
    <t>P23915</t>
  </si>
  <si>
    <t>RCD-005212</t>
  </si>
  <si>
    <t>P17148</t>
  </si>
  <si>
    <t>RCD-005350</t>
  </si>
  <si>
    <t>P16438</t>
  </si>
  <si>
    <t>RCD-005674</t>
  </si>
  <si>
    <t>P09101</t>
  </si>
  <si>
    <t>RCD-006830</t>
  </si>
  <si>
    <t>P22421</t>
  </si>
  <si>
    <t>RCD-007033</t>
  </si>
  <si>
    <t>P00971</t>
  </si>
  <si>
    <t>RCD-009020</t>
  </si>
  <si>
    <t>P19745</t>
  </si>
  <si>
    <t>RCD-009465</t>
  </si>
  <si>
    <t>P13490</t>
  </si>
  <si>
    <t>RCD-009576</t>
  </si>
  <si>
    <t>P17104</t>
  </si>
  <si>
    <t>RCD-010646</t>
  </si>
  <si>
    <t>P06338</t>
  </si>
  <si>
    <t>RCD-010707</t>
  </si>
  <si>
    <t>P12378</t>
  </si>
  <si>
    <t>RCD-010923</t>
  </si>
  <si>
    <t>P01573</t>
  </si>
  <si>
    <t>RCD-011837</t>
  </si>
  <si>
    <t>P10530</t>
  </si>
  <si>
    <t>RCD-012457</t>
  </si>
  <si>
    <t>P00871</t>
  </si>
  <si>
    <t>RCD-012866</t>
  </si>
  <si>
    <t>RCD-013160</t>
  </si>
  <si>
    <t>P19322</t>
  </si>
  <si>
    <t>RCD-013977</t>
  </si>
  <si>
    <t>RCD-014355</t>
  </si>
  <si>
    <t>P11311</t>
  </si>
  <si>
    <t>RCD-014415</t>
  </si>
  <si>
    <t>P17795</t>
  </si>
  <si>
    <t>RCD-014548</t>
  </si>
  <si>
    <t>P10504</t>
  </si>
  <si>
    <t>RCD-014681</t>
  </si>
  <si>
    <t>RCD-014745</t>
  </si>
  <si>
    <t>P00540</t>
  </si>
  <si>
    <t>RCD-014836</t>
  </si>
  <si>
    <t>P22810</t>
  </si>
  <si>
    <t>RCD-015818</t>
  </si>
  <si>
    <t>P15070</t>
  </si>
  <si>
    <t>RCD-015994</t>
  </si>
  <si>
    <t>P01857</t>
  </si>
  <si>
    <t>RCD-016078</t>
  </si>
  <si>
    <t>P13658</t>
  </si>
  <si>
    <t>RCD-016444</t>
  </si>
  <si>
    <t>P02561</t>
  </si>
  <si>
    <t>RCD-017819</t>
  </si>
  <si>
    <t>P09394</t>
  </si>
  <si>
    <t>RCD-018013</t>
  </si>
  <si>
    <t>P15096</t>
  </si>
  <si>
    <t>RCD-018408</t>
  </si>
  <si>
    <t>P15020</t>
  </si>
  <si>
    <t>RCD-018989</t>
  </si>
  <si>
    <t>P18098</t>
  </si>
  <si>
    <t>RCD-019258</t>
  </si>
  <si>
    <t>P24720</t>
  </si>
  <si>
    <t>RCD-019286</t>
  </si>
  <si>
    <t>P20851</t>
  </si>
  <si>
    <t>RCD-019309</t>
  </si>
  <si>
    <t>P03913</t>
  </si>
  <si>
    <t>RCD-019312</t>
  </si>
  <si>
    <t>P16383</t>
  </si>
  <si>
    <t>RCD-019442</t>
  </si>
  <si>
    <t>RCD-019872</t>
  </si>
  <si>
    <t>P20392</t>
  </si>
  <si>
    <t>RCD-019948</t>
  </si>
  <si>
    <t>P12156</t>
  </si>
  <si>
    <t>RCD-021263</t>
  </si>
  <si>
    <t>P12544</t>
  </si>
  <si>
    <t>RCD-021296</t>
  </si>
  <si>
    <t>P11773</t>
  </si>
  <si>
    <t>RCD-021722</t>
  </si>
  <si>
    <t>RCD-021918</t>
  </si>
  <si>
    <t>P01925</t>
  </si>
  <si>
    <t>RCD-022454</t>
  </si>
  <si>
    <t>P11262</t>
  </si>
  <si>
    <t>RCD-023291</t>
  </si>
  <si>
    <t>RCD-023348</t>
  </si>
  <si>
    <t>P10267</t>
  </si>
  <si>
    <t>RCD-023355</t>
  </si>
  <si>
    <t>P23203</t>
  </si>
  <si>
    <t>RCD-023390</t>
  </si>
  <si>
    <t>RCD-023943</t>
  </si>
  <si>
    <t>RCD-024304</t>
  </si>
  <si>
    <t>P10683</t>
  </si>
  <si>
    <t>RCD-024603</t>
  </si>
  <si>
    <t>P18859</t>
  </si>
  <si>
    <t>RCD-026885</t>
  </si>
  <si>
    <t>P05347</t>
  </si>
  <si>
    <t>RCD-027203</t>
  </si>
  <si>
    <t>P10043</t>
  </si>
  <si>
    <t>RCD-027416</t>
  </si>
  <si>
    <t>P07392</t>
  </si>
  <si>
    <t>RCD-027857</t>
  </si>
  <si>
    <t>P02001</t>
  </si>
  <si>
    <t>RCD-028647</t>
  </si>
  <si>
    <t>P21293</t>
  </si>
  <si>
    <t>RCD-000377</t>
  </si>
  <si>
    <t>P13660</t>
  </si>
  <si>
    <t>RCD-001177</t>
  </si>
  <si>
    <t>RCD-001223</t>
  </si>
  <si>
    <t>P07168</t>
  </si>
  <si>
    <t>RCD-002758</t>
  </si>
  <si>
    <t>P17568</t>
  </si>
  <si>
    <t>RCD-002878</t>
  </si>
  <si>
    <t>P10526</t>
  </si>
  <si>
    <t>RCD-006398</t>
  </si>
  <si>
    <t>P22876</t>
  </si>
  <si>
    <t>RCD-007485</t>
  </si>
  <si>
    <t>P04085</t>
  </si>
  <si>
    <t>RCD-008474</t>
  </si>
  <si>
    <t>P17788</t>
  </si>
  <si>
    <t>RCD-009188</t>
  </si>
  <si>
    <t>P20094</t>
  </si>
  <si>
    <t>RCD-009636</t>
  </si>
  <si>
    <t>P13061</t>
  </si>
  <si>
    <t>RCD-009932</t>
  </si>
  <si>
    <t>RCD-010592</t>
  </si>
  <si>
    <t>P10560</t>
  </si>
  <si>
    <t>RCD-010894</t>
  </si>
  <si>
    <t>P21469</t>
  </si>
  <si>
    <t>RCD-010913</t>
  </si>
  <si>
    <t>P02674</t>
  </si>
  <si>
    <t>RCD-011335</t>
  </si>
  <si>
    <t>P16782</t>
  </si>
  <si>
    <t>RCD-012496</t>
  </si>
  <si>
    <t>P11318</t>
  </si>
  <si>
    <t>RCD-012773</t>
  </si>
  <si>
    <t>P15791</t>
  </si>
  <si>
    <t>RCD-013346</t>
  </si>
  <si>
    <t>P14028</t>
  </si>
  <si>
    <t>RCD-013369</t>
  </si>
  <si>
    <t>P14834</t>
  </si>
  <si>
    <t>RCD-015044</t>
  </si>
  <si>
    <t>P20793</t>
  </si>
  <si>
    <t>RCD-016656</t>
  </si>
  <si>
    <t>P14912</t>
  </si>
  <si>
    <t>RCD-016682</t>
  </si>
  <si>
    <t>P14227</t>
  </si>
  <si>
    <t>RCD-016782</t>
  </si>
  <si>
    <t>P15658</t>
  </si>
  <si>
    <t>RCD-017546</t>
  </si>
  <si>
    <t>P05917</t>
  </si>
  <si>
    <t>RCD-018087</t>
  </si>
  <si>
    <t>P13464</t>
  </si>
  <si>
    <t>RCD-020327</t>
  </si>
  <si>
    <t>P16443</t>
  </si>
  <si>
    <t>RCD-021114</t>
  </si>
  <si>
    <t>P01916</t>
  </si>
  <si>
    <t>RCD-021651</t>
  </si>
  <si>
    <t>P16965</t>
  </si>
  <si>
    <t>RCD-021832</t>
  </si>
  <si>
    <t>P09225</t>
  </si>
  <si>
    <t>RCD-022147</t>
  </si>
  <si>
    <t>P15490</t>
  </si>
  <si>
    <t>RCD-022566</t>
  </si>
  <si>
    <t>P15169</t>
  </si>
  <si>
    <t>RCD-023163</t>
  </si>
  <si>
    <t>P12243</t>
  </si>
  <si>
    <t>RCD-023690</t>
  </si>
  <si>
    <t>P06805</t>
  </si>
  <si>
    <t>RCD-023945</t>
  </si>
  <si>
    <t>P17163</t>
  </si>
  <si>
    <t>RCD-024395</t>
  </si>
  <si>
    <t>P09305</t>
  </si>
  <si>
    <t>RCD-027183</t>
  </si>
  <si>
    <t>P04362</t>
  </si>
  <si>
    <t>RCD-027339</t>
  </si>
  <si>
    <t>P23486</t>
  </si>
  <si>
    <t>RCD-028670</t>
  </si>
  <si>
    <t>P13192</t>
  </si>
  <si>
    <t>RCD-029280</t>
  </si>
  <si>
    <t>P12552</t>
  </si>
  <si>
    <t>RCD-000492</t>
  </si>
  <si>
    <t>RCD-000508</t>
  </si>
  <si>
    <t>P02506</t>
  </si>
  <si>
    <t>RCD-001445</t>
  </si>
  <si>
    <t>P19697</t>
  </si>
  <si>
    <t>RCD-001620</t>
  </si>
  <si>
    <t>RCD-001832</t>
  </si>
  <si>
    <t>P00079</t>
  </si>
  <si>
    <t>RCD-002182</t>
  </si>
  <si>
    <t>P22910</t>
  </si>
  <si>
    <t>RCD-002623</t>
  </si>
  <si>
    <t>RCD-003013</t>
  </si>
  <si>
    <t>P22353</t>
  </si>
  <si>
    <t>RCD-003388</t>
  </si>
  <si>
    <t>P00306</t>
  </si>
  <si>
    <t>RCD-003759</t>
  </si>
  <si>
    <t>P06070</t>
  </si>
  <si>
    <t>RCD-004340</t>
  </si>
  <si>
    <t>P23615</t>
  </si>
  <si>
    <t>RCD-004523</t>
  </si>
  <si>
    <t>P24033</t>
  </si>
  <si>
    <t>RCD-005014</t>
  </si>
  <si>
    <t>P03634</t>
  </si>
  <si>
    <t>RCD-006011</t>
  </si>
  <si>
    <t>P17618</t>
  </si>
  <si>
    <t>RCD-006135</t>
  </si>
  <si>
    <t>P03880</t>
  </si>
  <si>
    <t>RCD-006533</t>
  </si>
  <si>
    <t>P02656</t>
  </si>
  <si>
    <t>RCD-006715</t>
  </si>
  <si>
    <t>P14707</t>
  </si>
  <si>
    <t>RCD-007348</t>
  </si>
  <si>
    <t>P21337</t>
  </si>
  <si>
    <t>RCD-007569</t>
  </si>
  <si>
    <t>RCD-008568</t>
  </si>
  <si>
    <t>RCD-008848</t>
  </si>
  <si>
    <t>P16530</t>
  </si>
  <si>
    <t>RCD-009023</t>
  </si>
  <si>
    <t>P05909</t>
  </si>
  <si>
    <t>RCD-009320</t>
  </si>
  <si>
    <t>P12373</t>
  </si>
  <si>
    <t>RCD-010112</t>
  </si>
  <si>
    <t>P10878</t>
  </si>
  <si>
    <t>RCD-010462</t>
  </si>
  <si>
    <t>P09270</t>
  </si>
  <si>
    <t>RCD-010862</t>
  </si>
  <si>
    <t>P09671</t>
  </si>
  <si>
    <t>RCD-011375</t>
  </si>
  <si>
    <t>P15366</t>
  </si>
  <si>
    <t>RCD-011920</t>
  </si>
  <si>
    <t>RCD-012525</t>
  </si>
  <si>
    <t>P07302</t>
  </si>
  <si>
    <t>RCD-012622</t>
  </si>
  <si>
    <t>P04678</t>
  </si>
  <si>
    <t>RCD-016468</t>
  </si>
  <si>
    <t>P07107</t>
  </si>
  <si>
    <t>RCD-018733</t>
  </si>
  <si>
    <t>P05441</t>
  </si>
  <si>
    <t>RCD-019120</t>
  </si>
  <si>
    <t>P13180</t>
  </si>
  <si>
    <t>RCD-019636</t>
  </si>
  <si>
    <t>P12906</t>
  </si>
  <si>
    <t>RCD-020108</t>
  </si>
  <si>
    <t>P08408</t>
  </si>
  <si>
    <t>RCD-022077</t>
  </si>
  <si>
    <t>P13379</t>
  </si>
  <si>
    <t>RCD-022078</t>
  </si>
  <si>
    <t>P07951</t>
  </si>
  <si>
    <t>RCD-022175</t>
  </si>
  <si>
    <t>RCD-022329</t>
  </si>
  <si>
    <t>P24016</t>
  </si>
  <si>
    <t>RCD-023885</t>
  </si>
  <si>
    <t>P08147</t>
  </si>
  <si>
    <t>RCD-023980</t>
  </si>
  <si>
    <t>P12917</t>
  </si>
  <si>
    <t>RCD-024520</t>
  </si>
  <si>
    <t>P06941</t>
  </si>
  <si>
    <t>RCD-024650</t>
  </si>
  <si>
    <t>P03319</t>
  </si>
  <si>
    <t>RCD-024666</t>
  </si>
  <si>
    <t>P03205</t>
  </si>
  <si>
    <t>RCD-027972</t>
  </si>
  <si>
    <t>P16139</t>
  </si>
  <si>
    <t>RCD-028291</t>
  </si>
  <si>
    <t>P10073</t>
  </si>
  <si>
    <t>RCD-028512</t>
  </si>
  <si>
    <t>RCD-029375</t>
  </si>
  <si>
    <t>P01785</t>
  </si>
  <si>
    <t>RCD-000248</t>
  </si>
  <si>
    <t>P02341</t>
  </si>
  <si>
    <t>RCD-000599</t>
  </si>
  <si>
    <t>P21572</t>
  </si>
  <si>
    <t>RCD-000616</t>
  </si>
  <si>
    <t>P02386</t>
  </si>
  <si>
    <t>RCD-002903</t>
  </si>
  <si>
    <t>RCD-004124</t>
  </si>
  <si>
    <t>P01547</t>
  </si>
  <si>
    <t>RCD-004348</t>
  </si>
  <si>
    <t>P10181</t>
  </si>
  <si>
    <t>RCD-004460</t>
  </si>
  <si>
    <t>P14332</t>
  </si>
  <si>
    <t>RCD-004676</t>
  </si>
  <si>
    <t>P19181</t>
  </si>
  <si>
    <t>RCD-014065</t>
  </si>
  <si>
    <t>P07944</t>
  </si>
  <si>
    <t>RCD-005294</t>
  </si>
  <si>
    <t>P11370</t>
  </si>
  <si>
    <t>RCD-006013</t>
  </si>
  <si>
    <t>P15973</t>
  </si>
  <si>
    <t>RCD-006588</t>
  </si>
  <si>
    <t>P03092</t>
  </si>
  <si>
    <t>RCD-009363</t>
  </si>
  <si>
    <t>P19521</t>
  </si>
  <si>
    <t>RCD-009960</t>
  </si>
  <si>
    <t>P00082</t>
  </si>
  <si>
    <t>RCD-009998</t>
  </si>
  <si>
    <t>P06498</t>
  </si>
  <si>
    <t>RCD-010490</t>
  </si>
  <si>
    <t>P04024</t>
  </si>
  <si>
    <t>RCD-012221</t>
  </si>
  <si>
    <t>P20229</t>
  </si>
  <si>
    <t>RCD-013833</t>
  </si>
  <si>
    <t>P03569</t>
  </si>
  <si>
    <t>RCD-014050</t>
  </si>
  <si>
    <t>P11774</t>
  </si>
  <si>
    <t>RCD-014109</t>
  </si>
  <si>
    <t>RCD-014148</t>
  </si>
  <si>
    <t>P05006</t>
  </si>
  <si>
    <t>RCD-014261</t>
  </si>
  <si>
    <t>P02172</t>
  </si>
  <si>
    <t>RCD-014603</t>
  </si>
  <si>
    <t>P15474</t>
  </si>
  <si>
    <t>RCD-014737</t>
  </si>
  <si>
    <t>P09361</t>
  </si>
  <si>
    <t>RCD-015349</t>
  </si>
  <si>
    <t>P08914</t>
  </si>
  <si>
    <t>RCD-016700</t>
  </si>
  <si>
    <t>P18092</t>
  </si>
  <si>
    <t>RCD-017498</t>
  </si>
  <si>
    <t>P11857</t>
  </si>
  <si>
    <t>RCD-017858</t>
  </si>
  <si>
    <t>P06978</t>
  </si>
  <si>
    <t>RCD-017920</t>
  </si>
  <si>
    <t>P21634</t>
  </si>
  <si>
    <t>RCD-018642</t>
  </si>
  <si>
    <t>P11132</t>
  </si>
  <si>
    <t>RCD-018982</t>
  </si>
  <si>
    <t>P09469</t>
  </si>
  <si>
    <t>RCD-019696</t>
  </si>
  <si>
    <t>P10316</t>
  </si>
  <si>
    <t>RCD-020169</t>
  </si>
  <si>
    <t>P13628</t>
  </si>
  <si>
    <t>RCD-021282</t>
  </si>
  <si>
    <t>P19844</t>
  </si>
  <si>
    <t>RCD-022408</t>
  </si>
  <si>
    <t>RCD-022658</t>
  </si>
  <si>
    <t>RCD-023405</t>
  </si>
  <si>
    <t>P11396</t>
  </si>
  <si>
    <t>RCD-023845</t>
  </si>
  <si>
    <t>P06916</t>
  </si>
  <si>
    <t>RCD-024705</t>
  </si>
  <si>
    <t>P16905</t>
  </si>
  <si>
    <t>RCD-025103</t>
  </si>
  <si>
    <t>P11017</t>
  </si>
  <si>
    <t>RCD-025135</t>
  </si>
  <si>
    <t>RCD-025228</t>
  </si>
  <si>
    <t>P24757</t>
  </si>
  <si>
    <t>RCD-026301</t>
  </si>
  <si>
    <t>P03491</t>
  </si>
  <si>
    <t>RCD-026318</t>
  </si>
  <si>
    <t>P09607</t>
  </si>
  <si>
    <t>RCD-026347</t>
  </si>
  <si>
    <t>P11199</t>
  </si>
  <si>
    <t>RCD-026448</t>
  </si>
  <si>
    <t>P19868</t>
  </si>
  <si>
    <t>RCD-027000</t>
  </si>
  <si>
    <t>P06394</t>
  </si>
  <si>
    <t>RCD-028829</t>
  </si>
  <si>
    <t>P10805</t>
  </si>
  <si>
    <t>RCD-028932</t>
  </si>
  <si>
    <t>RCD-029018</t>
  </si>
  <si>
    <t>P24900</t>
  </si>
  <si>
    <t>RCD-029633</t>
  </si>
  <si>
    <t>P09268</t>
  </si>
  <si>
    <t>RCD-000633</t>
  </si>
  <si>
    <t>P02073</t>
  </si>
  <si>
    <t>RCD-000904</t>
  </si>
  <si>
    <t>P21592</t>
  </si>
  <si>
    <t>RCD-001440</t>
  </si>
  <si>
    <t>P18654</t>
  </si>
  <si>
    <t>RCD-002075</t>
  </si>
  <si>
    <t>RCD-003191</t>
  </si>
  <si>
    <t>P09692</t>
  </si>
  <si>
    <t>RCD-003595</t>
  </si>
  <si>
    <t>P17912</t>
  </si>
  <si>
    <t>RCD-004237</t>
  </si>
  <si>
    <t>P02661</t>
  </si>
  <si>
    <t>RCD-004239</t>
  </si>
  <si>
    <t>P09716</t>
  </si>
  <si>
    <t>RCD-004402</t>
  </si>
  <si>
    <t>P00847</t>
  </si>
  <si>
    <t>RCD-005314</t>
  </si>
  <si>
    <t>P00865</t>
  </si>
  <si>
    <t>RCD-005333</t>
  </si>
  <si>
    <t>P01185</t>
  </si>
  <si>
    <t>RCD-005458</t>
  </si>
  <si>
    <t>P12190</t>
  </si>
  <si>
    <t>RCD-007294</t>
  </si>
  <si>
    <t>P15031</t>
  </si>
  <si>
    <t>RCD-007304</t>
  </si>
  <si>
    <t>P13093</t>
  </si>
  <si>
    <t>RCD-008425</t>
  </si>
  <si>
    <t>P24691</t>
  </si>
  <si>
    <t>RCD-008910</t>
  </si>
  <si>
    <t>P16255</t>
  </si>
  <si>
    <t>RCD-009144</t>
  </si>
  <si>
    <t>P09472</t>
  </si>
  <si>
    <t>RCD-009241</t>
  </si>
  <si>
    <t>P18386</t>
  </si>
  <si>
    <t>RCD-009742</t>
  </si>
  <si>
    <t>RCD-010242</t>
  </si>
  <si>
    <t>P17130</t>
  </si>
  <si>
    <t>RCD-011110</t>
  </si>
  <si>
    <t>P23590</t>
  </si>
  <si>
    <t>RCD-011458</t>
  </si>
  <si>
    <t>P17078</t>
  </si>
  <si>
    <t>RCD-012111</t>
  </si>
  <si>
    <t>P17224</t>
  </si>
  <si>
    <t>RCD-012711</t>
  </si>
  <si>
    <t>P23788</t>
  </si>
  <si>
    <t>RCD-012870</t>
  </si>
  <si>
    <t>P21360</t>
  </si>
  <si>
    <t>RCD-013284</t>
  </si>
  <si>
    <t>P23109</t>
  </si>
  <si>
    <t>RCD-013454</t>
  </si>
  <si>
    <t>P24978</t>
  </si>
  <si>
    <t>RCD-014189</t>
  </si>
  <si>
    <t>P14571</t>
  </si>
  <si>
    <t>RCD-014695</t>
  </si>
  <si>
    <t>P20499</t>
  </si>
  <si>
    <t>RCD-016540</t>
  </si>
  <si>
    <t>RCD-016770</t>
  </si>
  <si>
    <t>P02086</t>
  </si>
  <si>
    <t>RCD-017247</t>
  </si>
  <si>
    <t>P14769</t>
  </si>
  <si>
    <t>RCD-017348</t>
  </si>
  <si>
    <t>P20949</t>
  </si>
  <si>
    <t>RCD-017518</t>
  </si>
  <si>
    <t>P22541</t>
  </si>
  <si>
    <t>RCD-019216</t>
  </si>
  <si>
    <t>P06308</t>
  </si>
  <si>
    <t>RCD-019776</t>
  </si>
  <si>
    <t>P23650</t>
  </si>
  <si>
    <t>RCD-020146</t>
  </si>
  <si>
    <t>P10108</t>
  </si>
  <si>
    <t>RCD-020367</t>
  </si>
  <si>
    <t>P07836</t>
  </si>
  <si>
    <t>RCD-020888</t>
  </si>
  <si>
    <t>P06319</t>
  </si>
  <si>
    <t>RCD-021656</t>
  </si>
  <si>
    <t>P13884</t>
  </si>
  <si>
    <t>RCD-021828</t>
  </si>
  <si>
    <t>P23130</t>
  </si>
  <si>
    <t>RCD-021971</t>
  </si>
  <si>
    <t>P10787</t>
  </si>
  <si>
    <t>RCD-022592</t>
  </si>
  <si>
    <t>P17106</t>
  </si>
  <si>
    <t>RCD-024026</t>
  </si>
  <si>
    <t>RCD-024066</t>
  </si>
  <si>
    <t>P07447</t>
  </si>
  <si>
    <t>RCD-024658</t>
  </si>
  <si>
    <t>P24825</t>
  </si>
  <si>
    <t>RCD-026061</t>
  </si>
  <si>
    <t>P18498</t>
  </si>
  <si>
    <t>RCD-026205</t>
  </si>
  <si>
    <t>P12511</t>
  </si>
  <si>
    <t>RCD-027400</t>
  </si>
  <si>
    <t>P11162</t>
  </si>
  <si>
    <t>RCD-027405</t>
  </si>
  <si>
    <t>P01535</t>
  </si>
  <si>
    <t>RCD-028267</t>
  </si>
  <si>
    <t>P06815</t>
  </si>
  <si>
    <t>RCD-028531</t>
  </si>
  <si>
    <t>P12577</t>
  </si>
  <si>
    <t>RCD-028777</t>
  </si>
  <si>
    <t>P08745</t>
  </si>
  <si>
    <t>RCD-029173</t>
  </si>
  <si>
    <t>P21893</t>
  </si>
  <si>
    <t>RCD-029694</t>
  </si>
  <si>
    <t>P24908</t>
  </si>
  <si>
    <t>RCD-022756</t>
  </si>
  <si>
    <t>P01710</t>
  </si>
  <si>
    <t>RCD-000156</t>
  </si>
  <si>
    <t>P14755</t>
  </si>
  <si>
    <t>RCD-000404</t>
  </si>
  <si>
    <t>P09038</t>
  </si>
  <si>
    <t>RCD-002014</t>
  </si>
  <si>
    <t>P18314</t>
  </si>
  <si>
    <t>RCD-002154</t>
  </si>
  <si>
    <t>P14041</t>
  </si>
  <si>
    <t>RCD-003288</t>
  </si>
  <si>
    <t>P16480</t>
  </si>
  <si>
    <t>RCD-003575</t>
  </si>
  <si>
    <t>P05397</t>
  </si>
  <si>
    <t>RCD-004926</t>
  </si>
  <si>
    <t>P19439</t>
  </si>
  <si>
    <t>RCD-005219</t>
  </si>
  <si>
    <t>P04306</t>
  </si>
  <si>
    <t>RCD-005399</t>
  </si>
  <si>
    <t>P10507</t>
  </si>
  <si>
    <t>RCD-006467</t>
  </si>
  <si>
    <t>P11860</t>
  </si>
  <si>
    <t>RCD-006742</t>
  </si>
  <si>
    <t>P06666</t>
  </si>
  <si>
    <t>RCD-006873</t>
  </si>
  <si>
    <t>P20302</t>
  </si>
  <si>
    <t>RCD-006985</t>
  </si>
  <si>
    <t>P12956</t>
  </si>
  <si>
    <t>RCD-008297</t>
  </si>
  <si>
    <t>P19269</t>
  </si>
  <si>
    <t>RCD-008533</t>
  </si>
  <si>
    <t>P17434</t>
  </si>
  <si>
    <t>RCD-008577</t>
  </si>
  <si>
    <t>P11383</t>
  </si>
  <si>
    <t>RCD-010471</t>
  </si>
  <si>
    <t>P23605</t>
  </si>
  <si>
    <t>RCD-010697</t>
  </si>
  <si>
    <t>P19602</t>
  </si>
  <si>
    <t>RCD-011943</t>
  </si>
  <si>
    <t>P10058</t>
  </si>
  <si>
    <t>RCD-013481</t>
  </si>
  <si>
    <t>P06123</t>
  </si>
  <si>
    <t>RCD-013576</t>
  </si>
  <si>
    <t>P21098</t>
  </si>
  <si>
    <t>RCD-013760</t>
  </si>
  <si>
    <t>P00529</t>
  </si>
  <si>
    <t>RCD-014226</t>
  </si>
  <si>
    <t>P08991</t>
  </si>
  <si>
    <t>RCD-014248</t>
  </si>
  <si>
    <t>P02714</t>
  </si>
  <si>
    <t>RCD-016086</t>
  </si>
  <si>
    <t>P04775</t>
  </si>
  <si>
    <t>RCD-016213</t>
  </si>
  <si>
    <t>P08736</t>
  </si>
  <si>
    <t>RCD-016400</t>
  </si>
  <si>
    <t>P22419</t>
  </si>
  <si>
    <t>RCD-016946</t>
  </si>
  <si>
    <t>P19710</t>
  </si>
  <si>
    <t>RCD-017030</t>
  </si>
  <si>
    <t>P21955</t>
  </si>
  <si>
    <t>RCD-017050</t>
  </si>
  <si>
    <t>P08676</t>
  </si>
  <si>
    <t>RCD-017082</t>
  </si>
  <si>
    <t>P10548</t>
  </si>
  <si>
    <t>RCD-018195</t>
  </si>
  <si>
    <t>P19103</t>
  </si>
  <si>
    <t>RCD-018263</t>
  </si>
  <si>
    <t>P04574</t>
  </si>
  <si>
    <t>RCD-018636</t>
  </si>
  <si>
    <t>P05714</t>
  </si>
  <si>
    <t>RCD-019339</t>
  </si>
  <si>
    <t>P14886</t>
  </si>
  <si>
    <t>RCD-019370</t>
  </si>
  <si>
    <t>P01321</t>
  </si>
  <si>
    <t>RCD-019866</t>
  </si>
  <si>
    <t>RCD-020636</t>
  </si>
  <si>
    <t>P20899</t>
  </si>
  <si>
    <t>RCD-020862</t>
  </si>
  <si>
    <t>P16786</t>
  </si>
  <si>
    <t>RCD-021210</t>
  </si>
  <si>
    <t>P15647</t>
  </si>
  <si>
    <t>RCD-021358</t>
  </si>
  <si>
    <t>P12316</t>
  </si>
  <si>
    <t>RCD-021745</t>
  </si>
  <si>
    <t>P24898</t>
  </si>
  <si>
    <t>RCD-022225</t>
  </si>
  <si>
    <t>P02465</t>
  </si>
  <si>
    <t>RCD-022295</t>
  </si>
  <si>
    <t>P22370</t>
  </si>
  <si>
    <t>RCD-022586</t>
  </si>
  <si>
    <t>P05947</t>
  </si>
  <si>
    <t>RCD-022901</t>
  </si>
  <si>
    <t>P08367</t>
  </si>
  <si>
    <t>RCD-024948</t>
  </si>
  <si>
    <t>RCD-025851</t>
  </si>
  <si>
    <t>P00683</t>
  </si>
  <si>
    <t>RCD-026075</t>
  </si>
  <si>
    <t>P13825</t>
  </si>
  <si>
    <t>RCD-027043</t>
  </si>
  <si>
    <t>P15133</t>
  </si>
  <si>
    <t>RCD-027317</t>
  </si>
  <si>
    <t>P05162</t>
  </si>
  <si>
    <t>RCD-027839</t>
  </si>
  <si>
    <t>P11496</t>
  </si>
  <si>
    <t>RCD-028350</t>
  </si>
  <si>
    <t>P00617</t>
  </si>
  <si>
    <t>RCD-029014</t>
  </si>
  <si>
    <t>P02481</t>
  </si>
  <si>
    <t>RCD-029889</t>
  </si>
  <si>
    <t>RCD-001104</t>
  </si>
  <si>
    <t>P14651</t>
  </si>
  <si>
    <t>RCD-001340</t>
  </si>
  <si>
    <t>P22507</t>
  </si>
  <si>
    <t>RCD-001926</t>
  </si>
  <si>
    <t>P09789</t>
  </si>
  <si>
    <t>RCD-002086</t>
  </si>
  <si>
    <t>P00391</t>
  </si>
  <si>
    <t>RCD-002087</t>
  </si>
  <si>
    <t>P02525</t>
  </si>
  <si>
    <t>RCD-002884</t>
  </si>
  <si>
    <t>P10791</t>
  </si>
  <si>
    <t>RCD-003312</t>
  </si>
  <si>
    <t>P23280</t>
  </si>
  <si>
    <t>RCD-003392</t>
  </si>
  <si>
    <t>P22414</t>
  </si>
  <si>
    <t>RCD-003467</t>
  </si>
  <si>
    <t>RCD-004476</t>
  </si>
  <si>
    <t>P06256</t>
  </si>
  <si>
    <t>RCD-005297</t>
  </si>
  <si>
    <t>P05602</t>
  </si>
  <si>
    <t>RCD-005390</t>
  </si>
  <si>
    <t>P09944</t>
  </si>
  <si>
    <t>RCD-005473</t>
  </si>
  <si>
    <t>P23763</t>
  </si>
  <si>
    <t>RCD-006318</t>
  </si>
  <si>
    <t>RCD-006382</t>
  </si>
  <si>
    <t>P23645</t>
  </si>
  <si>
    <t>RCD-006678</t>
  </si>
  <si>
    <t>P15435</t>
  </si>
  <si>
    <t>RCD-007046</t>
  </si>
  <si>
    <t>P16323</t>
  </si>
  <si>
    <t>RCD-007167</t>
  </si>
  <si>
    <t>RCD-007460</t>
  </si>
  <si>
    <t>P04209</t>
  </si>
  <si>
    <t>RCD-008138</t>
  </si>
  <si>
    <t>P02772</t>
  </si>
  <si>
    <t>RCD-008285</t>
  </si>
  <si>
    <t>RCD-008434</t>
  </si>
  <si>
    <t>P11437</t>
  </si>
  <si>
    <t>RCD-009304</t>
  </si>
  <si>
    <t>P21396</t>
  </si>
  <si>
    <t>RCD-009559</t>
  </si>
  <si>
    <t>P10155</t>
  </si>
  <si>
    <t>RCD-009646</t>
  </si>
  <si>
    <t>P03951</t>
  </si>
  <si>
    <t>RCD-010204</t>
  </si>
  <si>
    <t>P03618</t>
  </si>
  <si>
    <t>RCD-010810</t>
  </si>
  <si>
    <t>P04820</t>
  </si>
  <si>
    <t>RCD-011370</t>
  </si>
  <si>
    <t>P01985</t>
  </si>
  <si>
    <t>RCD-011570</t>
  </si>
  <si>
    <t>P03454</t>
  </si>
  <si>
    <t>RCD-012477</t>
  </si>
  <si>
    <t>P05640</t>
  </si>
  <si>
    <t>RCD-012619</t>
  </si>
  <si>
    <t>P11067</t>
  </si>
  <si>
    <t>RCD-012822</t>
  </si>
  <si>
    <t>P21633</t>
  </si>
  <si>
    <t>RCD-013364</t>
  </si>
  <si>
    <t>P11151</t>
  </si>
  <si>
    <t>RCD-013399</t>
  </si>
  <si>
    <t>P09603</t>
  </si>
  <si>
    <t>RCD-013412</t>
  </si>
  <si>
    <t>P24625</t>
  </si>
  <si>
    <t>RCD-013458</t>
  </si>
  <si>
    <t>P20817</t>
  </si>
  <si>
    <t>RCD-014550</t>
  </si>
  <si>
    <t>RCD-014956</t>
  </si>
  <si>
    <t>P04957</t>
  </si>
  <si>
    <t>RCD-015533</t>
  </si>
  <si>
    <t>P10901</t>
  </si>
  <si>
    <t>RCD-016103</t>
  </si>
  <si>
    <t>P01306</t>
  </si>
  <si>
    <t>RCD-017543</t>
  </si>
  <si>
    <t>P18191</t>
  </si>
  <si>
    <t>RCD-017998</t>
  </si>
  <si>
    <t>P24774</t>
  </si>
  <si>
    <t>RCD-018389</t>
  </si>
  <si>
    <t>P15053</t>
  </si>
  <si>
    <t>RCD-018424</t>
  </si>
  <si>
    <t>P04763</t>
  </si>
  <si>
    <t>RCD-018792</t>
  </si>
  <si>
    <t>P03557</t>
  </si>
  <si>
    <t>RCD-019275</t>
  </si>
  <si>
    <t>P03599</t>
  </si>
  <si>
    <t>RCD-019549</t>
  </si>
  <si>
    <t>P11227</t>
  </si>
  <si>
    <t>RCD-020635</t>
  </si>
  <si>
    <t>P06774</t>
  </si>
  <si>
    <t>RCD-021333</t>
  </si>
  <si>
    <t>P00595</t>
  </si>
  <si>
    <t>RCD-021551</t>
  </si>
  <si>
    <t>P04579</t>
  </si>
  <si>
    <t>RCD-022534</t>
  </si>
  <si>
    <t>P12246</t>
  </si>
  <si>
    <t>RCD-023033</t>
  </si>
  <si>
    <t>P04092</t>
  </si>
  <si>
    <t>RCD-023185</t>
  </si>
  <si>
    <t>P05324</t>
  </si>
  <si>
    <t>RCD-024084</t>
  </si>
  <si>
    <t>P00830</t>
  </si>
  <si>
    <t>RCD-024105</t>
  </si>
  <si>
    <t>P24384</t>
  </si>
  <si>
    <t>RCD-024230</t>
  </si>
  <si>
    <t>P08935</t>
  </si>
  <si>
    <t>RCD-026341</t>
  </si>
  <si>
    <t>P05407</t>
  </si>
  <si>
    <t>RCD-027326</t>
  </si>
  <si>
    <t>P02118</t>
  </si>
  <si>
    <t>RCD-029534</t>
  </si>
  <si>
    <t>P07247</t>
  </si>
  <si>
    <t>RCD-029660</t>
  </si>
  <si>
    <t>P12782</t>
  </si>
  <si>
    <t>RCD-029673</t>
  </si>
  <si>
    <t>P22416</t>
  </si>
  <si>
    <t>RCD-000019</t>
  </si>
  <si>
    <t>P22298</t>
  </si>
  <si>
    <t>RCD-001899</t>
  </si>
  <si>
    <t>P08111</t>
  </si>
  <si>
    <t>RCD-001997</t>
  </si>
  <si>
    <t>P04980</t>
  </si>
  <si>
    <t>RCD-002176</t>
  </si>
  <si>
    <t>RCD-003605</t>
  </si>
  <si>
    <t>P20295</t>
  </si>
  <si>
    <t>RCD-004353</t>
  </si>
  <si>
    <t>P16135</t>
  </si>
  <si>
    <t>RCD-005073</t>
  </si>
  <si>
    <t>P20983</t>
  </si>
  <si>
    <t>RCD-006463</t>
  </si>
  <si>
    <t>RCD-006488</t>
  </si>
  <si>
    <t>P06466</t>
  </si>
  <si>
    <t>RCD-007592</t>
  </si>
  <si>
    <t>P13931</t>
  </si>
  <si>
    <t>RCD-007980</t>
  </si>
  <si>
    <t>P12475</t>
  </si>
  <si>
    <t>RCD-008490</t>
  </si>
  <si>
    <t>P14187</t>
  </si>
  <si>
    <t>RCD-008569</t>
  </si>
  <si>
    <t>P01036</t>
  </si>
  <si>
    <t>RCD-008811</t>
  </si>
  <si>
    <t>P01200</t>
  </si>
  <si>
    <t>RCD-010610</t>
  </si>
  <si>
    <t>P00174</t>
  </si>
  <si>
    <t>RCD-011777</t>
  </si>
  <si>
    <t>P11536</t>
  </si>
  <si>
    <t>RCD-013582</t>
  </si>
  <si>
    <t>P18488</t>
  </si>
  <si>
    <t>RCD-014205</t>
  </si>
  <si>
    <t>RCD-014824</t>
  </si>
  <si>
    <t>P05704</t>
  </si>
  <si>
    <t>RCD-015100</t>
  </si>
  <si>
    <t>P24018</t>
  </si>
  <si>
    <t>RCD-015123</t>
  </si>
  <si>
    <t>RCD-016231</t>
  </si>
  <si>
    <t>P11931</t>
  </si>
  <si>
    <t>RCD-016823</t>
  </si>
  <si>
    <t>P03370</t>
  </si>
  <si>
    <t>RCD-017502</t>
  </si>
  <si>
    <t>P04452</t>
  </si>
  <si>
    <t>RCD-018711</t>
  </si>
  <si>
    <t>P04047</t>
  </si>
  <si>
    <t>RCD-019427</t>
  </si>
  <si>
    <t>P24499</t>
  </si>
  <si>
    <t>RCD-019586</t>
  </si>
  <si>
    <t>P11541</t>
  </si>
  <si>
    <t>RCD-019853</t>
  </si>
  <si>
    <t>P11741</t>
  </si>
  <si>
    <t>RCD-019946</t>
  </si>
  <si>
    <t>P24850</t>
  </si>
  <si>
    <t>RCD-020777</t>
  </si>
  <si>
    <t>P04613</t>
  </si>
  <si>
    <t>RCD-021778</t>
  </si>
  <si>
    <t>P13582</t>
  </si>
  <si>
    <t>RCD-022414</t>
  </si>
  <si>
    <t>RCD-022611</t>
  </si>
  <si>
    <t>P00498</t>
  </si>
  <si>
    <t>RCD-022763</t>
  </si>
  <si>
    <t>P13953</t>
  </si>
  <si>
    <t>RCD-023205</t>
  </si>
  <si>
    <t>P07985</t>
  </si>
  <si>
    <t>RCD-023999</t>
  </si>
  <si>
    <t>P22029</t>
  </si>
  <si>
    <t>RCD-024031</t>
  </si>
  <si>
    <t>P17420</t>
  </si>
  <si>
    <t>RCD-024309</t>
  </si>
  <si>
    <t>P10382</t>
  </si>
  <si>
    <t>RCD-024458</t>
  </si>
  <si>
    <t>P16546</t>
  </si>
  <si>
    <t>RCD-025436</t>
  </si>
  <si>
    <t>P13631</t>
  </si>
  <si>
    <t>RCD-025915</t>
  </si>
  <si>
    <t>RCD-027147</t>
  </si>
  <si>
    <t>P00749</t>
  </si>
  <si>
    <t>RCD-028415</t>
  </si>
  <si>
    <t>P03081</t>
  </si>
  <si>
    <t>RCD-028555</t>
  </si>
  <si>
    <t>P11718</t>
  </si>
  <si>
    <t>RCD-029011</t>
  </si>
  <si>
    <t>P08792</t>
  </si>
  <si>
    <t>RCD-001508</t>
  </si>
  <si>
    <t>P11326</t>
  </si>
  <si>
    <t>RCD-001671</t>
  </si>
  <si>
    <t>P23033</t>
  </si>
  <si>
    <t>RCD-001831</t>
  </si>
  <si>
    <t>RCD-002137</t>
  </si>
  <si>
    <t>P20531</t>
  </si>
  <si>
    <t>RCD-002410</t>
  </si>
  <si>
    <t>P07629</t>
  </si>
  <si>
    <t>RCD-002417</t>
  </si>
  <si>
    <t>P01375</t>
  </si>
  <si>
    <t>RCD-002756</t>
  </si>
  <si>
    <t>P07981</t>
  </si>
  <si>
    <t>RCD-003079</t>
  </si>
  <si>
    <t>P07275</t>
  </si>
  <si>
    <t>RCD-004509</t>
  </si>
  <si>
    <t>P16625</t>
  </si>
  <si>
    <t>RCD-004593</t>
  </si>
  <si>
    <t>P22193</t>
  </si>
  <si>
    <t>RCD-005679</t>
  </si>
  <si>
    <t>P01755</t>
  </si>
  <si>
    <t>RCD-005925</t>
  </si>
  <si>
    <t>P08694</t>
  </si>
  <si>
    <t>RCD-006660</t>
  </si>
  <si>
    <t>P02421</t>
  </si>
  <si>
    <t>RCD-007652</t>
  </si>
  <si>
    <t>P20660</t>
  </si>
  <si>
    <t>RCD-007855</t>
  </si>
  <si>
    <t>P04278</t>
  </si>
  <si>
    <t>RCD-008283</t>
  </si>
  <si>
    <t>P08453</t>
  </si>
  <si>
    <t>RCD-008655</t>
  </si>
  <si>
    <t>P07595</t>
  </si>
  <si>
    <t>RCD-009547</t>
  </si>
  <si>
    <t>P02082</t>
  </si>
  <si>
    <t>RCD-010274</t>
  </si>
  <si>
    <t>P14783</t>
  </si>
  <si>
    <t>RCD-011212</t>
  </si>
  <si>
    <t>P11074</t>
  </si>
  <si>
    <t>RCD-011278</t>
  </si>
  <si>
    <t>RCD-011954</t>
  </si>
  <si>
    <t>P07865</t>
  </si>
  <si>
    <t>RCD-012736</t>
  </si>
  <si>
    <t>P05919</t>
  </si>
  <si>
    <t>RCD-014238</t>
  </si>
  <si>
    <t>P06701</t>
  </si>
  <si>
    <t>RCD-014880</t>
  </si>
  <si>
    <t>P21437</t>
  </si>
  <si>
    <t>RCD-014883</t>
  </si>
  <si>
    <t>P10948</t>
  </si>
  <si>
    <t>RCD-015219</t>
  </si>
  <si>
    <t>P00897</t>
  </si>
  <si>
    <t>RCD-017047</t>
  </si>
  <si>
    <t>P16206</t>
  </si>
  <si>
    <t>RCD-017377</t>
  </si>
  <si>
    <t>P15126</t>
  </si>
  <si>
    <t>RCD-017908</t>
  </si>
  <si>
    <t>P04176</t>
  </si>
  <si>
    <t>RCD-017978</t>
  </si>
  <si>
    <t>P17529</t>
  </si>
  <si>
    <t>RCD-019631</t>
  </si>
  <si>
    <t>P00763</t>
  </si>
  <si>
    <t>RCD-019886</t>
  </si>
  <si>
    <t>P11001</t>
  </si>
  <si>
    <t>RCD-021629</t>
  </si>
  <si>
    <t>P01494</t>
  </si>
  <si>
    <t>RCD-021800</t>
  </si>
  <si>
    <t>P24180</t>
  </si>
  <si>
    <t>RCD-022685</t>
  </si>
  <si>
    <t>P14987</t>
  </si>
  <si>
    <t>RCD-022731</t>
  </si>
  <si>
    <t>P18313</t>
  </si>
  <si>
    <t>RCD-022823</t>
  </si>
  <si>
    <t>P15447</t>
  </si>
  <si>
    <t>RCD-024557</t>
  </si>
  <si>
    <t>P18475</t>
  </si>
  <si>
    <t>RCD-024751</t>
  </si>
  <si>
    <t>P09753</t>
  </si>
  <si>
    <t>RCD-025169</t>
  </si>
  <si>
    <t>P04455</t>
  </si>
  <si>
    <t>RCD-025561</t>
  </si>
  <si>
    <t>P11193</t>
  </si>
  <si>
    <t>RCD-025770</t>
  </si>
  <si>
    <t>P17213</t>
  </si>
  <si>
    <t>RCD-026976</t>
  </si>
  <si>
    <t>P10111</t>
  </si>
  <si>
    <t>RCD-027156</t>
  </si>
  <si>
    <t>P01017</t>
  </si>
  <si>
    <t>RCD-027397</t>
  </si>
  <si>
    <t>P00509</t>
  </si>
  <si>
    <t>RCD-027516</t>
  </si>
  <si>
    <t>P07582</t>
  </si>
  <si>
    <t>RCD-029586</t>
  </si>
  <si>
    <t>P14235</t>
  </si>
  <si>
    <t>RCD-029665</t>
  </si>
  <si>
    <t>P00090</t>
  </si>
  <si>
    <t>RCD-029998</t>
  </si>
  <si>
    <t>P01421</t>
  </si>
  <si>
    <t>RCD-000092</t>
  </si>
  <si>
    <t>P21366</t>
  </si>
  <si>
    <t>RCD-000991</t>
  </si>
  <si>
    <t>P07700</t>
  </si>
  <si>
    <t>RCD-001591</t>
  </si>
  <si>
    <t>P16161</t>
  </si>
  <si>
    <t>RCD-001745</t>
  </si>
  <si>
    <t>P21219</t>
  </si>
  <si>
    <t>RCD-004270</t>
  </si>
  <si>
    <t>P08004</t>
  </si>
  <si>
    <t>RCD-004673</t>
  </si>
  <si>
    <t>P14328</t>
  </si>
  <si>
    <t>RCD-005024</t>
  </si>
  <si>
    <t>P03306</t>
  </si>
  <si>
    <t>RCD-005048</t>
  </si>
  <si>
    <t>P09856</t>
  </si>
  <si>
    <t>RCD-006825</t>
  </si>
  <si>
    <t>P02730</t>
  </si>
  <si>
    <t>RCD-008456</t>
  </si>
  <si>
    <t>P18760</t>
  </si>
  <si>
    <t>RCD-009066</t>
  </si>
  <si>
    <t>P11423</t>
  </si>
  <si>
    <t>RCD-010652</t>
  </si>
  <si>
    <t>RCD-010749</t>
  </si>
  <si>
    <t>P06754</t>
  </si>
  <si>
    <t>RCD-011466</t>
  </si>
  <si>
    <t>RCD-011797</t>
  </si>
  <si>
    <t>RCD-012597</t>
  </si>
  <si>
    <t>P07558</t>
  </si>
  <si>
    <t>RCD-013109</t>
  </si>
  <si>
    <t>P11154</t>
  </si>
  <si>
    <t>RCD-014369</t>
  </si>
  <si>
    <t>P22526</t>
  </si>
  <si>
    <t>RCD-015215</t>
  </si>
  <si>
    <t>P04553</t>
  </si>
  <si>
    <t>RCD-015568</t>
  </si>
  <si>
    <t>P14022</t>
  </si>
  <si>
    <t>RCD-016114</t>
  </si>
  <si>
    <t>RCD-016654</t>
  </si>
  <si>
    <t>P20901</t>
  </si>
  <si>
    <t>RCD-016755</t>
  </si>
  <si>
    <t>P04286</t>
  </si>
  <si>
    <t>RCD-017245</t>
  </si>
  <si>
    <t>P10977</t>
  </si>
  <si>
    <t>RCD-020239</t>
  </si>
  <si>
    <t>P16670</t>
  </si>
  <si>
    <t>RCD-020826</t>
  </si>
  <si>
    <t>P05223</t>
  </si>
  <si>
    <t>RCD-021472</t>
  </si>
  <si>
    <t>P21365</t>
  </si>
  <si>
    <t>RCD-021673</t>
  </si>
  <si>
    <t>P00690</t>
  </si>
  <si>
    <t>RCD-021685</t>
  </si>
  <si>
    <t>P08451</t>
  </si>
  <si>
    <t>RCD-022201</t>
  </si>
  <si>
    <t>P10457</t>
  </si>
  <si>
    <t>RCD-022661</t>
  </si>
  <si>
    <t>P09963</t>
  </si>
  <si>
    <t>RCD-022742</t>
  </si>
  <si>
    <t>P15338</t>
  </si>
  <si>
    <t>RCD-024035</t>
  </si>
  <si>
    <t>P01917</t>
  </si>
  <si>
    <t>RCD-023075</t>
  </si>
  <si>
    <t>P18097</t>
  </si>
  <si>
    <t>RCD-023238</t>
  </si>
  <si>
    <t>P15611</t>
  </si>
  <si>
    <t>RCD-023486</t>
  </si>
  <si>
    <t>P16988</t>
  </si>
  <si>
    <t>RCD-023706</t>
  </si>
  <si>
    <t>P08828</t>
  </si>
  <si>
    <t>RCD-023886</t>
  </si>
  <si>
    <t>P15864</t>
  </si>
  <si>
    <t>RCD-023947</t>
  </si>
  <si>
    <t>P17991</t>
  </si>
  <si>
    <t>RCD-025058</t>
  </si>
  <si>
    <t>P13433</t>
  </si>
  <si>
    <t>RCD-025190</t>
  </si>
  <si>
    <t>RCD-028279</t>
  </si>
  <si>
    <t>P06778</t>
  </si>
  <si>
    <t>RCD-029509</t>
  </si>
  <si>
    <t>RCD-029967</t>
  </si>
  <si>
    <t>P23570</t>
  </si>
  <si>
    <t>RCD-000348</t>
  </si>
  <si>
    <t>P24712</t>
  </si>
  <si>
    <t>RCD-000363</t>
  </si>
  <si>
    <t>P17008</t>
  </si>
  <si>
    <t>RCD-001416</t>
  </si>
  <si>
    <t>P01012</t>
  </si>
  <si>
    <t>RCD-002635</t>
  </si>
  <si>
    <t>P23919</t>
  </si>
  <si>
    <t>RCD-002717</t>
  </si>
  <si>
    <t>P10009</t>
  </si>
  <si>
    <t>RCD-005082</t>
  </si>
  <si>
    <t>P01565</t>
  </si>
  <si>
    <t>RCD-005222</t>
  </si>
  <si>
    <t>P08331</t>
  </si>
  <si>
    <t>RCD-005416</t>
  </si>
  <si>
    <t>P13651</t>
  </si>
  <si>
    <t>RCD-006509</t>
  </si>
  <si>
    <t>P07980</t>
  </si>
  <si>
    <t>RCD-006994</t>
  </si>
  <si>
    <t>P19916</t>
  </si>
  <si>
    <t>RCD-007047</t>
  </si>
  <si>
    <t>RCD-009137</t>
  </si>
  <si>
    <t>P12668</t>
  </si>
  <si>
    <t>RCD-009142</t>
  </si>
  <si>
    <t>P23427</t>
  </si>
  <si>
    <t>RCD-009227</t>
  </si>
  <si>
    <t>P10898</t>
  </si>
  <si>
    <t>RCD-009534</t>
  </si>
  <si>
    <t>P16256</t>
  </si>
  <si>
    <t>RCD-010542</t>
  </si>
  <si>
    <t>P06620</t>
  </si>
  <si>
    <t>RCD-010712</t>
  </si>
  <si>
    <t>P01137</t>
  </si>
  <si>
    <t>RCD-011810</t>
  </si>
  <si>
    <t>P23442</t>
  </si>
  <si>
    <t>RCD-012325</t>
  </si>
  <si>
    <t>RCD-013073</t>
  </si>
  <si>
    <t>RCD-013654</t>
  </si>
  <si>
    <t>P00635</t>
  </si>
  <si>
    <t>RCD-013826</t>
  </si>
  <si>
    <t>P07308</t>
  </si>
  <si>
    <t>RCD-013871</t>
  </si>
  <si>
    <t>P24327</t>
  </si>
  <si>
    <t>RCD-014133</t>
  </si>
  <si>
    <t>P16951</t>
  </si>
  <si>
    <t>RCD-014618</t>
  </si>
  <si>
    <t>P00694</t>
  </si>
  <si>
    <t>RCD-014711</t>
  </si>
  <si>
    <t>P05956</t>
  </si>
  <si>
    <t>RCD-015513</t>
  </si>
  <si>
    <t>RCD-015829</t>
  </si>
  <si>
    <t>RCD-016841</t>
  </si>
  <si>
    <t>P05298</t>
  </si>
  <si>
    <t>RCD-017147</t>
  </si>
  <si>
    <t>P19793</t>
  </si>
  <si>
    <t>RCD-017606</t>
  </si>
  <si>
    <t>P11412</t>
  </si>
  <si>
    <t>RCD-018139</t>
  </si>
  <si>
    <t>P13681</t>
  </si>
  <si>
    <t>RCD-018375</t>
  </si>
  <si>
    <t>P09889</t>
  </si>
  <si>
    <t>RCD-018700</t>
  </si>
  <si>
    <t>P17905</t>
  </si>
  <si>
    <t>RCD-019086</t>
  </si>
  <si>
    <t>P14747</t>
  </si>
  <si>
    <t>RCD-019825</t>
  </si>
  <si>
    <t>P02632</t>
  </si>
  <si>
    <t>RCD-020097</t>
  </si>
  <si>
    <t>P09892</t>
  </si>
  <si>
    <t>RCD-020304</t>
  </si>
  <si>
    <t>P08509</t>
  </si>
  <si>
    <t>RCD-020443</t>
  </si>
  <si>
    <t>P05446</t>
  </si>
  <si>
    <t>RCD-020473</t>
  </si>
  <si>
    <t>P11824</t>
  </si>
  <si>
    <t>RCD-020914</t>
  </si>
  <si>
    <t>P05058</t>
  </si>
  <si>
    <t>RCD-021265</t>
  </si>
  <si>
    <t>P16582</t>
  </si>
  <si>
    <t>RCD-022236</t>
  </si>
  <si>
    <t>P14640</t>
  </si>
  <si>
    <t>RCD-022251</t>
  </si>
  <si>
    <t>P15939</t>
  </si>
  <si>
    <t>RCD-022282</t>
  </si>
  <si>
    <t>P07020</t>
  </si>
  <si>
    <t>RCD-023196</t>
  </si>
  <si>
    <t>P17204</t>
  </si>
  <si>
    <t>RCD-024062</t>
  </si>
  <si>
    <t>P00080</t>
  </si>
  <si>
    <t>RCD-024300</t>
  </si>
  <si>
    <t>P05561</t>
  </si>
  <si>
    <t>RCD-024361</t>
  </si>
  <si>
    <t>P02562</t>
  </si>
  <si>
    <t>RCD-024531</t>
  </si>
  <si>
    <t>P15997</t>
  </si>
  <si>
    <t>RCD-024903</t>
  </si>
  <si>
    <t>P09850</t>
  </si>
  <si>
    <t>RCD-027608</t>
  </si>
  <si>
    <t>P17781</t>
  </si>
  <si>
    <t>RCD-028771</t>
  </si>
  <si>
    <t>P10355</t>
  </si>
  <si>
    <t>RCD-028938</t>
  </si>
  <si>
    <t>P21834</t>
  </si>
  <si>
    <t>RCD-029497</t>
  </si>
  <si>
    <t>P07972</t>
  </si>
  <si>
    <t>RCD-029539</t>
  </si>
  <si>
    <t>P05753</t>
  </si>
  <si>
    <t>RCD-000144</t>
  </si>
  <si>
    <t>P15410</t>
  </si>
  <si>
    <t>RCD-000318</t>
  </si>
  <si>
    <t>P22808</t>
  </si>
  <si>
    <t>RCD-001210</t>
  </si>
  <si>
    <t>P17640</t>
  </si>
  <si>
    <t>RCD-001279</t>
  </si>
  <si>
    <t>P15200</t>
  </si>
  <si>
    <t>RCD-001291</t>
  </si>
  <si>
    <t>P06225</t>
  </si>
  <si>
    <t>RCD-001764</t>
  </si>
  <si>
    <t>P17355</t>
  </si>
  <si>
    <t>RCD-002790</t>
  </si>
  <si>
    <t>P13264</t>
  </si>
  <si>
    <t>RCD-003465</t>
  </si>
  <si>
    <t>P11070</t>
  </si>
  <si>
    <t>RCD-003511</t>
  </si>
  <si>
    <t>P18048</t>
  </si>
  <si>
    <t>RCD-003852</t>
  </si>
  <si>
    <t>P00700</t>
  </si>
  <si>
    <t>RCD-005433</t>
  </si>
  <si>
    <t>P01420</t>
  </si>
  <si>
    <t>RCD-005789</t>
  </si>
  <si>
    <t>P01317</t>
  </si>
  <si>
    <t>RCD-006132</t>
  </si>
  <si>
    <t>P17670</t>
  </si>
  <si>
    <t>RCD-007010</t>
  </si>
  <si>
    <t>P11054</t>
  </si>
  <si>
    <t>RCD-007050</t>
  </si>
  <si>
    <t>P10764</t>
  </si>
  <si>
    <t>RCD-009395</t>
  </si>
  <si>
    <t>P07200</t>
  </si>
  <si>
    <t>RCD-009698</t>
  </si>
  <si>
    <t>P01116</t>
  </si>
  <si>
    <t>RCD-011134</t>
  </si>
  <si>
    <t>P03105</t>
  </si>
  <si>
    <t>RCD-011528</t>
  </si>
  <si>
    <t>P09690</t>
  </si>
  <si>
    <t>RCD-012279</t>
  </si>
  <si>
    <t>P06113</t>
  </si>
  <si>
    <t>RCD-012481</t>
  </si>
  <si>
    <t>P21686</t>
  </si>
  <si>
    <t>RCD-015447</t>
  </si>
  <si>
    <t>P14473</t>
  </si>
  <si>
    <t>RCD-017027</t>
  </si>
  <si>
    <t>P15147</t>
  </si>
  <si>
    <t>RCD-017446</t>
  </si>
  <si>
    <t>P19372</t>
  </si>
  <si>
    <t>RCD-017980</t>
  </si>
  <si>
    <t>P04003</t>
  </si>
  <si>
    <t>RCD-021990</t>
  </si>
  <si>
    <t>RCD-022119</t>
  </si>
  <si>
    <t>P22389</t>
  </si>
  <si>
    <t>RCD-023769</t>
  </si>
  <si>
    <t>P02642</t>
  </si>
  <si>
    <t>RCD-024027</t>
  </si>
  <si>
    <t>P08428</t>
  </si>
  <si>
    <t>RCD-024331</t>
  </si>
  <si>
    <t>P17101</t>
  </si>
  <si>
    <t>RCD-024898</t>
  </si>
  <si>
    <t>RCD-025347</t>
  </si>
  <si>
    <t>P05850</t>
  </si>
  <si>
    <t>RCD-026436</t>
  </si>
  <si>
    <t>P03368</t>
  </si>
  <si>
    <t>RCD-027953</t>
  </si>
  <si>
    <t>P11155</t>
  </si>
  <si>
    <t>RCD-028056</t>
  </si>
  <si>
    <t>RCD-028075</t>
  </si>
  <si>
    <t>P06873</t>
  </si>
  <si>
    <t>RCD-028233</t>
  </si>
  <si>
    <t>P15320</t>
  </si>
  <si>
    <t>RCD-028312</t>
  </si>
  <si>
    <t>P11643</t>
  </si>
  <si>
    <t>RCD-029016</t>
  </si>
  <si>
    <t>P12503</t>
  </si>
  <si>
    <t>RCD-000052</t>
  </si>
  <si>
    <t>P01063</t>
  </si>
  <si>
    <t>RCD-000080</t>
  </si>
  <si>
    <t>RCD-000419</t>
  </si>
  <si>
    <t>P06728</t>
  </si>
  <si>
    <t>RCD-000970</t>
  </si>
  <si>
    <t>P07372</t>
  </si>
  <si>
    <t>RCD-001975</t>
  </si>
  <si>
    <t>P12259</t>
  </si>
  <si>
    <t>RCD-002038</t>
  </si>
  <si>
    <t>P09158</t>
  </si>
  <si>
    <t>RCD-003030</t>
  </si>
  <si>
    <t>P18249</t>
  </si>
  <si>
    <t>RCD-003090</t>
  </si>
  <si>
    <t>P24575</t>
  </si>
  <si>
    <t>RCD-004099</t>
  </si>
  <si>
    <t>P13585</t>
  </si>
  <si>
    <t>RCD-004722</t>
  </si>
  <si>
    <t>P06105</t>
  </si>
  <si>
    <t>RCD-004740</t>
  </si>
  <si>
    <t>P01248</t>
  </si>
  <si>
    <t>RCD-004942</t>
  </si>
  <si>
    <t>P01101</t>
  </si>
  <si>
    <t>RCD-005438</t>
  </si>
  <si>
    <t>P01965</t>
  </si>
  <si>
    <t>RCD-007536</t>
  </si>
  <si>
    <t>P04542</t>
  </si>
  <si>
    <t>RCD-007554</t>
  </si>
  <si>
    <t>P13664</t>
  </si>
  <si>
    <t>RCD-008377</t>
  </si>
  <si>
    <t>P01106</t>
  </si>
  <si>
    <t>RCD-008534</t>
  </si>
  <si>
    <t>P04351</t>
  </si>
  <si>
    <t>RCD-009630</t>
  </si>
  <si>
    <t>P20471</t>
  </si>
  <si>
    <t>RCD-009965</t>
  </si>
  <si>
    <t>RCD-010817</t>
  </si>
  <si>
    <t>P02980</t>
  </si>
  <si>
    <t>RCD-011324</t>
  </si>
  <si>
    <t>RCD-012222</t>
  </si>
  <si>
    <t>P08485</t>
  </si>
  <si>
    <t>RCD-012250</t>
  </si>
  <si>
    <t>P19117</t>
  </si>
  <si>
    <t>RCD-013135</t>
  </si>
  <si>
    <t>P20840</t>
  </si>
  <si>
    <t>RCD-013674</t>
  </si>
  <si>
    <t>RCD-014903</t>
  </si>
  <si>
    <t>P12386</t>
  </si>
  <si>
    <t>RCD-015228</t>
  </si>
  <si>
    <t>P03389</t>
  </si>
  <si>
    <t>RCD-015799</t>
  </si>
  <si>
    <t>P07074</t>
  </si>
  <si>
    <t>RCD-016820</t>
  </si>
  <si>
    <t>RCD-016982</t>
  </si>
  <si>
    <t>RCD-017145</t>
  </si>
  <si>
    <t>P10777</t>
  </si>
  <si>
    <t>RCD-018365</t>
  </si>
  <si>
    <t>P11351</t>
  </si>
  <si>
    <t>RCD-019100</t>
  </si>
  <si>
    <t>P04979</t>
  </si>
  <si>
    <t>RCD-019173</t>
  </si>
  <si>
    <t>P11510</t>
  </si>
  <si>
    <t>RCD-019390</t>
  </si>
  <si>
    <t>P18657</t>
  </si>
  <si>
    <t>RCD-019404</t>
  </si>
  <si>
    <t>P19194</t>
  </si>
  <si>
    <t>RCD-021125</t>
  </si>
  <si>
    <t>P19825</t>
  </si>
  <si>
    <t>RCD-021794</t>
  </si>
  <si>
    <t>P04764</t>
  </si>
  <si>
    <t>RCD-022160</t>
  </si>
  <si>
    <t>P08404</t>
  </si>
  <si>
    <t>RCD-022769</t>
  </si>
  <si>
    <t>P22159</t>
  </si>
  <si>
    <t>RCD-022812</t>
  </si>
  <si>
    <t>P03605</t>
  </si>
  <si>
    <t>RCD-023446</t>
  </si>
  <si>
    <t>P04914</t>
  </si>
  <si>
    <t>RCD-023904</t>
  </si>
  <si>
    <t>P09643</t>
  </si>
  <si>
    <t>RCD-023936</t>
  </si>
  <si>
    <t>P08087</t>
  </si>
  <si>
    <t>RCD-024198</t>
  </si>
  <si>
    <t>P12348</t>
  </si>
  <si>
    <t>RCD-025276</t>
  </si>
  <si>
    <t>P17904</t>
  </si>
  <si>
    <t>RCD-025537</t>
  </si>
  <si>
    <t>P09758</t>
  </si>
  <si>
    <t>RCD-026250</t>
  </si>
  <si>
    <t>P06895</t>
  </si>
  <si>
    <t>RCD-028081</t>
  </si>
  <si>
    <t>P23050</t>
  </si>
  <si>
    <t>RCD-028650</t>
  </si>
  <si>
    <t>P20438</t>
  </si>
  <si>
    <t>RCD-029190</t>
  </si>
  <si>
    <t>P07668</t>
  </si>
  <si>
    <t>RCD-029232</t>
  </si>
  <si>
    <t>P08858</t>
  </si>
  <si>
    <t>RCD-029291</t>
  </si>
  <si>
    <t>P16441</t>
  </si>
  <si>
    <t>RCD-029362</t>
  </si>
  <si>
    <t>P07215</t>
  </si>
  <si>
    <t>RCD-029588</t>
  </si>
  <si>
    <t>P04008</t>
  </si>
  <si>
    <t>RCD-029619</t>
  </si>
  <si>
    <t>P06549</t>
  </si>
  <si>
    <t>RCD-001077</t>
  </si>
  <si>
    <t>P10446</t>
  </si>
  <si>
    <t>RCD-001211</t>
  </si>
  <si>
    <t>P00266</t>
  </si>
  <si>
    <t>RCD-002905</t>
  </si>
  <si>
    <t>RCD-003520</t>
  </si>
  <si>
    <t>P11670</t>
  </si>
  <si>
    <t>RCD-004064</t>
  </si>
  <si>
    <t>P03032</t>
  </si>
  <si>
    <t>RCD-004093</t>
  </si>
  <si>
    <t>P22016</t>
  </si>
  <si>
    <t>RCD-004464</t>
  </si>
  <si>
    <t>P20182</t>
  </si>
  <si>
    <t>RCD-005202</t>
  </si>
  <si>
    <t>P21523</t>
  </si>
  <si>
    <t>RCD-005535</t>
  </si>
  <si>
    <t>P00553</t>
  </si>
  <si>
    <t>RCD-005660</t>
  </si>
  <si>
    <t>P09254</t>
  </si>
  <si>
    <t>RCD-006633</t>
  </si>
  <si>
    <t>P11036</t>
  </si>
  <si>
    <t>RCD-007180</t>
  </si>
  <si>
    <t>P10445</t>
  </si>
  <si>
    <t>RCD-007403</t>
  </si>
  <si>
    <t>P18302</t>
  </si>
  <si>
    <t>RCD-007816</t>
  </si>
  <si>
    <t>P23710</t>
  </si>
  <si>
    <t>RCD-008198</t>
  </si>
  <si>
    <t>P11144</t>
  </si>
  <si>
    <t>RCD-008488</t>
  </si>
  <si>
    <t>P10053</t>
  </si>
  <si>
    <t>RCD-008797</t>
  </si>
  <si>
    <t>P20501</t>
  </si>
  <si>
    <t>RCD-009642</t>
  </si>
  <si>
    <t>RCD-009756</t>
  </si>
  <si>
    <t>P04044</t>
  </si>
  <si>
    <t>RCD-010018</t>
  </si>
  <si>
    <t>P19682</t>
  </si>
  <si>
    <t>RCD-010172</t>
  </si>
  <si>
    <t>RCD-011368</t>
  </si>
  <si>
    <t>P18568</t>
  </si>
  <si>
    <t>RCD-014526</t>
  </si>
  <si>
    <t>P20238</t>
  </si>
  <si>
    <t>RCD-014541</t>
  </si>
  <si>
    <t>P19977</t>
  </si>
  <si>
    <t>RCD-016796</t>
  </si>
  <si>
    <t>P16231</t>
  </si>
  <si>
    <t>RCD-018224</t>
  </si>
  <si>
    <t>P07853</t>
  </si>
  <si>
    <t>RCD-018295</t>
  </si>
  <si>
    <t>P13230</t>
  </si>
  <si>
    <t>RCD-018769</t>
  </si>
  <si>
    <t>P08014</t>
  </si>
  <si>
    <t>RCD-018826</t>
  </si>
  <si>
    <t>P06405</t>
  </si>
  <si>
    <t>RCD-020255</t>
  </si>
  <si>
    <t>P09149</t>
  </si>
  <si>
    <t>RCD-020503</t>
  </si>
  <si>
    <t>P09658</t>
  </si>
  <si>
    <t>RCD-020687</t>
  </si>
  <si>
    <t>P17472</t>
  </si>
  <si>
    <t>RCD-020912</t>
  </si>
  <si>
    <t>P17156</t>
  </si>
  <si>
    <t>RCD-021410</t>
  </si>
  <si>
    <t>P10969</t>
  </si>
  <si>
    <t>RCD-021464</t>
  </si>
  <si>
    <t>P21052</t>
  </si>
  <si>
    <t>RCD-021639</t>
  </si>
  <si>
    <t>P16462</t>
  </si>
  <si>
    <t>RCD-022829</t>
  </si>
  <si>
    <t>P23176</t>
  </si>
  <si>
    <t>RCD-022982</t>
  </si>
  <si>
    <t>P20777</t>
  </si>
  <si>
    <t>RCD-022991</t>
  </si>
  <si>
    <t>P04310</t>
  </si>
  <si>
    <t>RCD-023547</t>
  </si>
  <si>
    <t>P18204</t>
  </si>
  <si>
    <t>RCD-023645</t>
  </si>
  <si>
    <t>P23474</t>
  </si>
  <si>
    <t>RCD-024115</t>
  </si>
  <si>
    <t>P17814</t>
  </si>
  <si>
    <t>RCD-024427</t>
  </si>
  <si>
    <t>P17727</t>
  </si>
  <si>
    <t>RCD-025216</t>
  </si>
  <si>
    <t>P05535</t>
  </si>
  <si>
    <t>RCD-026270</t>
  </si>
  <si>
    <t>P00940</t>
  </si>
  <si>
    <t>RCD-026950</t>
  </si>
  <si>
    <t>P14592</t>
  </si>
  <si>
    <t>RCD-027900</t>
  </si>
  <si>
    <t>P03537</t>
  </si>
  <si>
    <t>RCD-000287</t>
  </si>
  <si>
    <t>P13477</t>
  </si>
  <si>
    <t>RCD-000371</t>
  </si>
  <si>
    <t>P12290</t>
  </si>
  <si>
    <t>RCD-002251</t>
  </si>
  <si>
    <t>P20751</t>
  </si>
  <si>
    <t>RCD-003083</t>
  </si>
  <si>
    <t>P04642</t>
  </si>
  <si>
    <t>RCD-003088</t>
  </si>
  <si>
    <t>P06083</t>
  </si>
  <si>
    <t>RCD-003506</t>
  </si>
  <si>
    <t>P02648</t>
  </si>
  <si>
    <t>RCD-003849</t>
  </si>
  <si>
    <t>P24610</t>
  </si>
  <si>
    <t>RCD-004205</t>
  </si>
  <si>
    <t>P20180</t>
  </si>
  <si>
    <t>RCD-004975</t>
  </si>
  <si>
    <t>RCD-005125</t>
  </si>
  <si>
    <t>P23857</t>
  </si>
  <si>
    <t>RCD-005941</t>
  </si>
  <si>
    <t>P13443</t>
  </si>
  <si>
    <t>RCD-005952</t>
  </si>
  <si>
    <t>P17006</t>
  </si>
  <si>
    <t>RCD-006547</t>
  </si>
  <si>
    <t>P20550</t>
  </si>
  <si>
    <t>RCD-007908</t>
  </si>
  <si>
    <t>P01357</t>
  </si>
  <si>
    <t>RCD-010097</t>
  </si>
  <si>
    <t>P04053</t>
  </si>
  <si>
    <t>RCD-010208</t>
  </si>
  <si>
    <t>P24962</t>
  </si>
  <si>
    <t>RCD-010301</t>
  </si>
  <si>
    <t>P16981</t>
  </si>
  <si>
    <t>RCD-010509</t>
  </si>
  <si>
    <t>P21533</t>
  </si>
  <si>
    <t>RCD-010953</t>
  </si>
  <si>
    <t>P21865</t>
  </si>
  <si>
    <t>RCD-011971</t>
  </si>
  <si>
    <t>P06139</t>
  </si>
  <si>
    <t>RCD-012112</t>
  </si>
  <si>
    <t>P02600</t>
  </si>
  <si>
    <t>RCD-012841</t>
  </si>
  <si>
    <t>P21758</t>
  </si>
  <si>
    <t>RCD-012985</t>
  </si>
  <si>
    <t>P18781</t>
  </si>
  <si>
    <t>RCD-013307</t>
  </si>
  <si>
    <t>P05211</t>
  </si>
  <si>
    <t>RCD-013520</t>
  </si>
  <si>
    <t>P07982</t>
  </si>
  <si>
    <t>RCD-014352</t>
  </si>
  <si>
    <t>P11165</t>
  </si>
  <si>
    <t>RCD-014553</t>
  </si>
  <si>
    <t>P20479</t>
  </si>
  <si>
    <t>RCD-014932</t>
  </si>
  <si>
    <t>P23569</t>
  </si>
  <si>
    <t>RCD-015906</t>
  </si>
  <si>
    <t>P04328</t>
  </si>
  <si>
    <t>RCD-015917</t>
  </si>
  <si>
    <t>P21837</t>
  </si>
  <si>
    <t>RCD-016067</t>
  </si>
  <si>
    <t>P00030</t>
  </si>
  <si>
    <t>RCD-016187</t>
  </si>
  <si>
    <t>P04095</t>
  </si>
  <si>
    <t>RCD-016373</t>
  </si>
  <si>
    <t>P19457</t>
  </si>
  <si>
    <t>RCD-017690</t>
  </si>
  <si>
    <t>P17943</t>
  </si>
  <si>
    <t>RCD-017806</t>
  </si>
  <si>
    <t>P15257</t>
  </si>
  <si>
    <t>RCD-018446</t>
  </si>
  <si>
    <t>P18742</t>
  </si>
  <si>
    <t>RCD-018937</t>
  </si>
  <si>
    <t>P08197</t>
  </si>
  <si>
    <t>RCD-019509</t>
  </si>
  <si>
    <t>P03218</t>
  </si>
  <si>
    <t>RCD-019610</t>
  </si>
  <si>
    <t>P22908</t>
  </si>
  <si>
    <t>RCD-020765</t>
  </si>
  <si>
    <t>P23582</t>
  </si>
  <si>
    <t>RCD-021081</t>
  </si>
  <si>
    <t>P20475</t>
  </si>
  <si>
    <t>RCD-021344</t>
  </si>
  <si>
    <t>RCD-021370</t>
  </si>
  <si>
    <t>P08557</t>
  </si>
  <si>
    <t>RCD-021449</t>
  </si>
  <si>
    <t>P14410</t>
  </si>
  <si>
    <t>RCD-021492</t>
  </si>
  <si>
    <t>P19932</t>
  </si>
  <si>
    <t>RCD-021993</t>
  </si>
  <si>
    <t>P10146</t>
  </si>
  <si>
    <t>RCD-022361</t>
  </si>
  <si>
    <t>P18205</t>
  </si>
  <si>
    <t>RCD-024695</t>
  </si>
  <si>
    <t>P13581</t>
  </si>
  <si>
    <t>RCD-025200</t>
  </si>
  <si>
    <t>RCD-025507</t>
  </si>
  <si>
    <t>P09885</t>
  </si>
  <si>
    <t>RCD-025640</t>
  </si>
  <si>
    <t>P21547</t>
  </si>
  <si>
    <t>RCD-026302</t>
  </si>
  <si>
    <t>P16115</t>
  </si>
  <si>
    <t>RCD-026708</t>
  </si>
  <si>
    <t>P13191</t>
  </si>
  <si>
    <t>RCD-027428</t>
  </si>
  <si>
    <t>P01996</t>
  </si>
  <si>
    <t>RCD-027632</t>
  </si>
  <si>
    <t>P04528</t>
  </si>
  <si>
    <t>RCD-027715</t>
  </si>
  <si>
    <t>P21292</t>
  </si>
  <si>
    <t>RCD-028259</t>
  </si>
  <si>
    <t>P14291</t>
  </si>
  <si>
    <t>RCD-028578</t>
  </si>
  <si>
    <t>P02954</t>
  </si>
  <si>
    <t>RCD-029739</t>
  </si>
  <si>
    <t>P11371</t>
  </si>
  <si>
    <t>RCD-000767</t>
  </si>
  <si>
    <t>RCD-001115</t>
  </si>
  <si>
    <t>P12869</t>
  </si>
  <si>
    <t>RCD-001266</t>
  </si>
  <si>
    <t>P19113</t>
  </si>
  <si>
    <t>RCD-001432</t>
  </si>
  <si>
    <t>P08816</t>
  </si>
  <si>
    <t>RCD-002342</t>
  </si>
  <si>
    <t>P12109</t>
  </si>
  <si>
    <t>RCD-003022</t>
  </si>
  <si>
    <t>P13616</t>
  </si>
  <si>
    <t>RCD-003607</t>
  </si>
  <si>
    <t>P18790</t>
  </si>
  <si>
    <t>RCD-004143</t>
  </si>
  <si>
    <t>P16822</t>
  </si>
  <si>
    <t>RCD-005085</t>
  </si>
  <si>
    <t>RCD-005615</t>
  </si>
  <si>
    <t>RCD-006409</t>
  </si>
  <si>
    <t>P03180</t>
  </si>
  <si>
    <t>RCD-007083</t>
  </si>
  <si>
    <t>RCD-007810</t>
  </si>
  <si>
    <t>P01789</t>
  </si>
  <si>
    <t>RCD-007927</t>
  </si>
  <si>
    <t>P14261</t>
  </si>
  <si>
    <t>RCD-008620</t>
  </si>
  <si>
    <t>P24094</t>
  </si>
  <si>
    <t>RCD-009718</t>
  </si>
  <si>
    <t>P00912</t>
  </si>
  <si>
    <t>RCD-011147</t>
  </si>
  <si>
    <t>P15318</t>
  </si>
  <si>
    <t>RCD-012585</t>
  </si>
  <si>
    <t>P11270</t>
  </si>
  <si>
    <t>RCD-012607</t>
  </si>
  <si>
    <t>P13335</t>
  </si>
  <si>
    <t>RCD-012771</t>
  </si>
  <si>
    <t>P11639</t>
  </si>
  <si>
    <t>RCD-013088</t>
  </si>
  <si>
    <t>P10932</t>
  </si>
  <si>
    <t>RCD-013339</t>
  </si>
  <si>
    <t>P00451</t>
  </si>
  <si>
    <t>RCD-014146</t>
  </si>
  <si>
    <t>P19996</t>
  </si>
  <si>
    <t>RCD-014264</t>
  </si>
  <si>
    <t>P06208</t>
  </si>
  <si>
    <t>RCD-014805</t>
  </si>
  <si>
    <t>P00666</t>
  </si>
  <si>
    <t>RCD-015344</t>
  </si>
  <si>
    <t>P04052</t>
  </si>
  <si>
    <t>RCD-015912</t>
  </si>
  <si>
    <t>P18995</t>
  </si>
  <si>
    <t>RCD-016495</t>
  </si>
  <si>
    <t>P04462</t>
  </si>
  <si>
    <t>RCD-016945</t>
  </si>
  <si>
    <t>P20213</t>
  </si>
  <si>
    <t>RCD-017142</t>
  </si>
  <si>
    <t>P08374</t>
  </si>
  <si>
    <t>RCD-018499</t>
  </si>
  <si>
    <t>P01529</t>
  </si>
  <si>
    <t>RCD-018599</t>
  </si>
  <si>
    <t>P04334</t>
  </si>
  <si>
    <t>RCD-019735</t>
  </si>
  <si>
    <t>RCD-019852</t>
  </si>
  <si>
    <t>P02051</t>
  </si>
  <si>
    <t>RCD-021233</t>
  </si>
  <si>
    <t>P07319</t>
  </si>
  <si>
    <t>RCD-021928</t>
  </si>
  <si>
    <t>RCD-022968</t>
  </si>
  <si>
    <t>P23859</t>
  </si>
  <si>
    <t>RCD-023194</t>
  </si>
  <si>
    <t>P21848</t>
  </si>
  <si>
    <t>RCD-024019</t>
  </si>
  <si>
    <t>P14782</t>
  </si>
  <si>
    <t>RCD-024439</t>
  </si>
  <si>
    <t>P24211</t>
  </si>
  <si>
    <t>RCD-024612</t>
  </si>
  <si>
    <t>RCD-024828</t>
  </si>
  <si>
    <t>P01161</t>
  </si>
  <si>
    <t>RCD-025839</t>
  </si>
  <si>
    <t>P02524</t>
  </si>
  <si>
    <t>RCD-026465</t>
  </si>
  <si>
    <t>P20382</t>
  </si>
  <si>
    <t>RCD-027445</t>
  </si>
  <si>
    <t>P10545</t>
  </si>
  <si>
    <t>RCD-027874</t>
  </si>
  <si>
    <t>RCD-029687</t>
  </si>
  <si>
    <t>RCD-029937</t>
  </si>
  <si>
    <t>P17677</t>
  </si>
  <si>
    <t>RCD-003279</t>
  </si>
  <si>
    <t>P06980</t>
  </si>
  <si>
    <t>RCD-003295</t>
  </si>
  <si>
    <t>P07371</t>
  </si>
  <si>
    <t>RCD-003434</t>
  </si>
  <si>
    <t>P09439</t>
  </si>
  <si>
    <t>RCD-004185</t>
  </si>
  <si>
    <t>P16262</t>
  </si>
  <si>
    <t>RCD-004794</t>
  </si>
  <si>
    <t>P01167</t>
  </si>
  <si>
    <t>RCD-004820</t>
  </si>
  <si>
    <t>P02124</t>
  </si>
  <si>
    <t>RCD-005688</t>
  </si>
  <si>
    <t>P11941</t>
  </si>
  <si>
    <t>RCD-006794</t>
  </si>
  <si>
    <t>P17826</t>
  </si>
  <si>
    <t>RCD-007664</t>
  </si>
  <si>
    <t>P18834</t>
  </si>
  <si>
    <t>RCD-007925</t>
  </si>
  <si>
    <t>P08184</t>
  </si>
  <si>
    <t>RCD-008535</t>
  </si>
  <si>
    <t>P18932</t>
  </si>
  <si>
    <t>RCD-008543</t>
  </si>
  <si>
    <t>P19800</t>
  </si>
  <si>
    <t>RCD-008605</t>
  </si>
  <si>
    <t>P01307</t>
  </si>
  <si>
    <t>RCD-009243</t>
  </si>
  <si>
    <t>P15587</t>
  </si>
  <si>
    <t>RCD-009683</t>
  </si>
  <si>
    <t>P12726</t>
  </si>
  <si>
    <t>RCD-009955</t>
  </si>
  <si>
    <t>P06425</t>
  </si>
  <si>
    <t>RCD-010109</t>
  </si>
  <si>
    <t>P05895</t>
  </si>
  <si>
    <t>RCD-010604</t>
  </si>
  <si>
    <t>RCD-010743</t>
  </si>
  <si>
    <t>P08418</t>
  </si>
  <si>
    <t>RCD-010841</t>
  </si>
  <si>
    <t>P00137</t>
  </si>
  <si>
    <t>RCD-011692</t>
  </si>
  <si>
    <t>P13797</t>
  </si>
  <si>
    <t>RCD-012669</t>
  </si>
  <si>
    <t>P02208</t>
  </si>
  <si>
    <t>RCD-012684</t>
  </si>
  <si>
    <t>P00484</t>
  </si>
  <si>
    <t>RCD-013706</t>
  </si>
  <si>
    <t>P17958</t>
  </si>
  <si>
    <t>RCD-014260</t>
  </si>
  <si>
    <t>P06755</t>
  </si>
  <si>
    <t>RCD-016178</t>
  </si>
  <si>
    <t>P14241</t>
  </si>
  <si>
    <t>RCD-017140</t>
  </si>
  <si>
    <t>P11429</t>
  </si>
  <si>
    <t>RCD-017675</t>
  </si>
  <si>
    <t>RCD-021049</t>
  </si>
  <si>
    <t>P23636</t>
  </si>
  <si>
    <t>RCD-021875</t>
  </si>
  <si>
    <t>P11844</t>
  </si>
  <si>
    <t>RCD-021947</t>
  </si>
  <si>
    <t>P07628</t>
  </si>
  <si>
    <t>RCD-021965</t>
  </si>
  <si>
    <t>P10862</t>
  </si>
  <si>
    <t>RCD-022008</t>
  </si>
  <si>
    <t>P21718</t>
  </si>
  <si>
    <t>RCD-022514</t>
  </si>
  <si>
    <t>P11337</t>
  </si>
  <si>
    <t>RCD-022668</t>
  </si>
  <si>
    <t>P24830</t>
  </si>
  <si>
    <t>RCD-022863</t>
  </si>
  <si>
    <t>P20961</t>
  </si>
  <si>
    <t>RCD-023729</t>
  </si>
  <si>
    <t>P08666</t>
  </si>
  <si>
    <t>RCD-024278</t>
  </si>
  <si>
    <t>P11738</t>
  </si>
  <si>
    <t>RCD-025165</t>
  </si>
  <si>
    <t>P19139</t>
  </si>
  <si>
    <t>RCD-026321</t>
  </si>
  <si>
    <t>P00533</t>
  </si>
  <si>
    <t>RCD-026504</t>
  </si>
  <si>
    <t>P22399</t>
  </si>
  <si>
    <t>RCD-026541</t>
  </si>
  <si>
    <t>P11271</t>
  </si>
  <si>
    <t>RCD-026690</t>
  </si>
  <si>
    <t>P08084</t>
  </si>
  <si>
    <t>RCD-027234</t>
  </si>
  <si>
    <t>P18068</t>
  </si>
  <si>
    <t>RCD-027379</t>
  </si>
  <si>
    <t>P11988</t>
  </si>
  <si>
    <t>RCD-028532</t>
  </si>
  <si>
    <t>P17227</t>
  </si>
  <si>
    <t>RCD-028541</t>
  </si>
  <si>
    <t>P15632</t>
  </si>
  <si>
    <t>RCD-028662</t>
  </si>
  <si>
    <t>P09565</t>
  </si>
  <si>
    <t>RCD-029344</t>
  </si>
  <si>
    <t>P14693</t>
  </si>
  <si>
    <t>RCD-029391</t>
  </si>
  <si>
    <t>P17444</t>
  </si>
  <si>
    <t>RCD-029469</t>
  </si>
  <si>
    <t>P08488</t>
  </si>
  <si>
    <t>RCD-029508</t>
  </si>
  <si>
    <t>P02800</t>
  </si>
  <si>
    <t>RCD-029559</t>
  </si>
  <si>
    <t>P04572</t>
  </si>
  <si>
    <t>RCD-000178</t>
  </si>
  <si>
    <t>P22180</t>
  </si>
  <si>
    <t>RCD-003357</t>
  </si>
  <si>
    <t>P21850</t>
  </si>
  <si>
    <t>RCD-004071</t>
  </si>
  <si>
    <t>P06073</t>
  </si>
  <si>
    <t>RCD-004671</t>
  </si>
  <si>
    <t>P20371</t>
  </si>
  <si>
    <t>RCD-004983</t>
  </si>
  <si>
    <t>P18339</t>
  </si>
  <si>
    <t>RCD-005770</t>
  </si>
  <si>
    <t>P18012</t>
  </si>
  <si>
    <t>RCD-006154</t>
  </si>
  <si>
    <t>P05807</t>
  </si>
  <si>
    <t>RCD-006345</t>
  </si>
  <si>
    <t>P11145</t>
  </si>
  <si>
    <t>RCD-006936</t>
  </si>
  <si>
    <t>RCD-007210</t>
  </si>
  <si>
    <t>P02244</t>
  </si>
  <si>
    <t>RCD-008018</t>
  </si>
  <si>
    <t>P09212</t>
  </si>
  <si>
    <t>RCD-008312</t>
  </si>
  <si>
    <t>P22641</t>
  </si>
  <si>
    <t>RCD-008511</t>
  </si>
  <si>
    <t>P21657</t>
  </si>
  <si>
    <t>RCD-011163</t>
  </si>
  <si>
    <t>P11989</t>
  </si>
  <si>
    <t>RCD-011584</t>
  </si>
  <si>
    <t>P13074</t>
  </si>
  <si>
    <t>RCD-012953</t>
  </si>
  <si>
    <t>P22103</t>
  </si>
  <si>
    <t>RCD-013163</t>
  </si>
  <si>
    <t>RCD-013555</t>
  </si>
  <si>
    <t>P03995</t>
  </si>
  <si>
    <t>RCD-013974</t>
  </si>
  <si>
    <t>P06554</t>
  </si>
  <si>
    <t>RCD-014152</t>
  </si>
  <si>
    <t>P19337</t>
  </si>
  <si>
    <t>RCD-015004</t>
  </si>
  <si>
    <t>P14526</t>
  </si>
  <si>
    <t>RCD-015033</t>
  </si>
  <si>
    <t>P23177</t>
  </si>
  <si>
    <t>RCD-015191</t>
  </si>
  <si>
    <t>P19495</t>
  </si>
  <si>
    <t>RCD-015604</t>
  </si>
  <si>
    <t>P16032</t>
  </si>
  <si>
    <t>RCD-016535</t>
  </si>
  <si>
    <t>RCD-017024</t>
  </si>
  <si>
    <t>P05289</t>
  </si>
  <si>
    <t>RCD-017953</t>
  </si>
  <si>
    <t>P19899</t>
  </si>
  <si>
    <t>RCD-019060</t>
  </si>
  <si>
    <t>P07992</t>
  </si>
  <si>
    <t>RCD-019965</t>
  </si>
  <si>
    <t>P04978</t>
  </si>
  <si>
    <t>RCD-020634</t>
  </si>
  <si>
    <t>P11524</t>
  </si>
  <si>
    <t>RCD-022011</t>
  </si>
  <si>
    <t>P12230</t>
  </si>
  <si>
    <t>RCD-022443</t>
  </si>
  <si>
    <t>P06520</t>
  </si>
  <si>
    <t>RCD-022926</t>
  </si>
  <si>
    <t>P18606</t>
  </si>
  <si>
    <t>RCD-023029</t>
  </si>
  <si>
    <t>P13917</t>
  </si>
  <si>
    <t>RCD-023684</t>
  </si>
  <si>
    <t>P10623</t>
  </si>
  <si>
    <t>RCD-024428</t>
  </si>
  <si>
    <t>P21250</t>
  </si>
  <si>
    <t>RCD-024851</t>
  </si>
  <si>
    <t>P09466</t>
  </si>
  <si>
    <t>RCD-024877</t>
  </si>
  <si>
    <t>P18521</t>
  </si>
  <si>
    <t>RCD-025524</t>
  </si>
  <si>
    <t>P18996</t>
  </si>
  <si>
    <t>RCD-025567</t>
  </si>
  <si>
    <t>P04958</t>
  </si>
  <si>
    <t>RCD-026916</t>
  </si>
  <si>
    <t>P07507</t>
  </si>
  <si>
    <t>RCD-027015</t>
  </si>
  <si>
    <t>P07001</t>
  </si>
  <si>
    <t>RCD-024641</t>
  </si>
  <si>
    <t>P09280</t>
  </si>
  <si>
    <t>RCD-027603</t>
  </si>
  <si>
    <t>P12773</t>
  </si>
  <si>
    <t>RCD-028768</t>
  </si>
  <si>
    <t>P15390</t>
  </si>
  <si>
    <t>RCD-029127</t>
  </si>
  <si>
    <t>P19012</t>
  </si>
  <si>
    <t>RCD-000906</t>
  </si>
  <si>
    <t>P19476</t>
  </si>
  <si>
    <t>RCD-001015</t>
  </si>
  <si>
    <t>P00439</t>
  </si>
  <si>
    <t>RCD-001901</t>
  </si>
  <si>
    <t>P11225</t>
  </si>
  <si>
    <t>RCD-001961</t>
  </si>
  <si>
    <t>P04186</t>
  </si>
  <si>
    <t>RCD-002538</t>
  </si>
  <si>
    <t>P02590</t>
  </si>
  <si>
    <t>RCD-002719</t>
  </si>
  <si>
    <t>P24461</t>
  </si>
  <si>
    <t>RCD-003133</t>
  </si>
  <si>
    <t>P04669</t>
  </si>
  <si>
    <t>RCD-003902</t>
  </si>
  <si>
    <t>RCD-004706</t>
  </si>
  <si>
    <t>RCD-005068</t>
  </si>
  <si>
    <t>P23252</t>
  </si>
  <si>
    <t>RCD-005100</t>
  </si>
  <si>
    <t>P16133</t>
  </si>
  <si>
    <t>RCD-005637</t>
  </si>
  <si>
    <t>RCD-005680</t>
  </si>
  <si>
    <t>P15391</t>
  </si>
  <si>
    <t>RCD-006748</t>
  </si>
  <si>
    <t>P21954</t>
  </si>
  <si>
    <t>RCD-006922</t>
  </si>
  <si>
    <t>P04940</t>
  </si>
  <si>
    <t>RCD-007824</t>
  </si>
  <si>
    <t>RCD-009598</t>
  </si>
  <si>
    <t>P23132</t>
  </si>
  <si>
    <t>RCD-009884</t>
  </si>
  <si>
    <t>P17944</t>
  </si>
  <si>
    <t>RCD-011106</t>
  </si>
  <si>
    <t>P02031</t>
  </si>
  <si>
    <t>RCD-011325</t>
  </si>
  <si>
    <t>P16632</t>
  </si>
  <si>
    <t>RCD-013448</t>
  </si>
  <si>
    <t>P22992</t>
  </si>
  <si>
    <t>RCD-013643</t>
  </si>
  <si>
    <t>P13922</t>
  </si>
  <si>
    <t>RCD-014041</t>
  </si>
  <si>
    <t>P06674</t>
  </si>
  <si>
    <t>RCD-014162</t>
  </si>
  <si>
    <t>P22437</t>
  </si>
  <si>
    <t>RCD-014272</t>
  </si>
  <si>
    <t>P05030</t>
  </si>
  <si>
    <t>RCD-014274</t>
  </si>
  <si>
    <t>P19405</t>
  </si>
  <si>
    <t>RCD-015164</t>
  </si>
  <si>
    <t>P19430</t>
  </si>
  <si>
    <t>RCD-015952</t>
  </si>
  <si>
    <t>P08270</t>
  </si>
  <si>
    <t>RCD-016322</t>
  </si>
  <si>
    <t>P14470</t>
  </si>
  <si>
    <t>RCD-017022</t>
  </si>
  <si>
    <t>P14798</t>
  </si>
  <si>
    <t>RCD-017166</t>
  </si>
  <si>
    <t>P06990</t>
  </si>
  <si>
    <t>RCD-018105</t>
  </si>
  <si>
    <t>P03459</t>
  </si>
  <si>
    <t>RCD-019234</t>
  </si>
  <si>
    <t>P20035</t>
  </si>
  <si>
    <t>RCD-022040</t>
  </si>
  <si>
    <t>P02431</t>
  </si>
  <si>
    <t>RCD-022477</t>
  </si>
  <si>
    <t>RCD-022743</t>
  </si>
  <si>
    <t>P10724</t>
  </si>
  <si>
    <t>RCD-022958</t>
  </si>
  <si>
    <t>P19038</t>
  </si>
  <si>
    <t>RCD-023659</t>
  </si>
  <si>
    <t>P16217</t>
  </si>
  <si>
    <t>RCD-024050</t>
  </si>
  <si>
    <t>P14918</t>
  </si>
  <si>
    <t>RCD-024803</t>
  </si>
  <si>
    <t>P16346</t>
  </si>
  <si>
    <t>RCD-025413</t>
  </si>
  <si>
    <t>P09712</t>
  </si>
  <si>
    <t>RCD-025440</t>
  </si>
  <si>
    <t>P11019</t>
  </si>
  <si>
    <t>RCD-026517</t>
  </si>
  <si>
    <t>RCD-027090</t>
  </si>
  <si>
    <t>P10271</t>
  </si>
  <si>
    <t>RCD-027111</t>
  </si>
  <si>
    <t>P18574</t>
  </si>
  <si>
    <t>RCD-027176</t>
  </si>
  <si>
    <t>P12804</t>
  </si>
  <si>
    <t>RCD-027210</t>
  </si>
  <si>
    <t>P13056</t>
  </si>
  <si>
    <t>RCD-027333</t>
  </si>
  <si>
    <t>P05304</t>
  </si>
  <si>
    <t>RCD-027949</t>
  </si>
  <si>
    <t>P03408</t>
  </si>
  <si>
    <t>RCD-028033</t>
  </si>
  <si>
    <t>P00470</t>
  </si>
  <si>
    <t>RCD-028717</t>
  </si>
  <si>
    <t>P12106</t>
  </si>
  <si>
    <t>RCD-029129</t>
  </si>
  <si>
    <t>RCD-029137</t>
  </si>
  <si>
    <t>P09179</t>
  </si>
  <si>
    <t>RCD-029926</t>
  </si>
  <si>
    <t>P24528</t>
  </si>
  <si>
    <t>RCD-000586</t>
  </si>
  <si>
    <t>P06539</t>
  </si>
  <si>
    <t>RCD-000732</t>
  </si>
  <si>
    <t>P06636</t>
  </si>
  <si>
    <t>RCD-002070</t>
  </si>
  <si>
    <t>P12711</t>
  </si>
  <si>
    <t>RCD-002105</t>
  </si>
  <si>
    <t>P06685</t>
  </si>
  <si>
    <t>RCD-002217</t>
  </si>
  <si>
    <t>P08306</t>
  </si>
  <si>
    <t>RCD-002882</t>
  </si>
  <si>
    <t>P16859</t>
  </si>
  <si>
    <t>RCD-003694</t>
  </si>
  <si>
    <t>P17797</t>
  </si>
  <si>
    <t>RCD-003928</t>
  </si>
  <si>
    <t>P18378</t>
  </si>
  <si>
    <t>RCD-003955</t>
  </si>
  <si>
    <t>P14832</t>
  </si>
  <si>
    <t>RCD-004055</t>
  </si>
  <si>
    <t>P04527</t>
  </si>
  <si>
    <t>RCD-004759</t>
  </si>
  <si>
    <t>P16799</t>
  </si>
  <si>
    <t>RCD-004872</t>
  </si>
  <si>
    <t>P13308</t>
  </si>
  <si>
    <t>RCD-005429</t>
  </si>
  <si>
    <t>P12820</t>
  </si>
  <si>
    <t>RCD-005812</t>
  </si>
  <si>
    <t>P10098</t>
  </si>
  <si>
    <t>RCD-006917</t>
  </si>
  <si>
    <t>P05450</t>
  </si>
  <si>
    <t>RCD-007669</t>
  </si>
  <si>
    <t>P04448</t>
  </si>
  <si>
    <t>RCD-009950</t>
  </si>
  <si>
    <t>P02791</t>
  </si>
  <si>
    <t>RCD-011801</t>
  </si>
  <si>
    <t>P08886</t>
  </si>
  <si>
    <t>RCD-012409</t>
  </si>
  <si>
    <t>P19008</t>
  </si>
  <si>
    <t>RCD-012914</t>
  </si>
  <si>
    <t>P00750</t>
  </si>
  <si>
    <t>RCD-013188</t>
  </si>
  <si>
    <t>P08989</t>
  </si>
  <si>
    <t>RCD-014126</t>
  </si>
  <si>
    <t>P21430</t>
  </si>
  <si>
    <t>RCD-016907</t>
  </si>
  <si>
    <t>P00292</t>
  </si>
  <si>
    <t>RCD-017624</t>
  </si>
  <si>
    <t>P21140</t>
  </si>
  <si>
    <t>RCD-017643</t>
  </si>
  <si>
    <t>P12033</t>
  </si>
  <si>
    <t>RCD-017891</t>
  </si>
  <si>
    <t>P15618</t>
  </si>
  <si>
    <t>RCD-018303</t>
  </si>
  <si>
    <t>P17179</t>
  </si>
  <si>
    <t>RCD-019451</t>
  </si>
  <si>
    <t>P07365</t>
  </si>
  <si>
    <t>RCD-019508</t>
  </si>
  <si>
    <t>RCD-019555</t>
  </si>
  <si>
    <t>P04986</t>
  </si>
  <si>
    <t>RCD-020126</t>
  </si>
  <si>
    <t>P08191</t>
  </si>
  <si>
    <t>RCD-020343</t>
  </si>
  <si>
    <t>P18352</t>
  </si>
  <si>
    <t>RCD-021397</t>
  </si>
  <si>
    <t>P05295</t>
  </si>
  <si>
    <t>RCD-021608</t>
  </si>
  <si>
    <t>P17253</t>
  </si>
  <si>
    <t>RCD-022196</t>
  </si>
  <si>
    <t>P08074</t>
  </si>
  <si>
    <t>RCD-022226</t>
  </si>
  <si>
    <t>P20444</t>
  </si>
  <si>
    <t>RCD-022268</t>
  </si>
  <si>
    <t>P01091</t>
  </si>
  <si>
    <t>RCD-022373</t>
  </si>
  <si>
    <t>P22009</t>
  </si>
  <si>
    <t>RCD-023188</t>
  </si>
  <si>
    <t>P19544</t>
  </si>
  <si>
    <t>RCD-023895</t>
  </si>
  <si>
    <t>P14111</t>
  </si>
  <si>
    <t>RCD-024455</t>
  </si>
  <si>
    <t>RCD-025014</t>
  </si>
  <si>
    <t>P10294</t>
  </si>
  <si>
    <t>RCD-025061</t>
  </si>
  <si>
    <t>P07909</t>
  </si>
  <si>
    <t>RCD-025243</t>
  </si>
  <si>
    <t>P21900</t>
  </si>
  <si>
    <t>RCD-025553</t>
  </si>
  <si>
    <t>P17592</t>
  </si>
  <si>
    <t>RCD-025875</t>
  </si>
  <si>
    <t>P05592</t>
  </si>
  <si>
    <t>RCD-026711</t>
  </si>
  <si>
    <t>P02898</t>
  </si>
  <si>
    <t>RCD-026908</t>
  </si>
  <si>
    <t>P02815</t>
  </si>
  <si>
    <t>RCD-027844</t>
  </si>
  <si>
    <t>RCD-001108</t>
  </si>
  <si>
    <t>P02801</t>
  </si>
  <si>
    <t>RCD-001379</t>
  </si>
  <si>
    <t>P20734</t>
  </si>
  <si>
    <t>RCD-002147</t>
  </si>
  <si>
    <t>P06184</t>
  </si>
  <si>
    <t>RCD-002356</t>
  </si>
  <si>
    <t>P12018</t>
  </si>
  <si>
    <t>RCD-002369</t>
  </si>
  <si>
    <t>P24495</t>
  </si>
  <si>
    <t>RCD-002775</t>
  </si>
  <si>
    <t>P11958</t>
  </si>
  <si>
    <t>RCD-002831</t>
  </si>
  <si>
    <t>P16862</t>
  </si>
  <si>
    <t>RCD-002902</t>
  </si>
  <si>
    <t>P01319</t>
  </si>
  <si>
    <t>RCD-003075</t>
  </si>
  <si>
    <t>P08282</t>
  </si>
  <si>
    <t>RCD-003674</t>
  </si>
  <si>
    <t>RCD-004514</t>
  </si>
  <si>
    <t>P01645</t>
  </si>
  <si>
    <t>RCD-005207</t>
  </si>
  <si>
    <t>P17893</t>
  </si>
  <si>
    <t>RCD-005263</t>
  </si>
  <si>
    <t>P22098</t>
  </si>
  <si>
    <t>RCD-005800</t>
  </si>
  <si>
    <t>P12939</t>
  </si>
  <si>
    <t>RCD-006550</t>
  </si>
  <si>
    <t>P24684</t>
  </si>
  <si>
    <t>RCD-006841</t>
  </si>
  <si>
    <t>P16195</t>
  </si>
  <si>
    <t>RCD-007075</t>
  </si>
  <si>
    <t>P00518</t>
  </si>
  <si>
    <t>RCD-008631</t>
  </si>
  <si>
    <t>P17937</t>
  </si>
  <si>
    <t>RCD-010247</t>
  </si>
  <si>
    <t>P12662</t>
  </si>
  <si>
    <t>RCD-010393</t>
  </si>
  <si>
    <t>P18598</t>
  </si>
  <si>
    <t>RCD-010996</t>
  </si>
  <si>
    <t>P24111</t>
  </si>
  <si>
    <t>RCD-011171</t>
  </si>
  <si>
    <t>P16254</t>
  </si>
  <si>
    <t>RCD-011227</t>
  </si>
  <si>
    <t>P01994</t>
  </si>
  <si>
    <t>RCD-011913</t>
  </si>
  <si>
    <t>P02784</t>
  </si>
  <si>
    <t>RCD-012335</t>
  </si>
  <si>
    <t>P21404</t>
  </si>
  <si>
    <t>RCD-013510</t>
  </si>
  <si>
    <t>P19943</t>
  </si>
  <si>
    <t>RCD-014719</t>
  </si>
  <si>
    <t>P19270</t>
  </si>
  <si>
    <t>RCD-015103</t>
  </si>
  <si>
    <t>P19509</t>
  </si>
  <si>
    <t>RCD-015420</t>
  </si>
  <si>
    <t>P04169</t>
  </si>
  <si>
    <t>RCD-015681</t>
  </si>
  <si>
    <t>P22897</t>
  </si>
  <si>
    <t>RCD-015701</t>
  </si>
  <si>
    <t>P08100</t>
  </si>
  <si>
    <t>RCD-016099</t>
  </si>
  <si>
    <t>P04258</t>
  </si>
  <si>
    <t>RCD-018133</t>
  </si>
  <si>
    <t>P14705</t>
  </si>
  <si>
    <t>RCD-018229</t>
  </si>
  <si>
    <t>P02142</t>
  </si>
  <si>
    <t>RCD-018742</t>
  </si>
  <si>
    <t>P12472</t>
  </si>
  <si>
    <t>RCD-019715</t>
  </si>
  <si>
    <t>P07564</t>
  </si>
  <si>
    <t>RCD-020142</t>
  </si>
  <si>
    <t>P18975</t>
  </si>
  <si>
    <t>RCD-020954</t>
  </si>
  <si>
    <t>P12440</t>
  </si>
  <si>
    <t>RCD-021046</t>
  </si>
  <si>
    <t>P10531</t>
  </si>
  <si>
    <t>RCD-021522</t>
  </si>
  <si>
    <t>RCD-022145</t>
  </si>
  <si>
    <t>P07451</t>
  </si>
  <si>
    <t>RCD-022301</t>
  </si>
  <si>
    <t>P03619</t>
  </si>
  <si>
    <t>RCD-022340</t>
  </si>
  <si>
    <t>P20349</t>
  </si>
  <si>
    <t>RCD-022563</t>
  </si>
  <si>
    <t>P09027</t>
  </si>
  <si>
    <t>RCD-024354</t>
  </si>
  <si>
    <t>RCD-024589</t>
  </si>
  <si>
    <t>P19747</t>
  </si>
  <si>
    <t>RCD-024684</t>
  </si>
  <si>
    <t>P16609</t>
  </si>
  <si>
    <t>RCD-024734</t>
  </si>
  <si>
    <t>P17366</t>
  </si>
  <si>
    <t>RCD-025664</t>
  </si>
  <si>
    <t>P09327</t>
  </si>
  <si>
    <t>RCD-025714</t>
  </si>
  <si>
    <t>P12867</t>
  </si>
  <si>
    <t>RCD-027946</t>
  </si>
  <si>
    <t>P24506</t>
  </si>
  <si>
    <t>RCD-028528</t>
  </si>
  <si>
    <t>RCD-029975</t>
  </si>
  <si>
    <t>P03148</t>
  </si>
  <si>
    <t>RCD-000011</t>
  </si>
  <si>
    <t>P18381</t>
  </si>
  <si>
    <t>RCD-000398</t>
  </si>
  <si>
    <t>P01937</t>
  </si>
  <si>
    <t>RCD-000726</t>
  </si>
  <si>
    <t>P21056</t>
  </si>
  <si>
    <t>RCD-001774</t>
  </si>
  <si>
    <t>P21141</t>
  </si>
  <si>
    <t>RCD-002854</t>
  </si>
  <si>
    <t>P12908</t>
  </si>
  <si>
    <t>RCD-002937</t>
  </si>
  <si>
    <t>P05434</t>
  </si>
  <si>
    <t>RCD-003627</t>
  </si>
  <si>
    <t>P18841</t>
  </si>
  <si>
    <t>RCD-004176</t>
  </si>
  <si>
    <t>P05335</t>
  </si>
  <si>
    <t>RCD-004212</t>
  </si>
  <si>
    <t>P07907</t>
  </si>
  <si>
    <t>RCD-004370</t>
  </si>
  <si>
    <t>P00199</t>
  </si>
  <si>
    <t>RCD-004456</t>
  </si>
  <si>
    <t>P11191</t>
  </si>
  <si>
    <t>RCD-004508</t>
  </si>
  <si>
    <t>P00802</t>
  </si>
  <si>
    <t>RCD-005209</t>
  </si>
  <si>
    <t>RCD-005829</t>
  </si>
  <si>
    <t>P01897</t>
  </si>
  <si>
    <t>RCD-006341</t>
  </si>
  <si>
    <t>P16795</t>
  </si>
  <si>
    <t>RCD-006420</t>
  </si>
  <si>
    <t>P18324</t>
  </si>
  <si>
    <t>RCD-007238</t>
  </si>
  <si>
    <t>P17445</t>
  </si>
  <si>
    <t>RCD-007800</t>
  </si>
  <si>
    <t>P12722</t>
  </si>
  <si>
    <t>RCD-007899</t>
  </si>
  <si>
    <t>RCD-008732</t>
  </si>
  <si>
    <t>P24288</t>
  </si>
  <si>
    <t>RCD-009277</t>
  </si>
  <si>
    <t>P18673</t>
  </si>
  <si>
    <t>RCD-009732</t>
  </si>
  <si>
    <t>P08668</t>
  </si>
  <si>
    <t>RCD-010089</t>
  </si>
  <si>
    <t>P04976</t>
  </si>
  <si>
    <t>RCD-010870</t>
  </si>
  <si>
    <t>P17680</t>
  </si>
  <si>
    <t>RCD-011564</t>
  </si>
  <si>
    <t>P17199</t>
  </si>
  <si>
    <t>RCD-012397</t>
  </si>
  <si>
    <t>P06168</t>
  </si>
  <si>
    <t>RCD-012939</t>
  </si>
  <si>
    <t>P12613</t>
  </si>
  <si>
    <t>RCD-013421</t>
  </si>
  <si>
    <t>P17314</t>
  </si>
  <si>
    <t>RCD-013592</t>
  </si>
  <si>
    <t>P22638</t>
  </si>
  <si>
    <t>RCD-013670</t>
  </si>
  <si>
    <t>P01270</t>
  </si>
  <si>
    <t>RCD-014168</t>
  </si>
  <si>
    <t>P08391</t>
  </si>
  <si>
    <t>RCD-014596</t>
  </si>
  <si>
    <t>P04131</t>
  </si>
  <si>
    <t>RCD-014647</t>
  </si>
  <si>
    <t>P08310</t>
  </si>
  <si>
    <t>RCD-014864</t>
  </si>
  <si>
    <t>P07959</t>
  </si>
  <si>
    <t>RCD-014988</t>
  </si>
  <si>
    <t>P23315</t>
  </si>
  <si>
    <t>RCD-015187</t>
  </si>
  <si>
    <t>P16655</t>
  </si>
  <si>
    <t>RCD-015460</t>
  </si>
  <si>
    <t>P24835</t>
  </si>
  <si>
    <t>RCD-016017</t>
  </si>
  <si>
    <t>P23797</t>
  </si>
  <si>
    <t>RCD-016418</t>
  </si>
  <si>
    <t>P21693</t>
  </si>
  <si>
    <t>RCD-017143</t>
  </si>
  <si>
    <t>P19989</t>
  </si>
  <si>
    <t>RCD-017181</t>
  </si>
  <si>
    <t>RCD-019521</t>
  </si>
  <si>
    <t>P00951</t>
  </si>
  <si>
    <t>RCD-019558</t>
  </si>
  <si>
    <t>P14675</t>
  </si>
  <si>
    <t>RCD-020445</t>
  </si>
  <si>
    <t>P06028</t>
  </si>
  <si>
    <t>RCD-021237</t>
  </si>
  <si>
    <t>P08120</t>
  </si>
  <si>
    <t>RCD-021934</t>
  </si>
  <si>
    <t>P16306</t>
  </si>
  <si>
    <t>RCD-022092</t>
  </si>
  <si>
    <t>P11993</t>
  </si>
  <si>
    <t>RCD-026033</t>
  </si>
  <si>
    <t>P17977</t>
  </si>
  <si>
    <t>RCD-026181</t>
  </si>
  <si>
    <t>P04523</t>
  </si>
  <si>
    <t>RCD-026297</t>
  </si>
  <si>
    <t>P00524</t>
  </si>
  <si>
    <t>RCD-026542</t>
  </si>
  <si>
    <t>RCD-027935</t>
  </si>
  <si>
    <t>P15392</t>
  </si>
  <si>
    <t>RCD-028115</t>
  </si>
  <si>
    <t>P10572</t>
  </si>
  <si>
    <t>RCD-028423</t>
  </si>
  <si>
    <t>P06096</t>
  </si>
  <si>
    <t>RCD-029196</t>
  </si>
  <si>
    <t>P12086</t>
  </si>
  <si>
    <t>RCD-029467</t>
  </si>
  <si>
    <t>P09760</t>
  </si>
  <si>
    <t>RCD-029836</t>
  </si>
  <si>
    <t>P08843</t>
  </si>
  <si>
    <t>RCD-000050</t>
  </si>
  <si>
    <t>RCD-000118</t>
  </si>
  <si>
    <t>P13907</t>
  </si>
  <si>
    <t>RCD-001404</t>
  </si>
  <si>
    <t>P21241</t>
  </si>
  <si>
    <t>RCD-001526</t>
  </si>
  <si>
    <t>P06881</t>
  </si>
  <si>
    <t>RCD-003207</t>
  </si>
  <si>
    <t>P24401</t>
  </si>
  <si>
    <t>RCD-003741</t>
  </si>
  <si>
    <t>P21094</t>
  </si>
  <si>
    <t>RCD-004012</t>
  </si>
  <si>
    <t>P10496</t>
  </si>
  <si>
    <t>RCD-004275</t>
  </si>
  <si>
    <t>RCD-004381</t>
  </si>
  <si>
    <t>P04451</t>
  </si>
  <si>
    <t>RCD-004419</t>
  </si>
  <si>
    <t>P21651</t>
  </si>
  <si>
    <t>RCD-004559</t>
  </si>
  <si>
    <t>P22872</t>
  </si>
  <si>
    <t>RCD-004721</t>
  </si>
  <si>
    <t>P23360</t>
  </si>
  <si>
    <t>RCD-006539</t>
  </si>
  <si>
    <t>RCD-009264</t>
  </si>
  <si>
    <t>P02597</t>
  </si>
  <si>
    <t>RCD-009408</t>
  </si>
  <si>
    <t>P19797</t>
  </si>
  <si>
    <t>RCD-009984</t>
  </si>
  <si>
    <t>P21593</t>
  </si>
  <si>
    <t>RCD-010555</t>
  </si>
  <si>
    <t>P00159</t>
  </si>
  <si>
    <t>RCD-011176</t>
  </si>
  <si>
    <t>P20469</t>
  </si>
  <si>
    <t>RCD-012041</t>
  </si>
  <si>
    <t>P19448</t>
  </si>
  <si>
    <t>RCD-012046</t>
  </si>
  <si>
    <t>P24682</t>
  </si>
  <si>
    <t>RCD-012958</t>
  </si>
  <si>
    <t>P00625</t>
  </si>
  <si>
    <t>RCD-013180</t>
  </si>
  <si>
    <t>P14565</t>
  </si>
  <si>
    <t>RCD-013623</t>
  </si>
  <si>
    <t>P12941</t>
  </si>
  <si>
    <t>RCD-013836</t>
  </si>
  <si>
    <t>P05555</t>
  </si>
  <si>
    <t>RCD-013934</t>
  </si>
  <si>
    <t>P00129</t>
  </si>
  <si>
    <t>RCD-013958</t>
  </si>
  <si>
    <t>P08069</t>
  </si>
  <si>
    <t>RCD-014380</t>
  </si>
  <si>
    <t>P14529</t>
  </si>
  <si>
    <t>RCD-014909</t>
  </si>
  <si>
    <t>RCD-015592</t>
  </si>
  <si>
    <t>P06851</t>
  </si>
  <si>
    <t>RCD-015677</t>
  </si>
  <si>
    <t>P06021</t>
  </si>
  <si>
    <t>RCD-017703</t>
  </si>
  <si>
    <t>P01719</t>
  </si>
  <si>
    <t>RCD-018346</t>
  </si>
  <si>
    <t>P21897</t>
  </si>
  <si>
    <t>RCD-019535</t>
  </si>
  <si>
    <t>P07534</t>
  </si>
  <si>
    <t>RCD-019782</t>
  </si>
  <si>
    <t>P06176</t>
  </si>
  <si>
    <t>RCD-019957</t>
  </si>
  <si>
    <t>P14932</t>
  </si>
  <si>
    <t>RCD-019971</t>
  </si>
  <si>
    <t>P14185</t>
  </si>
  <si>
    <t>RCD-020401</t>
  </si>
  <si>
    <t>P05145</t>
  </si>
  <si>
    <t>RCD-021050</t>
  </si>
  <si>
    <t>P23461</t>
  </si>
  <si>
    <t>RCD-021139</t>
  </si>
  <si>
    <t>P00616</t>
  </si>
  <si>
    <t>RCD-023315</t>
  </si>
  <si>
    <t>P24618</t>
  </si>
  <si>
    <t>RCD-023416</t>
  </si>
  <si>
    <t>P15296</t>
  </si>
  <si>
    <t>RCD-024020</t>
  </si>
  <si>
    <t>P13568</t>
  </si>
  <si>
    <t>RCD-024073</t>
  </si>
  <si>
    <t>P06478</t>
  </si>
  <si>
    <t>RCD-024964</t>
  </si>
  <si>
    <t>P17713</t>
  </si>
  <si>
    <t>RCD-025079</t>
  </si>
  <si>
    <t>P00278</t>
  </si>
  <si>
    <t>RCD-025490</t>
  </si>
  <si>
    <t>P01390</t>
  </si>
  <si>
    <t>RCD-025713</t>
  </si>
  <si>
    <t>P12492</t>
  </si>
  <si>
    <t>RCD-026601</t>
  </si>
  <si>
    <t>P22608</t>
  </si>
  <si>
    <t>RCD-026738</t>
  </si>
  <si>
    <t>P22433</t>
  </si>
  <si>
    <t>RCD-027189</t>
  </si>
  <si>
    <t>P05635</t>
  </si>
  <si>
    <t>RCD-028229</t>
  </si>
  <si>
    <t>P24355</t>
  </si>
  <si>
    <t>RCD-028398</t>
  </si>
  <si>
    <t>P14333</t>
  </si>
  <si>
    <t>RCD-028736</t>
  </si>
  <si>
    <t>P09814</t>
  </si>
  <si>
    <t>RCD-028906</t>
  </si>
  <si>
    <t>P22647</t>
  </si>
  <si>
    <t>RCD-029138</t>
  </si>
  <si>
    <t>P22793</t>
  </si>
  <si>
    <t>RCD-029769</t>
  </si>
  <si>
    <t>P21606</t>
  </si>
  <si>
    <t>RCD-000068</t>
  </si>
  <si>
    <t>P07307</t>
  </si>
  <si>
    <t>RCD-000741</t>
  </si>
  <si>
    <t>P01621</t>
  </si>
  <si>
    <t>RCD-001149</t>
  </si>
  <si>
    <t>P06673</t>
  </si>
  <si>
    <t>RCD-003142</t>
  </si>
  <si>
    <t>P04800</t>
  </si>
  <si>
    <t>RCD-003658</t>
  </si>
  <si>
    <t>P18913</t>
  </si>
  <si>
    <t>RCD-004254</t>
  </si>
  <si>
    <t>P13448</t>
  </si>
  <si>
    <t>RCD-004435</t>
  </si>
  <si>
    <t>P00725</t>
  </si>
  <si>
    <t>RCD-005023</t>
  </si>
  <si>
    <t>P00283</t>
  </si>
  <si>
    <t>RCD-005043</t>
  </si>
  <si>
    <t>P21132</t>
  </si>
  <si>
    <t>RCD-005236</t>
  </si>
  <si>
    <t>RCD-005309</t>
  </si>
  <si>
    <t>P06081</t>
  </si>
  <si>
    <t>RCD-005693</t>
  </si>
  <si>
    <t>P06210</t>
  </si>
  <si>
    <t>RCD-005799</t>
  </si>
  <si>
    <t>P02736</t>
  </si>
  <si>
    <t>RCD-006128</t>
  </si>
  <si>
    <t>P21530</t>
  </si>
  <si>
    <t>RCD-006155</t>
  </si>
  <si>
    <t>P23573</t>
  </si>
  <si>
    <t>RCD-006234</t>
  </si>
  <si>
    <t>P19324</t>
  </si>
  <si>
    <t>RCD-006681</t>
  </si>
  <si>
    <t>P19794</t>
  </si>
  <si>
    <t>RCD-008810</t>
  </si>
  <si>
    <t>RCD-010459</t>
  </si>
  <si>
    <t>P18383</t>
  </si>
  <si>
    <t>RCD-012874</t>
  </si>
  <si>
    <t>P03752</t>
  </si>
  <si>
    <t>RCD-012903</t>
  </si>
  <si>
    <t>P13250</t>
  </si>
  <si>
    <t>RCD-013182</t>
  </si>
  <si>
    <t>P10434</t>
  </si>
  <si>
    <t>RCD-013212</t>
  </si>
  <si>
    <t>P12902</t>
  </si>
  <si>
    <t>RCD-013822</t>
  </si>
  <si>
    <t>P13913</t>
  </si>
  <si>
    <t>RCD-013915</t>
  </si>
  <si>
    <t>P24655</t>
  </si>
  <si>
    <t>RCD-014547</t>
  </si>
  <si>
    <t>P23656</t>
  </si>
  <si>
    <t>RCD-014599</t>
  </si>
  <si>
    <t>P10840</t>
  </si>
  <si>
    <t>RCD-014966</t>
  </si>
  <si>
    <t>P23431</t>
  </si>
  <si>
    <t>RCD-015217</t>
  </si>
  <si>
    <t>P18529</t>
  </si>
  <si>
    <t>RCD-015522</t>
  </si>
  <si>
    <t>RCD-016216</t>
  </si>
  <si>
    <t>P08133</t>
  </si>
  <si>
    <t>RCD-017474</t>
  </si>
  <si>
    <t>P15284</t>
  </si>
  <si>
    <t>RCD-018487</t>
  </si>
  <si>
    <t>P12916</t>
  </si>
  <si>
    <t>RCD-018671</t>
  </si>
  <si>
    <t>P06772</t>
  </si>
  <si>
    <t>RCD-019612</t>
  </si>
  <si>
    <t>P19086</t>
  </si>
  <si>
    <t>RCD-021075</t>
  </si>
  <si>
    <t>RCD-021457</t>
  </si>
  <si>
    <t>P19746</t>
  </si>
  <si>
    <t>RCD-022822</t>
  </si>
  <si>
    <t>P17682</t>
  </si>
  <si>
    <t>RCD-023993</t>
  </si>
  <si>
    <t>P23287</t>
  </si>
  <si>
    <t>RCD-025830</t>
  </si>
  <si>
    <t>P00188</t>
  </si>
  <si>
    <t>RCD-026940</t>
  </si>
  <si>
    <t>P20513</t>
  </si>
  <si>
    <t>RCD-027098</t>
  </si>
  <si>
    <t>RCD-028332</t>
  </si>
  <si>
    <t>P09562</t>
  </si>
  <si>
    <t>RCD-028860</t>
  </si>
  <si>
    <t>P14540</t>
  </si>
  <si>
    <t>RCD-029130</t>
  </si>
  <si>
    <t>P13827</t>
  </si>
  <si>
    <t>RCD-029596</t>
  </si>
  <si>
    <t>P16215</t>
  </si>
  <si>
    <t>RCD-029794</t>
  </si>
  <si>
    <t>RCD-000022</t>
  </si>
  <si>
    <t>P12972</t>
  </si>
  <si>
    <t>RCD-000893</t>
  </si>
  <si>
    <t>P07679</t>
  </si>
  <si>
    <t>RCD-000990</t>
  </si>
  <si>
    <t>P22137</t>
  </si>
  <si>
    <t>RCD-002656</t>
  </si>
  <si>
    <t>P00478</t>
  </si>
  <si>
    <t>RCD-003042</t>
  </si>
  <si>
    <t>P11359</t>
  </si>
  <si>
    <t>RCD-003733</t>
  </si>
  <si>
    <t>RCD-003901</t>
  </si>
  <si>
    <t>RCD-004496</t>
  </si>
  <si>
    <t>P18401</t>
  </si>
  <si>
    <t>RCD-004536</t>
  </si>
  <si>
    <t>P11593</t>
  </si>
  <si>
    <t>RCD-005273</t>
  </si>
  <si>
    <t>P01371</t>
  </si>
  <si>
    <t>RCD-005420</t>
  </si>
  <si>
    <t>P20809</t>
  </si>
  <si>
    <t>RCD-007798</t>
  </si>
  <si>
    <t>P08850</t>
  </si>
  <si>
    <t>RCD-008258</t>
  </si>
  <si>
    <t>P13476</t>
  </si>
  <si>
    <t>RCD-008945</t>
  </si>
  <si>
    <t>P04309</t>
  </si>
  <si>
    <t>RCD-009365</t>
  </si>
  <si>
    <t>P05606</t>
  </si>
  <si>
    <t>RCD-009397</t>
  </si>
  <si>
    <t>P12431</t>
  </si>
  <si>
    <t>RCD-009844</t>
  </si>
  <si>
    <t>P09791</t>
  </si>
  <si>
    <t>RCD-010348</t>
  </si>
  <si>
    <t>P03327</t>
  </si>
  <si>
    <t>RCD-010499</t>
  </si>
  <si>
    <t>RCD-010670</t>
  </si>
  <si>
    <t>P07251</t>
  </si>
  <si>
    <t>RCD-011232</t>
  </si>
  <si>
    <t>P22785</t>
  </si>
  <si>
    <t>RCD-011258</t>
  </si>
  <si>
    <t>P09616</t>
  </si>
  <si>
    <t>RCD-011865</t>
  </si>
  <si>
    <t>P12616</t>
  </si>
  <si>
    <t>RCD-011885</t>
  </si>
  <si>
    <t>P06891</t>
  </si>
  <si>
    <t>RCD-012764</t>
  </si>
  <si>
    <t>P06616</t>
  </si>
  <si>
    <t>RCD-013429</t>
  </si>
  <si>
    <t>P16073</t>
  </si>
  <si>
    <t>RCD-013549</t>
  </si>
  <si>
    <t>P14467</t>
  </si>
  <si>
    <t>RCD-013792</t>
  </si>
  <si>
    <t>P14665</t>
  </si>
  <si>
    <t>RCD-013811</t>
  </si>
  <si>
    <t>P23579</t>
  </si>
  <si>
    <t>RCD-014401</t>
  </si>
  <si>
    <t>RCD-015198</t>
  </si>
  <si>
    <t>P07403</t>
  </si>
  <si>
    <t>RCD-015579</t>
  </si>
  <si>
    <t>P21461</t>
  </si>
  <si>
    <t>RCD-016239</t>
  </si>
  <si>
    <t>P21454</t>
  </si>
  <si>
    <t>RCD-016246</t>
  </si>
  <si>
    <t>P15174</t>
  </si>
  <si>
    <t>RCD-016417</t>
  </si>
  <si>
    <t>P01412</t>
  </si>
  <si>
    <t>RCD-017686</t>
  </si>
  <si>
    <t>P13539</t>
  </si>
  <si>
    <t>RCD-018208</t>
  </si>
  <si>
    <t>P02008</t>
  </si>
  <si>
    <t>RCD-018619</t>
  </si>
  <si>
    <t>P13536</t>
  </si>
  <si>
    <t>RCD-018646</t>
  </si>
  <si>
    <t>P08020</t>
  </si>
  <si>
    <t>RCD-019267</t>
  </si>
  <si>
    <t>P21114</t>
  </si>
  <si>
    <t>RCD-019854</t>
  </si>
  <si>
    <t>P17907</t>
  </si>
  <si>
    <t>RCD-020099</t>
  </si>
  <si>
    <t>P03563</t>
  </si>
  <si>
    <t>RCD-020305</t>
  </si>
  <si>
    <t>P23927</t>
  </si>
  <si>
    <t>RCD-020876</t>
  </si>
  <si>
    <t>RCD-020902</t>
  </si>
  <si>
    <t>P16616</t>
  </si>
  <si>
    <t>RCD-020956</t>
  </si>
  <si>
    <t>P10553</t>
  </si>
  <si>
    <t>RCD-021245</t>
  </si>
  <si>
    <t>P07053</t>
  </si>
  <si>
    <t>RCD-021295</t>
  </si>
  <si>
    <t>P21511</t>
  </si>
  <si>
    <t>RCD-021310</t>
  </si>
  <si>
    <t>P08938</t>
  </si>
  <si>
    <t>RCD-021988</t>
  </si>
  <si>
    <t>P10157</t>
  </si>
  <si>
    <t>RCD-022800</t>
  </si>
  <si>
    <t>P10035</t>
  </si>
  <si>
    <t>RCD-022847</t>
  </si>
  <si>
    <t>P22528</t>
  </si>
  <si>
    <t>RCD-023471</t>
  </si>
  <si>
    <t>P07443</t>
  </si>
  <si>
    <t>RCD-023491</t>
  </si>
  <si>
    <t>P09876</t>
  </si>
  <si>
    <t>RCD-024270</t>
  </si>
  <si>
    <t>P04501</t>
  </si>
  <si>
    <t>RCD-024849</t>
  </si>
  <si>
    <t>P03558</t>
  </si>
  <si>
    <t>RCD-024856</t>
  </si>
  <si>
    <t>P14495</t>
  </si>
  <si>
    <t>RCD-025049</t>
  </si>
  <si>
    <t>P07241</t>
  </si>
  <si>
    <t>RCD-026224</t>
  </si>
  <si>
    <t>P24692</t>
  </si>
  <si>
    <t>RCD-026602</t>
  </si>
  <si>
    <t>P15450</t>
  </si>
  <si>
    <t>RCD-026911</t>
  </si>
  <si>
    <t>P15166</t>
  </si>
  <si>
    <t>RCD-026955</t>
  </si>
  <si>
    <t>P11821</t>
  </si>
  <si>
    <t>RCD-027239</t>
  </si>
  <si>
    <t>P11574</t>
  </si>
  <si>
    <t>RCD-028498</t>
  </si>
  <si>
    <t>P12674</t>
  </si>
  <si>
    <t>RCD-029350</t>
  </si>
  <si>
    <t>P17128</t>
  </si>
  <si>
    <t>RCD-002330</t>
  </si>
  <si>
    <t>P09761</t>
  </si>
  <si>
    <t>RCD-029668</t>
  </si>
  <si>
    <t>P17482</t>
  </si>
  <si>
    <t>RCD-029689</t>
  </si>
  <si>
    <t>P10481</t>
  </si>
  <si>
    <t>RCD-029732</t>
  </si>
  <si>
    <t>P02034</t>
  </si>
  <si>
    <t>RCD-029801</t>
  </si>
  <si>
    <t>P19171</t>
  </si>
  <si>
    <t>RCD-029999</t>
  </si>
  <si>
    <t>P01716</t>
  </si>
  <si>
    <t>RCD-000044</t>
  </si>
  <si>
    <t>P17770</t>
  </si>
  <si>
    <t>RCD-001093</t>
  </si>
  <si>
    <t>P09354</t>
  </si>
  <si>
    <t>RCD-001605</t>
  </si>
  <si>
    <t>RCD-001877</t>
  </si>
  <si>
    <t>RCD-002394</t>
  </si>
  <si>
    <t>P10085</t>
  </si>
  <si>
    <t>RCD-003360</t>
  </si>
  <si>
    <t>P15735</t>
  </si>
  <si>
    <t>RCD-003988</t>
  </si>
  <si>
    <t>P15719</t>
  </si>
  <si>
    <t>RCD-004829</t>
  </si>
  <si>
    <t>P17242</t>
  </si>
  <si>
    <t>RCD-004849</t>
  </si>
  <si>
    <t>P23757</t>
  </si>
  <si>
    <t>RCD-005091</t>
  </si>
  <si>
    <t>RCD-005443</t>
  </si>
  <si>
    <t>P19528</t>
  </si>
  <si>
    <t>RCD-005944</t>
  </si>
  <si>
    <t>P13954</t>
  </si>
  <si>
    <t>RCD-006614</t>
  </si>
  <si>
    <t>P04103</t>
  </si>
  <si>
    <t>RCD-006762</t>
  </si>
  <si>
    <t>P15519</t>
  </si>
  <si>
    <t>RCD-007100</t>
  </si>
  <si>
    <t>P14485</t>
  </si>
  <si>
    <t>RCD-008233</t>
  </si>
  <si>
    <t>P00824</t>
  </si>
  <si>
    <t>RCD-008260</t>
  </si>
  <si>
    <t>P10259</t>
  </si>
  <si>
    <t>RCD-009875</t>
  </si>
  <si>
    <t>P04481</t>
  </si>
  <si>
    <t>RCD-009907</t>
  </si>
  <si>
    <t>RCD-010081</t>
  </si>
  <si>
    <t>P04433</t>
  </si>
  <si>
    <t>RCD-010086</t>
  </si>
  <si>
    <t>P24249</t>
  </si>
  <si>
    <t>RCD-010330</t>
  </si>
  <si>
    <t>P22277</t>
  </si>
  <si>
    <t>RCD-010423</t>
  </si>
  <si>
    <t>P20528</t>
  </si>
  <si>
    <t>RCD-010482</t>
  </si>
  <si>
    <t>P02381</t>
  </si>
  <si>
    <t>RCD-010619</t>
  </si>
  <si>
    <t>P12271</t>
  </si>
  <si>
    <t>RCD-010883</t>
  </si>
  <si>
    <t>P19271</t>
  </si>
  <si>
    <t>RCD-011906</t>
  </si>
  <si>
    <t>P21772</t>
  </si>
  <si>
    <t>RCD-012120</t>
  </si>
  <si>
    <t>P20419</t>
  </si>
  <si>
    <t>RCD-013961</t>
  </si>
  <si>
    <t>P21467</t>
  </si>
  <si>
    <t>RCD-014364</t>
  </si>
  <si>
    <t>RCD-014536</t>
  </si>
  <si>
    <t>P12950</t>
  </si>
  <si>
    <t>RCD-014955</t>
  </si>
  <si>
    <t>P19080</t>
  </si>
  <si>
    <t>RCD-015111</t>
  </si>
  <si>
    <t>P06059</t>
  </si>
  <si>
    <t>RCD-015889</t>
  </si>
  <si>
    <t>P12428</t>
  </si>
  <si>
    <t>RCD-016312</t>
  </si>
  <si>
    <t>P11753</t>
  </si>
  <si>
    <t>RCD-016408</t>
  </si>
  <si>
    <t>P24824</t>
  </si>
  <si>
    <t>RCD-018309</t>
  </si>
  <si>
    <t>P10858</t>
  </si>
  <si>
    <t>RCD-019108</t>
  </si>
  <si>
    <t>P11188</t>
  </si>
  <si>
    <t>RCD-019124</t>
  </si>
  <si>
    <t>P07527</t>
  </si>
  <si>
    <t>RCD-019388</t>
  </si>
  <si>
    <t>RCD-020309</t>
  </si>
  <si>
    <t>P17839</t>
  </si>
  <si>
    <t>RCD-020708</t>
  </si>
  <si>
    <t>P08027</t>
  </si>
  <si>
    <t>RCD-021679</t>
  </si>
  <si>
    <t>P19950</t>
  </si>
  <si>
    <t>RCD-021906</t>
  </si>
  <si>
    <t>P18531</t>
  </si>
  <si>
    <t>RCD-022224</t>
  </si>
  <si>
    <t>P02491</t>
  </si>
  <si>
    <t>RCD-022428</t>
  </si>
  <si>
    <t>P15763</t>
  </si>
  <si>
    <t>RCD-023077</t>
  </si>
  <si>
    <t>P20079</t>
  </si>
  <si>
    <t>RCD-023113</t>
  </si>
  <si>
    <t>P19533</t>
  </si>
  <si>
    <t>RCD-023402</t>
  </si>
  <si>
    <t>P19115</t>
  </si>
  <si>
    <t>RCD-023477</t>
  </si>
  <si>
    <t>P00136</t>
  </si>
  <si>
    <t>RCD-023854</t>
  </si>
  <si>
    <t>P20460</t>
  </si>
  <si>
    <t>RCD-024072</t>
  </si>
  <si>
    <t>P04020</t>
  </si>
  <si>
    <t>RCD-024909</t>
  </si>
  <si>
    <t>RCD-025074</t>
  </si>
  <si>
    <t>P04423</t>
  </si>
  <si>
    <t>RCD-025532</t>
  </si>
  <si>
    <t>P15155</t>
  </si>
  <si>
    <t>RCD-025951</t>
  </si>
  <si>
    <t>RCD-025981</t>
  </si>
  <si>
    <t>P01717</t>
  </si>
  <si>
    <t>RCD-025986</t>
  </si>
  <si>
    <t>P15529</t>
  </si>
  <si>
    <t>RCD-026112</t>
  </si>
  <si>
    <t>P01401</t>
  </si>
  <si>
    <t>RCD-026467</t>
  </si>
  <si>
    <t>RCD-027862</t>
  </si>
  <si>
    <t>P03941</t>
  </si>
  <si>
    <t>RCD-028250</t>
  </si>
  <si>
    <t>P11567</t>
  </si>
  <si>
    <t>RCD-028949</t>
  </si>
  <si>
    <t>P23652</t>
  </si>
  <si>
    <t>RCD-000353</t>
  </si>
  <si>
    <t>P03258</t>
  </si>
  <si>
    <t>RCD-000850</t>
  </si>
  <si>
    <t>P22040</t>
  </si>
  <si>
    <t>RCD-001276</t>
  </si>
  <si>
    <t>P18699</t>
  </si>
  <si>
    <t>RCD-001806</t>
  </si>
  <si>
    <t>P23026</t>
  </si>
  <si>
    <t>RCD-002072</t>
  </si>
  <si>
    <t>P04938</t>
  </si>
  <si>
    <t>RCD-003421</t>
  </si>
  <si>
    <t>P05482</t>
  </si>
  <si>
    <t>RCD-003599</t>
  </si>
  <si>
    <t>P17125</t>
  </si>
  <si>
    <t>RCD-003779</t>
  </si>
  <si>
    <t>P02359</t>
  </si>
  <si>
    <t>RCD-003858</t>
  </si>
  <si>
    <t>RCD-005929</t>
  </si>
  <si>
    <t>P13053</t>
  </si>
  <si>
    <t>RCD-006414</t>
  </si>
  <si>
    <t>P01230</t>
  </si>
  <si>
    <t>RCD-006624</t>
  </si>
  <si>
    <t>P20150</t>
  </si>
  <si>
    <t>RCD-007516</t>
  </si>
  <si>
    <t>P09746</t>
  </si>
  <si>
    <t>RCD-007974</t>
  </si>
  <si>
    <t>RCD-009206</t>
  </si>
  <si>
    <t>P19427</t>
  </si>
  <si>
    <t>RCD-010232</t>
  </si>
  <si>
    <t>P02871</t>
  </si>
  <si>
    <t>RCD-010388</t>
  </si>
  <si>
    <t>P02187</t>
  </si>
  <si>
    <t>RCD-011107</t>
  </si>
  <si>
    <t>P18580</t>
  </si>
  <si>
    <t>RCD-011420</t>
  </si>
  <si>
    <t>P15825</t>
  </si>
  <si>
    <t>RCD-011778</t>
  </si>
  <si>
    <t>P06802</t>
  </si>
  <si>
    <t>RCD-012413</t>
  </si>
  <si>
    <t>P07869</t>
  </si>
  <si>
    <t>RCD-012677</t>
  </si>
  <si>
    <t>P10326</t>
  </si>
  <si>
    <t>RCD-013546</t>
  </si>
  <si>
    <t>P19047</t>
  </si>
  <si>
    <t>RCD-014690</t>
  </si>
  <si>
    <t>P01999</t>
  </si>
  <si>
    <t>RCD-014949</t>
  </si>
  <si>
    <t>P21413</t>
  </si>
  <si>
    <t>RCD-015230</t>
  </si>
  <si>
    <t>P16088</t>
  </si>
  <si>
    <t>RCD-015330</t>
  </si>
  <si>
    <t>RCD-015732</t>
  </si>
  <si>
    <t>P18849</t>
  </si>
  <si>
    <t>RCD-015760</t>
  </si>
  <si>
    <t>P05061</t>
  </si>
  <si>
    <t>RCD-016942</t>
  </si>
  <si>
    <t>P14277</t>
  </si>
  <si>
    <t>RCD-017763</t>
  </si>
  <si>
    <t>P12443</t>
  </si>
  <si>
    <t>RCD-018075</t>
  </si>
  <si>
    <t>P13665</t>
  </si>
  <si>
    <t>RCD-018849</t>
  </si>
  <si>
    <t>P08185</t>
  </si>
  <si>
    <t>RCD-018858</t>
  </si>
  <si>
    <t>P09232</t>
  </si>
  <si>
    <t>RCD-018925</t>
  </si>
  <si>
    <t>P07113</t>
  </si>
  <si>
    <t>RCD-020356</t>
  </si>
  <si>
    <t>P23861</t>
  </si>
  <si>
    <t>RCD-020747</t>
  </si>
  <si>
    <t>RCD-021687</t>
  </si>
  <si>
    <t>P08297</t>
  </si>
  <si>
    <t>RCD-022375</t>
  </si>
  <si>
    <t>P10342</t>
  </si>
  <si>
    <t>RCD-023183</t>
  </si>
  <si>
    <t>P16079</t>
  </si>
  <si>
    <t>RCD-023364</t>
  </si>
  <si>
    <t>P01953</t>
  </si>
  <si>
    <t>RCD-023509</t>
  </si>
  <si>
    <t>P01009</t>
  </si>
  <si>
    <t>RCD-023864</t>
  </si>
  <si>
    <t>P05149</t>
  </si>
  <si>
    <t>RCD-023957</t>
  </si>
  <si>
    <t>RCD-024138</t>
  </si>
  <si>
    <t>P15639</t>
  </si>
  <si>
    <t>RCD-025279</t>
  </si>
  <si>
    <t>P16218</t>
  </si>
  <si>
    <t>RCD-026591</t>
  </si>
  <si>
    <t>P15339</t>
  </si>
  <si>
    <t>RCD-026653</t>
  </si>
  <si>
    <t>P09776</t>
  </si>
  <si>
    <t>RCD-027469</t>
  </si>
  <si>
    <t>P00475</t>
  </si>
  <si>
    <t>RCD-028101</t>
  </si>
  <si>
    <t>RCD-028211</t>
  </si>
  <si>
    <t>P09975</t>
  </si>
  <si>
    <t>RCD-028268</t>
  </si>
  <si>
    <t>P06783</t>
  </si>
  <si>
    <t>RCD-028892</t>
  </si>
  <si>
    <t>P23990</t>
  </si>
  <si>
    <t>RCD-029002</t>
  </si>
  <si>
    <t>P21120</t>
  </si>
  <si>
    <t>RCD-001200</t>
  </si>
  <si>
    <t>P03893</t>
  </si>
  <si>
    <t>RCD-001334</t>
  </si>
  <si>
    <t>P16895</t>
  </si>
  <si>
    <t>RCD-001419</t>
  </si>
  <si>
    <t>P19984</t>
  </si>
  <si>
    <t>RCD-001849</t>
  </si>
  <si>
    <t>RCD-003152</t>
  </si>
  <si>
    <t>P22484</t>
  </si>
  <si>
    <t>RCD-003245</t>
  </si>
  <si>
    <t>P21983</t>
  </si>
  <si>
    <t>RCD-003682</t>
  </si>
  <si>
    <t>P23291</t>
  </si>
  <si>
    <t>RCD-005159</t>
  </si>
  <si>
    <t>P16888</t>
  </si>
  <si>
    <t>RCD-005235</t>
  </si>
  <si>
    <t>P08600</t>
  </si>
  <si>
    <t>RCD-005991</t>
  </si>
  <si>
    <t>P15930</t>
  </si>
  <si>
    <t>RCD-007749</t>
  </si>
  <si>
    <t>P09414</t>
  </si>
  <si>
    <t>RCD-009512</t>
  </si>
  <si>
    <t>P04706</t>
  </si>
  <si>
    <t>RCD-009677</t>
  </si>
  <si>
    <t>P17561</t>
  </si>
  <si>
    <t>RCD-010006</t>
  </si>
  <si>
    <t>P19414</t>
  </si>
  <si>
    <t>RCD-011451</t>
  </si>
  <si>
    <t>P23008</t>
  </si>
  <si>
    <t>RCD-011505</t>
  </si>
  <si>
    <t>P17303</t>
  </si>
  <si>
    <t>RCD-011776</t>
  </si>
  <si>
    <t>P14552</t>
  </si>
  <si>
    <t>RCD-012371</t>
  </si>
  <si>
    <t>P10999</t>
  </si>
  <si>
    <t>RCD-012526</t>
  </si>
  <si>
    <t>P18268</t>
  </si>
  <si>
    <t>RCD-012676</t>
  </si>
  <si>
    <t>P24370</t>
  </si>
  <si>
    <t>RCD-014294</t>
  </si>
  <si>
    <t>RCD-014907</t>
  </si>
  <si>
    <t>P16703</t>
  </si>
  <si>
    <t>RCD-014908</t>
  </si>
  <si>
    <t>P06375</t>
  </si>
  <si>
    <t>RCD-016975</t>
  </si>
  <si>
    <t>RCD-017353</t>
  </si>
  <si>
    <t>P19737</t>
  </si>
  <si>
    <t>RCD-018569</t>
  </si>
  <si>
    <t>P02592</t>
  </si>
  <si>
    <t>RCD-018621</t>
  </si>
  <si>
    <t>P08464</t>
  </si>
  <si>
    <t>RCD-018770</t>
  </si>
  <si>
    <t>P03630</t>
  </si>
  <si>
    <t>RCD-019009</t>
  </si>
  <si>
    <t>RCD-020545</t>
  </si>
  <si>
    <t>P11685</t>
  </si>
  <si>
    <t>RCD-021009</t>
  </si>
  <si>
    <t>P13526</t>
  </si>
  <si>
    <t>RCD-021199</t>
  </si>
  <si>
    <t>P03763</t>
  </si>
  <si>
    <t>RCD-023184</t>
  </si>
  <si>
    <t>P19971</t>
  </si>
  <si>
    <t>RCD-025680</t>
  </si>
  <si>
    <t>RCD-025761</t>
  </si>
  <si>
    <t>P10562</t>
  </si>
  <si>
    <t>RCD-025784</t>
  </si>
  <si>
    <t>P00786</t>
  </si>
  <si>
    <t>RCD-025897</t>
  </si>
  <si>
    <t>P09924</t>
  </si>
  <si>
    <t>RCD-026441</t>
  </si>
  <si>
    <t>P19631</t>
  </si>
  <si>
    <t>RCD-026496</t>
  </si>
  <si>
    <t>P00201</t>
  </si>
  <si>
    <t>RCD-028294</t>
  </si>
  <si>
    <t>P21299</t>
  </si>
  <si>
    <t>RCD-028838</t>
  </si>
  <si>
    <t>P15802</t>
  </si>
  <si>
    <t>RCD-029395</t>
  </si>
  <si>
    <t>P13105</t>
  </si>
  <si>
    <t>RCD-029431</t>
  </si>
  <si>
    <t>P16301</t>
  </si>
  <si>
    <t>RCD-000020</t>
  </si>
  <si>
    <t>P20117</t>
  </si>
  <si>
    <t>RCD-001386</t>
  </si>
  <si>
    <t>P08125</t>
  </si>
  <si>
    <t>RCD-002036</t>
  </si>
  <si>
    <t>P11868</t>
  </si>
  <si>
    <t>RCD-002192</t>
  </si>
  <si>
    <t>P04918</t>
  </si>
  <si>
    <t>RCD-002241</t>
  </si>
  <si>
    <t>P05770</t>
  </si>
  <si>
    <t>RCD-002676</t>
  </si>
  <si>
    <t>RCD-002700</t>
  </si>
  <si>
    <t>P21600</t>
  </si>
  <si>
    <t>RCD-002809</t>
  </si>
  <si>
    <t>P11321</t>
  </si>
  <si>
    <t>RCD-003144</t>
  </si>
  <si>
    <t>P00708</t>
  </si>
  <si>
    <t>RCD-003450</t>
  </si>
  <si>
    <t>RCD-004886</t>
  </si>
  <si>
    <t>P24141</t>
  </si>
  <si>
    <t>RCD-005204</t>
  </si>
  <si>
    <t>P01812</t>
  </si>
  <si>
    <t>RCD-005716</t>
  </si>
  <si>
    <t>P04821</t>
  </si>
  <si>
    <t>RCD-006033</t>
  </si>
  <si>
    <t>P08974</t>
  </si>
  <si>
    <t>RCD-006156</t>
  </si>
  <si>
    <t>P20057</t>
  </si>
  <si>
    <t>RCD-006577</t>
  </si>
  <si>
    <t>P06714</t>
  </si>
  <si>
    <t>RCD-007838</t>
  </si>
  <si>
    <t>P00966</t>
  </si>
  <si>
    <t>RCD-009063</t>
  </si>
  <si>
    <t>RCD-009156</t>
  </si>
  <si>
    <t>P00839</t>
  </si>
  <si>
    <t>RCD-009973</t>
  </si>
  <si>
    <t>P17999</t>
  </si>
  <si>
    <t>RCD-010071</t>
  </si>
  <si>
    <t>P08799</t>
  </si>
  <si>
    <t>RCD-011252</t>
  </si>
  <si>
    <t>P02527</t>
  </si>
  <si>
    <t>RCD-013975</t>
  </si>
  <si>
    <t>P20959</t>
  </si>
  <si>
    <t>RCD-015029</t>
  </si>
  <si>
    <t>P02336</t>
  </si>
  <si>
    <t>RCD-015905</t>
  </si>
  <si>
    <t>RCD-017250</t>
  </si>
  <si>
    <t>P03101</t>
  </si>
  <si>
    <t>RCD-018899</t>
  </si>
  <si>
    <t>P16726</t>
  </si>
  <si>
    <t>RCD-020171</t>
  </si>
  <si>
    <t>P19349</t>
  </si>
  <si>
    <t>RCD-020995</t>
  </si>
  <si>
    <t>RCD-021799</t>
  </si>
  <si>
    <t>RCD-022452</t>
  </si>
  <si>
    <t>P12984</t>
  </si>
  <si>
    <t>RCD-024214</t>
  </si>
  <si>
    <t>P02804</t>
  </si>
  <si>
    <t>RCD-025837</t>
  </si>
  <si>
    <t>P04916</t>
  </si>
  <si>
    <t>RCD-026174</t>
  </si>
  <si>
    <t>P21376</t>
  </si>
  <si>
    <t>RCD-026960</t>
  </si>
  <si>
    <t>RCD-028113</t>
  </si>
  <si>
    <t>P03512</t>
  </si>
  <si>
    <t>RCD-028621</t>
  </si>
  <si>
    <t>P09624</t>
  </si>
  <si>
    <t>RCD-028735</t>
  </si>
  <si>
    <t>P19127</t>
  </si>
  <si>
    <t>RCD-000802</t>
  </si>
  <si>
    <t>P21424</t>
  </si>
  <si>
    <t>RCD-001701</t>
  </si>
  <si>
    <t>P21395</t>
  </si>
  <si>
    <t>RCD-002965</t>
  </si>
  <si>
    <t>P08706</t>
  </si>
  <si>
    <t>RCD-003476</t>
  </si>
  <si>
    <t>P03324</t>
  </si>
  <si>
    <t>RCD-005358</t>
  </si>
  <si>
    <t>P01236</t>
  </si>
  <si>
    <t>RCD-005590</t>
  </si>
  <si>
    <t>P22272</t>
  </si>
  <si>
    <t>RCD-006283</t>
  </si>
  <si>
    <t>P18934</t>
  </si>
  <si>
    <t>RCD-006404</t>
  </si>
  <si>
    <t>P22133</t>
  </si>
  <si>
    <t>RCD-006476</t>
  </si>
  <si>
    <t>P02040</t>
  </si>
  <si>
    <t>RCD-006689</t>
  </si>
  <si>
    <t>P11410</t>
  </si>
  <si>
    <t>RCD-007871</t>
  </si>
  <si>
    <t>P12928</t>
  </si>
  <si>
    <t>RCD-008119</t>
  </si>
  <si>
    <t>P16590</t>
  </si>
  <si>
    <t>RCD-008147</t>
  </si>
  <si>
    <t>P04536</t>
  </si>
  <si>
    <t>RCD-008157</t>
  </si>
  <si>
    <t>P04973</t>
  </si>
  <si>
    <t>RCD-008708</t>
  </si>
  <si>
    <t>P11260</t>
  </si>
  <si>
    <t>RCD-009087</t>
  </si>
  <si>
    <t>P03284</t>
  </si>
  <si>
    <t>RCD-009490</t>
  </si>
  <si>
    <t>P18454</t>
  </si>
  <si>
    <t>RCD-009580</t>
  </si>
  <si>
    <t>P16338</t>
  </si>
  <si>
    <t>RCD-009744</t>
  </si>
  <si>
    <t>RCD-010476</t>
  </si>
  <si>
    <t>P18729</t>
  </si>
  <si>
    <t>RCD-012709</t>
  </si>
  <si>
    <t>P05554</t>
  </si>
  <si>
    <t>RCD-015623</t>
  </si>
  <si>
    <t>P04971</t>
  </si>
  <si>
    <t>RCD-016603</t>
  </si>
  <si>
    <t>P09247</t>
  </si>
  <si>
    <t>RCD-016633</t>
  </si>
  <si>
    <t>P03004</t>
  </si>
  <si>
    <t>RCD-017295</t>
  </si>
  <si>
    <t>P01743</t>
  </si>
  <si>
    <t>RCD-020388</t>
  </si>
  <si>
    <t>P24568</t>
  </si>
  <si>
    <t>RCD-020397</t>
  </si>
  <si>
    <t>P20474</t>
  </si>
  <si>
    <t>RCD-020442</t>
  </si>
  <si>
    <t>P08746</t>
  </si>
  <si>
    <t>RCD-020778</t>
  </si>
  <si>
    <t>P10208</t>
  </si>
  <si>
    <t>RCD-020866</t>
  </si>
  <si>
    <t>P11743</t>
  </si>
  <si>
    <t>RCD-021589</t>
  </si>
  <si>
    <t>P12608</t>
  </si>
  <si>
    <t>RCD-021817</t>
  </si>
  <si>
    <t>P05739</t>
  </si>
  <si>
    <t>RCD-022161</t>
  </si>
  <si>
    <t>P01397</t>
  </si>
  <si>
    <t>RCD-022874</t>
  </si>
  <si>
    <t>P12705</t>
  </si>
  <si>
    <t>RCD-023073</t>
  </si>
  <si>
    <t>P22304</t>
  </si>
  <si>
    <t>RCD-024113</t>
  </si>
  <si>
    <t>RCD-024945</t>
  </si>
  <si>
    <t>P02829</t>
  </si>
  <si>
    <t>RCD-025730</t>
  </si>
  <si>
    <t>P04077</t>
  </si>
  <si>
    <t>RCD-025840</t>
  </si>
  <si>
    <t>P00120</t>
  </si>
  <si>
    <t>RCD-026459</t>
  </si>
  <si>
    <t>P19983</t>
  </si>
  <si>
    <t>RCD-028155</t>
  </si>
  <si>
    <t>P20304</t>
  </si>
  <si>
    <t>RCD-028825</t>
  </si>
  <si>
    <t>P18185</t>
  </si>
  <si>
    <t>RCD-001150</t>
  </si>
  <si>
    <t>P05815</t>
  </si>
  <si>
    <t>RCD-002037</t>
  </si>
  <si>
    <t>P20846</t>
  </si>
  <si>
    <t>RCD-002939</t>
  </si>
  <si>
    <t>P05967</t>
  </si>
  <si>
    <t>RCD-003387</t>
  </si>
  <si>
    <t>P13731</t>
  </si>
  <si>
    <t>RCD-005794</t>
  </si>
  <si>
    <t>RCD-008981</t>
  </si>
  <si>
    <t>P06384</t>
  </si>
  <si>
    <t>RCD-009670</t>
  </si>
  <si>
    <t>P02796</t>
  </si>
  <si>
    <t>RCD-010566</t>
  </si>
  <si>
    <t>P18721</t>
  </si>
  <si>
    <t>RCD-010572</t>
  </si>
  <si>
    <t>P08188</t>
  </si>
  <si>
    <t>RCD-011686</t>
  </si>
  <si>
    <t>P07766</t>
  </si>
  <si>
    <t>RCD-012944</t>
  </si>
  <si>
    <t>P10281</t>
  </si>
  <si>
    <t>RCD-012952</t>
  </si>
  <si>
    <t>P01741</t>
  </si>
  <si>
    <t>RCD-013456</t>
  </si>
  <si>
    <t>P07106</t>
  </si>
  <si>
    <t>RCD-013907</t>
  </si>
  <si>
    <t>P15590</t>
  </si>
  <si>
    <t>RCD-014314</t>
  </si>
  <si>
    <t>P09982</t>
  </si>
  <si>
    <t>RCD-014671</t>
  </si>
  <si>
    <t>P08095</t>
  </si>
  <si>
    <t>RCD-016029</t>
  </si>
  <si>
    <t>P14884</t>
  </si>
  <si>
    <t>RCD-018501</t>
  </si>
  <si>
    <t>P01144</t>
  </si>
  <si>
    <t>RCD-018873</t>
  </si>
  <si>
    <t>P11740</t>
  </si>
  <si>
    <t>RCD-019704</t>
  </si>
  <si>
    <t>P20163</t>
  </si>
  <si>
    <t>RCD-019725</t>
  </si>
  <si>
    <t>P23856</t>
  </si>
  <si>
    <t>RCD-020512</t>
  </si>
  <si>
    <t>P22967</t>
  </si>
  <si>
    <t>RCD-020783</t>
  </si>
  <si>
    <t>P03837</t>
  </si>
  <si>
    <t>RCD-020812</t>
  </si>
  <si>
    <t>RCD-021194</t>
  </si>
  <si>
    <t>P21701</t>
  </si>
  <si>
    <t>RCD-021824</t>
  </si>
  <si>
    <t>RCD-023089</t>
  </si>
  <si>
    <t>P06223</t>
  </si>
  <si>
    <t>RCD-026445</t>
  </si>
  <si>
    <t>P19970</t>
  </si>
  <si>
    <t>RCD-026557</t>
  </si>
  <si>
    <t>P19033</t>
  </si>
  <si>
    <t>RCD-027383</t>
  </si>
  <si>
    <t>P12120</t>
  </si>
  <si>
    <t>RCD-000106</t>
  </si>
  <si>
    <t>P03682</t>
  </si>
  <si>
    <t>RCD-000968</t>
  </si>
  <si>
    <t>P03103</t>
  </si>
  <si>
    <t>RCD-002051</t>
  </si>
  <si>
    <t>P12180</t>
  </si>
  <si>
    <t>RCD-002552</t>
  </si>
  <si>
    <t>P15364</t>
  </si>
  <si>
    <t>RCD-002781</t>
  </si>
  <si>
    <t>P19590</t>
  </si>
  <si>
    <t>RCD-002997</t>
  </si>
  <si>
    <t>P06974</t>
  </si>
  <si>
    <t>RCD-004776</t>
  </si>
  <si>
    <t>P03122</t>
  </si>
  <si>
    <t>RCD-006054</t>
  </si>
  <si>
    <t>RCD-006090</t>
  </si>
  <si>
    <t>P12093</t>
  </si>
  <si>
    <t>RCD-006782</t>
  </si>
  <si>
    <t>P14182</t>
  </si>
  <si>
    <t>RCD-007040</t>
  </si>
  <si>
    <t>P15846</t>
  </si>
  <si>
    <t>RCD-007185</t>
  </si>
  <si>
    <t>P01360</t>
  </si>
  <si>
    <t>RCD-007514</t>
  </si>
  <si>
    <t>P18559</t>
  </si>
  <si>
    <t>RCD-008076</t>
  </si>
  <si>
    <t>P19306</t>
  </si>
  <si>
    <t>RCD-009191</t>
  </si>
  <si>
    <t>P18615</t>
  </si>
  <si>
    <t>RCD-009254</t>
  </si>
  <si>
    <t>P06773</t>
  </si>
  <si>
    <t>RCD-009978</t>
  </si>
  <si>
    <t>P06161</t>
  </si>
  <si>
    <t>RCD-010291</t>
  </si>
  <si>
    <t>P16332</t>
  </si>
  <si>
    <t>RCD-010618</t>
  </si>
  <si>
    <t>RCD-011354</t>
  </si>
  <si>
    <t>P19765</t>
  </si>
  <si>
    <t>RCD-011612</t>
  </si>
  <si>
    <t>P10220</t>
  </si>
  <si>
    <t>RCD-012017</t>
  </si>
  <si>
    <t>RCD-012169</t>
  </si>
  <si>
    <t>P16702</t>
  </si>
  <si>
    <t>RCD-012227</t>
  </si>
  <si>
    <t>P08992</t>
  </si>
  <si>
    <t>RCD-012946</t>
  </si>
  <si>
    <t>RCD-013607</t>
  </si>
  <si>
    <t>P15090</t>
  </si>
  <si>
    <t>RCD-013957</t>
  </si>
  <si>
    <t>P15832</t>
  </si>
  <si>
    <t>RCD-014383</t>
  </si>
  <si>
    <t>P21902</t>
  </si>
  <si>
    <t>RCD-014701</t>
  </si>
  <si>
    <t>P02820</t>
  </si>
  <si>
    <t>RCD-015884</t>
  </si>
  <si>
    <t>P04604</t>
  </si>
  <si>
    <t>RCD-016025</t>
  </si>
  <si>
    <t>P12371</t>
  </si>
  <si>
    <t>RCD-016596</t>
  </si>
  <si>
    <t>P09084</t>
  </si>
  <si>
    <t>RCD-018242</t>
  </si>
  <si>
    <t>P20947</t>
  </si>
  <si>
    <t>RCD-018689</t>
  </si>
  <si>
    <t>P00785</t>
  </si>
  <si>
    <t>RCD-018809</t>
  </si>
  <si>
    <t>P10844</t>
  </si>
  <si>
    <t>RCD-019556</t>
  </si>
  <si>
    <t>P05541</t>
  </si>
  <si>
    <t>RCD-020423</t>
  </si>
  <si>
    <t>P06156</t>
  </si>
  <si>
    <t>RCD-020516</t>
  </si>
  <si>
    <t>P20761</t>
  </si>
  <si>
    <t>RCD-022694</t>
  </si>
  <si>
    <t>P22227</t>
  </si>
  <si>
    <t>RCD-023107</t>
  </si>
  <si>
    <t>P07449</t>
  </si>
  <si>
    <t>RCD-023202</t>
  </si>
  <si>
    <t>P15768</t>
  </si>
  <si>
    <t>RCD-023295</t>
  </si>
  <si>
    <t>P24440</t>
  </si>
  <si>
    <t>RCD-023712</t>
  </si>
  <si>
    <t>P13726</t>
  </si>
  <si>
    <t>RCD-024008</t>
  </si>
  <si>
    <t>P04247</t>
  </si>
  <si>
    <t>RCD-024183</t>
  </si>
  <si>
    <t>P06091</t>
  </si>
  <si>
    <t>RCD-024342</t>
  </si>
  <si>
    <t>RCD-024572</t>
  </si>
  <si>
    <t>P18055</t>
  </si>
  <si>
    <t>RCD-024643</t>
  </si>
  <si>
    <t>P03610</t>
  </si>
  <si>
    <t>RCD-025323</t>
  </si>
  <si>
    <t>P24995</t>
  </si>
  <si>
    <t>RCD-025593</t>
  </si>
  <si>
    <t>P19758</t>
  </si>
  <si>
    <t>RCD-026050</t>
  </si>
  <si>
    <t>P04204</t>
  </si>
  <si>
    <t>RCD-027012</t>
  </si>
  <si>
    <t>P07156</t>
  </si>
  <si>
    <t>RCD-027091</t>
  </si>
  <si>
    <t>P06510</t>
  </si>
  <si>
    <t>RCD-028160</t>
  </si>
  <si>
    <t>RCD-028192</t>
  </si>
  <si>
    <t>P03175</t>
  </si>
  <si>
    <t>RCD-028194</t>
  </si>
  <si>
    <t>P18963</t>
  </si>
  <si>
    <t>RCD-028924</t>
  </si>
  <si>
    <t>P03068</t>
  </si>
  <si>
    <t>RCD-029426</t>
  </si>
  <si>
    <t>P22348</t>
  </si>
  <si>
    <t>RCD-029904</t>
  </si>
  <si>
    <t>P09245</t>
  </si>
  <si>
    <t>RCD-029924</t>
  </si>
  <si>
    <t>P18046</t>
  </si>
  <si>
    <t>RCD-029925</t>
  </si>
  <si>
    <t>RCD-000320</t>
  </si>
  <si>
    <t>RCD-000536</t>
  </si>
  <si>
    <t>P19323</t>
  </si>
  <si>
    <t>RCD-000704</t>
  </si>
  <si>
    <t>P01733</t>
  </si>
  <si>
    <t>RCD-002648</t>
  </si>
  <si>
    <t>P19180</t>
  </si>
  <si>
    <t>RCD-002653</t>
  </si>
  <si>
    <t>P20184</t>
  </si>
  <si>
    <t>RCD-002879</t>
  </si>
  <si>
    <t>RCD-003662</t>
  </si>
  <si>
    <t>P18883</t>
  </si>
  <si>
    <t>RCD-004208</t>
  </si>
  <si>
    <t>P01864</t>
  </si>
  <si>
    <t>RCD-004294</t>
  </si>
  <si>
    <t>P14546</t>
  </si>
  <si>
    <t>RCD-005714</t>
  </si>
  <si>
    <t>P01391</t>
  </si>
  <si>
    <t>RCD-006863</t>
  </si>
  <si>
    <t>P00496</t>
  </si>
  <si>
    <t>RCD-007396</t>
  </si>
  <si>
    <t>P11598</t>
  </si>
  <si>
    <t>RCD-009961</t>
  </si>
  <si>
    <t>P21276</t>
  </si>
  <si>
    <t>RCD-010687</t>
  </si>
  <si>
    <t>P06535</t>
  </si>
  <si>
    <t>RCD-011497</t>
  </si>
  <si>
    <t>RCD-013140</t>
  </si>
  <si>
    <t>P04405</t>
  </si>
  <si>
    <t>RCD-015848</t>
  </si>
  <si>
    <t>P03854</t>
  </si>
  <si>
    <t>RCD-015891</t>
  </si>
  <si>
    <t>P17198</t>
  </si>
  <si>
    <t>RCD-016237</t>
  </si>
  <si>
    <t>P13828</t>
  </si>
  <si>
    <t>RCD-016608</t>
  </si>
  <si>
    <t>P16821</t>
  </si>
  <si>
    <t>RCD-016943</t>
  </si>
  <si>
    <t>P01634</t>
  </si>
  <si>
    <t>RCD-017226</t>
  </si>
  <si>
    <t>P11965</t>
  </si>
  <si>
    <t>RCD-017470</t>
  </si>
  <si>
    <t>P23644</t>
  </si>
  <si>
    <t>RCD-017839</t>
  </si>
  <si>
    <t>P12127</t>
  </si>
  <si>
    <t>RCD-018987</t>
  </si>
  <si>
    <t>P19399</t>
  </si>
  <si>
    <t>RCD-019163</t>
  </si>
  <si>
    <t>P11621</t>
  </si>
  <si>
    <t>RCD-019547</t>
  </si>
  <si>
    <t>P10704</t>
  </si>
  <si>
    <t>RCD-019932</t>
  </si>
  <si>
    <t>P09138</t>
  </si>
  <si>
    <t>RCD-020022</t>
  </si>
  <si>
    <t>RCD-020096</t>
  </si>
  <si>
    <t>RCD-020900</t>
  </si>
  <si>
    <t>P07732</t>
  </si>
  <si>
    <t>RCD-021731</t>
  </si>
  <si>
    <t>P10924</t>
  </si>
  <si>
    <t>RCD-021914</t>
  </si>
  <si>
    <t>RCD-022025</t>
  </si>
  <si>
    <t>P13912</t>
  </si>
  <si>
    <t>RCD-022469</t>
  </si>
  <si>
    <t>P24559</t>
  </si>
  <si>
    <t>RCD-022914</t>
  </si>
  <si>
    <t>P03829</t>
  </si>
  <si>
    <t>RCD-023880</t>
  </si>
  <si>
    <t>P09904</t>
  </si>
  <si>
    <t>RCD-025722</t>
  </si>
  <si>
    <t>P23061</t>
  </si>
  <si>
    <t>RCD-026593</t>
  </si>
  <si>
    <t>P17691</t>
  </si>
  <si>
    <t>RCD-026668</t>
  </si>
  <si>
    <t>P18319</t>
  </si>
  <si>
    <t>RCD-026703</t>
  </si>
  <si>
    <t>P08179</t>
  </si>
  <si>
    <t>RCD-026834</t>
  </si>
  <si>
    <t>P12817</t>
  </si>
  <si>
    <t>RCD-027649</t>
  </si>
  <si>
    <t>P17210</t>
  </si>
  <si>
    <t>RCD-027780</t>
  </si>
  <si>
    <t>P04213</t>
  </si>
  <si>
    <t>RCD-027847</t>
  </si>
  <si>
    <t>RCD-027869</t>
  </si>
  <si>
    <t>P19294</t>
  </si>
  <si>
    <t>RCD-028494</t>
  </si>
  <si>
    <t>P13432</t>
  </si>
  <si>
    <t>RCD-028921</t>
  </si>
  <si>
    <t>P11497</t>
  </si>
  <si>
    <t>RCD-029114</t>
  </si>
  <si>
    <t>P22269</t>
  </si>
  <si>
    <t>RCD-029936</t>
  </si>
  <si>
    <t>P17581</t>
  </si>
  <si>
    <t>RCD-000351</t>
  </si>
  <si>
    <t>P14318</t>
  </si>
  <si>
    <t>RCD-000439</t>
  </si>
  <si>
    <t>RCD-000734</t>
  </si>
  <si>
    <t>P01637</t>
  </si>
  <si>
    <t>RCD-001235</t>
  </si>
  <si>
    <t>P22663</t>
  </si>
  <si>
    <t>RCD-001667</t>
  </si>
  <si>
    <t>RCD-003313</t>
  </si>
  <si>
    <t>P09239</t>
  </si>
  <si>
    <t>RCD-003380</t>
  </si>
  <si>
    <t>P13727</t>
  </si>
  <si>
    <t>RCD-004078</t>
  </si>
  <si>
    <t>P21379</t>
  </si>
  <si>
    <t>RCD-004625</t>
  </si>
  <si>
    <t>P15893</t>
  </si>
  <si>
    <t>RCD-004663</t>
  </si>
  <si>
    <t>P02927</t>
  </si>
  <si>
    <t>RCD-004969</t>
  </si>
  <si>
    <t>P24306</t>
  </si>
  <si>
    <t>RCD-006134</t>
  </si>
  <si>
    <t>RCD-006393</t>
  </si>
  <si>
    <t>P10781</t>
  </si>
  <si>
    <t>RCD-007972</t>
  </si>
  <si>
    <t>P10712</t>
  </si>
  <si>
    <t>RCD-009216</t>
  </si>
  <si>
    <t>P09356</t>
  </si>
  <si>
    <t>RCD-009438</t>
  </si>
  <si>
    <t>P16571</t>
  </si>
  <si>
    <t>RCD-010133</t>
  </si>
  <si>
    <t>P18150</t>
  </si>
  <si>
    <t>RCD-010272</t>
  </si>
  <si>
    <t>P21842</t>
  </si>
  <si>
    <t>RCD-010293</t>
  </si>
  <si>
    <t>P13451</t>
  </si>
  <si>
    <t>RCD-010741</t>
  </si>
  <si>
    <t>RCD-014515</t>
  </si>
  <si>
    <t>P05452</t>
  </si>
  <si>
    <t>RCD-015432</t>
  </si>
  <si>
    <t>P18535</t>
  </si>
  <si>
    <t>RCD-016201</t>
  </si>
  <si>
    <t>P10166</t>
  </si>
  <si>
    <t>RCD-016503</t>
  </si>
  <si>
    <t>P08516</t>
  </si>
  <si>
    <t>RCD-017073</t>
  </si>
  <si>
    <t>RCD-018095</t>
  </si>
  <si>
    <t>P18835</t>
  </si>
  <si>
    <t>RCD-018197</t>
  </si>
  <si>
    <t>P06454</t>
  </si>
  <si>
    <t>RCD-019393</t>
  </si>
  <si>
    <t>P22543</t>
  </si>
  <si>
    <t>RCD-020270</t>
  </si>
  <si>
    <t>P07991</t>
  </si>
  <si>
    <t>RCD-020412</t>
  </si>
  <si>
    <t>P23322</t>
  </si>
  <si>
    <t>RCD-020434</t>
  </si>
  <si>
    <t>P23065</t>
  </si>
  <si>
    <t>RCD-021939</t>
  </si>
  <si>
    <t>P07211</t>
  </si>
  <si>
    <t>RCD-022596</t>
  </si>
  <si>
    <t>RCD-022659</t>
  </si>
  <si>
    <t>P17485</t>
  </si>
  <si>
    <t>RCD-023046</t>
  </si>
  <si>
    <t>P11381</t>
  </si>
  <si>
    <t>RCD-024081</t>
  </si>
  <si>
    <t>P06876</t>
  </si>
  <si>
    <t>RCD-024563</t>
  </si>
  <si>
    <t>P12989</t>
  </si>
  <si>
    <t>RCD-024950</t>
  </si>
  <si>
    <t>P20348</t>
  </si>
  <si>
    <t>RCD-025003</t>
  </si>
  <si>
    <t>P24144</t>
  </si>
  <si>
    <t>RCD-026062</t>
  </si>
  <si>
    <t>RCD-026291</t>
  </si>
  <si>
    <t>P11604</t>
  </si>
  <si>
    <t>RCD-026474</t>
  </si>
  <si>
    <t>P12005</t>
  </si>
  <si>
    <t>RCD-027760</t>
  </si>
  <si>
    <t>P18897</t>
  </si>
  <si>
    <t>RCD-027944</t>
  </si>
  <si>
    <t>P11459</t>
  </si>
  <si>
    <t>RCD-028620</t>
  </si>
  <si>
    <t>P04670</t>
  </si>
  <si>
    <t>RCD-028653</t>
  </si>
  <si>
    <t>P21767</t>
  </si>
  <si>
    <t>RCD-029031</t>
  </si>
  <si>
    <t>P07338</t>
  </si>
  <si>
    <t>RCD-029895</t>
  </si>
  <si>
    <t>P02570</t>
  </si>
  <si>
    <t>RCD-000042</t>
  </si>
  <si>
    <t>P04689</t>
  </si>
  <si>
    <t>RCD-000430</t>
  </si>
  <si>
    <t>P01757</t>
  </si>
  <si>
    <t>RCD-000609</t>
  </si>
  <si>
    <t>RCD-002917</t>
  </si>
  <si>
    <t>P18894</t>
  </si>
  <si>
    <t>RCD-003816</t>
  </si>
  <si>
    <t>P22586</t>
  </si>
  <si>
    <t>RCD-003840</t>
  </si>
  <si>
    <t>P10761</t>
  </si>
  <si>
    <t>RCD-005676</t>
  </si>
  <si>
    <t>P11310</t>
  </si>
  <si>
    <t>RCD-006942</t>
  </si>
  <si>
    <t>P13302</t>
  </si>
  <si>
    <t>RCD-007223</t>
  </si>
  <si>
    <t>P09342</t>
  </si>
  <si>
    <t>RCD-008883</t>
  </si>
  <si>
    <t>P02472</t>
  </si>
  <si>
    <t>RCD-009535</t>
  </si>
  <si>
    <t>P19558</t>
  </si>
  <si>
    <t>RCD-009708</t>
  </si>
  <si>
    <t>P06274</t>
  </si>
  <si>
    <t>RCD-010070</t>
  </si>
  <si>
    <t>P24669</t>
  </si>
  <si>
    <t>RCD-010744</t>
  </si>
  <si>
    <t>P18154</t>
  </si>
  <si>
    <t>RCD-010791</t>
  </si>
  <si>
    <t>P18228</t>
  </si>
  <si>
    <t>RCD-011161</t>
  </si>
  <si>
    <t>P22038</t>
  </si>
  <si>
    <t>RCD-011486</t>
  </si>
  <si>
    <t>P02104</t>
  </si>
  <si>
    <t>RCD-012054</t>
  </si>
  <si>
    <t>P03699</t>
  </si>
  <si>
    <t>RCD-012061</t>
  </si>
  <si>
    <t>P16517</t>
  </si>
  <si>
    <t>RCD-012583</t>
  </si>
  <si>
    <t>P24676</t>
  </si>
  <si>
    <t>RCD-012819</t>
  </si>
  <si>
    <t>P04471</t>
  </si>
  <si>
    <t>RCD-013245</t>
  </si>
  <si>
    <t>P14595</t>
  </si>
  <si>
    <t>RCD-013956</t>
  </si>
  <si>
    <t>P04497</t>
  </si>
  <si>
    <t>RCD-014203</t>
  </si>
  <si>
    <t>P17185</t>
  </si>
  <si>
    <t>RCD-015996</t>
  </si>
  <si>
    <t>P08512</t>
  </si>
  <si>
    <t>RCD-017104</t>
  </si>
  <si>
    <t>P16733</t>
  </si>
  <si>
    <t>RCD-017575</t>
  </si>
  <si>
    <t>P10213</t>
  </si>
  <si>
    <t>RCD-018144</t>
  </si>
  <si>
    <t>P14865</t>
  </si>
  <si>
    <t>RCD-018167</t>
  </si>
  <si>
    <t>P05209</t>
  </si>
  <si>
    <t>RCD-018469</t>
  </si>
  <si>
    <t>P06235</t>
  </si>
  <si>
    <t>RCD-019499</t>
  </si>
  <si>
    <t>P11513</t>
  </si>
  <si>
    <t>RCD-019615</t>
  </si>
  <si>
    <t>RCD-020308</t>
  </si>
  <si>
    <t>P06877</t>
  </si>
  <si>
    <t>RCD-020366</t>
  </si>
  <si>
    <t>P00208</t>
  </si>
  <si>
    <t>RCD-020449</t>
  </si>
  <si>
    <t>P17793</t>
  </si>
  <si>
    <t>RCD-020664</t>
  </si>
  <si>
    <t>P02092</t>
  </si>
  <si>
    <t>RCD-021336</t>
  </si>
  <si>
    <t>P24681</t>
  </si>
  <si>
    <t>RCD-021716</t>
  </si>
  <si>
    <t>P01104</t>
  </si>
  <si>
    <t>RCD-021725</t>
  </si>
  <si>
    <t>P17843</t>
  </si>
  <si>
    <t>RCD-021877</t>
  </si>
  <si>
    <t>P13480</t>
  </si>
  <si>
    <t>RCD-021962</t>
  </si>
  <si>
    <t>P06681</t>
  </si>
  <si>
    <t>RCD-022411</t>
  </si>
  <si>
    <t>P03452</t>
  </si>
  <si>
    <t>RCD-022995</t>
  </si>
  <si>
    <t>P22645</t>
  </si>
  <si>
    <t>RCD-024095</t>
  </si>
  <si>
    <t>P19720</t>
  </si>
  <si>
    <t>RCD-024671</t>
  </si>
  <si>
    <t>P21748</t>
  </si>
  <si>
    <t>RCD-024727</t>
  </si>
  <si>
    <t>P07616</t>
  </si>
  <si>
    <t>RCD-024943</t>
  </si>
  <si>
    <t>P02849</t>
  </si>
  <si>
    <t>RCD-025180</t>
  </si>
  <si>
    <t>P04754</t>
  </si>
  <si>
    <t>RCD-025256</t>
  </si>
  <si>
    <t>RCD-025455</t>
  </si>
  <si>
    <t>P00472</t>
  </si>
  <si>
    <t>RCD-026299</t>
  </si>
  <si>
    <t>RCD-028122</t>
  </si>
  <si>
    <t>P08544</t>
  </si>
  <si>
    <t>RCD-028319</t>
  </si>
  <si>
    <t>P05395</t>
  </si>
  <si>
    <t>RCD-029670</t>
  </si>
  <si>
    <t>P20224</t>
  </si>
  <si>
    <t>RCD-029744</t>
  </si>
  <si>
    <t>P06609</t>
  </si>
  <si>
    <t>RCD-000684</t>
  </si>
  <si>
    <t>P07355</t>
  </si>
  <si>
    <t>RCD-001810</t>
  </si>
  <si>
    <t>P12411</t>
  </si>
  <si>
    <t>RCD-001923</t>
  </si>
  <si>
    <t>P14892</t>
  </si>
  <si>
    <t>RCD-003764</t>
  </si>
  <si>
    <t>P11435</t>
  </si>
  <si>
    <t>RCD-004332</t>
  </si>
  <si>
    <t>P14186</t>
  </si>
  <si>
    <t>RCD-006669</t>
  </si>
  <si>
    <t>P12238</t>
  </si>
  <si>
    <t>RCD-007402</t>
  </si>
  <si>
    <t>P08617</t>
  </si>
  <si>
    <t>RCD-008521</t>
  </si>
  <si>
    <t>P18259</t>
  </si>
  <si>
    <t>RCD-009061</t>
  </si>
  <si>
    <t>P09355</t>
  </si>
  <si>
    <t>RCD-009414</t>
  </si>
  <si>
    <t>P16353</t>
  </si>
  <si>
    <t>RCD-010323</t>
  </si>
  <si>
    <t>P00167</t>
  </si>
  <si>
    <t>RCD-010491</t>
  </si>
  <si>
    <t>P11746</t>
  </si>
  <si>
    <t>RCD-011153</t>
  </si>
  <si>
    <t>P20007</t>
  </si>
  <si>
    <t>RCD-011413</t>
  </si>
  <si>
    <t>P15583</t>
  </si>
  <si>
    <t>RCD-012053</t>
  </si>
  <si>
    <t>P02875</t>
  </si>
  <si>
    <t>RCD-012238</t>
  </si>
  <si>
    <t>RCD-012261</t>
  </si>
  <si>
    <t>P01000</t>
  </si>
  <si>
    <t>RCD-013601</t>
  </si>
  <si>
    <t>P23604</t>
  </si>
  <si>
    <t>RCD-015823</t>
  </si>
  <si>
    <t>RCD-016194</t>
  </si>
  <si>
    <t>P15109</t>
  </si>
  <si>
    <t>RCD-016352</t>
  </si>
  <si>
    <t>P16362</t>
  </si>
  <si>
    <t>RCD-016568</t>
  </si>
  <si>
    <t>P22573</t>
  </si>
  <si>
    <t>RCD-017330</t>
  </si>
  <si>
    <t>P14993</t>
  </si>
  <si>
    <t>RCD-017516</t>
  </si>
  <si>
    <t>P13839</t>
  </si>
  <si>
    <t>RCD-017932</t>
  </si>
  <si>
    <t>RCD-019007</t>
  </si>
  <si>
    <t>RCD-020600</t>
  </si>
  <si>
    <t>RCD-020788</t>
  </si>
  <si>
    <t>P13436</t>
  </si>
  <si>
    <t>RCD-020791</t>
  </si>
  <si>
    <t>P23616</t>
  </si>
  <si>
    <t>RCD-020894</t>
  </si>
  <si>
    <t>P01114</t>
  </si>
  <si>
    <t>RCD-021406</t>
  </si>
  <si>
    <t>P03121</t>
  </si>
  <si>
    <t>RCD-021654</t>
  </si>
  <si>
    <t>P01901</t>
  </si>
  <si>
    <t>RCD-022502</t>
  </si>
  <si>
    <t>P23805</t>
  </si>
  <si>
    <t>RCD-025011</t>
  </si>
  <si>
    <t>P13101</t>
  </si>
  <si>
    <t>RCD-025259</t>
  </si>
  <si>
    <t>P08376</t>
  </si>
  <si>
    <t>RCD-025612</t>
  </si>
  <si>
    <t>P11527</t>
  </si>
  <si>
    <t>RCD-027185</t>
  </si>
  <si>
    <t>P02928</t>
  </si>
  <si>
    <t>RCD-027267</t>
  </si>
  <si>
    <t>P22812</t>
  </si>
  <si>
    <t>RCD-027854</t>
  </si>
  <si>
    <t>P21655</t>
  </si>
  <si>
    <t>RCD-028093</t>
  </si>
  <si>
    <t>P03747</t>
  </si>
  <si>
    <t>RCD-029090</t>
  </si>
  <si>
    <t>P21979</t>
  </si>
  <si>
    <t>RCD-029683</t>
  </si>
  <si>
    <t>P12339</t>
  </si>
  <si>
    <t>RCD-000164</t>
  </si>
  <si>
    <t>P21791</t>
  </si>
  <si>
    <t>RCD-000790</t>
  </si>
  <si>
    <t>P09547</t>
  </si>
  <si>
    <t>RCD-001199</t>
  </si>
  <si>
    <t>P00131</t>
  </si>
  <si>
    <t>RCD-001646</t>
  </si>
  <si>
    <t>P16469</t>
  </si>
  <si>
    <t>RCD-001882</t>
  </si>
  <si>
    <t>P13333</t>
  </si>
  <si>
    <t>RCD-001939</t>
  </si>
  <si>
    <t>P03467</t>
  </si>
  <si>
    <t>RCD-002157</t>
  </si>
  <si>
    <t>P24379</t>
  </si>
  <si>
    <t>RCD-002395</t>
  </si>
  <si>
    <t>RCD-005336</t>
  </si>
  <si>
    <t>P05217</t>
  </si>
  <si>
    <t>RCD-006224</t>
  </si>
  <si>
    <t>RCD-006737</t>
  </si>
  <si>
    <t>P09913</t>
  </si>
  <si>
    <t>RCD-007211</t>
  </si>
  <si>
    <t>RCD-007841</t>
  </si>
  <si>
    <t>P10762</t>
  </si>
  <si>
    <t>RCD-008710</t>
  </si>
  <si>
    <t>P07655</t>
  </si>
  <si>
    <t>RCD-009033</t>
  </si>
  <si>
    <t>P17537</t>
  </si>
  <si>
    <t>RCD-010320</t>
  </si>
  <si>
    <t>P23584</t>
  </si>
  <si>
    <t>RCD-010747</t>
  </si>
  <si>
    <t>P02270</t>
  </si>
  <si>
    <t>RCD-012228</t>
  </si>
  <si>
    <t>RCD-012436</t>
  </si>
  <si>
    <t>P19424</t>
  </si>
  <si>
    <t>RCD-012728</t>
  </si>
  <si>
    <t>P01752</t>
  </si>
  <si>
    <t>RCD-013313</t>
  </si>
  <si>
    <t>P14714</t>
  </si>
  <si>
    <t>RCD-014609</t>
  </si>
  <si>
    <t>P16979</t>
  </si>
  <si>
    <t>RCD-015118</t>
  </si>
  <si>
    <t>P01096</t>
  </si>
  <si>
    <t>RCD-015668</t>
  </si>
  <si>
    <t>P05712</t>
  </si>
  <si>
    <t>RCD-016204</t>
  </si>
  <si>
    <t>P15111</t>
  </si>
  <si>
    <t>RCD-016970</t>
  </si>
  <si>
    <t>P15806</t>
  </si>
  <si>
    <t>RCD-017412</t>
  </si>
  <si>
    <t>P00608</t>
  </si>
  <si>
    <t>RCD-017712</t>
  </si>
  <si>
    <t>P01364</t>
  </si>
  <si>
    <t>진료과 수익 변화 Chart</t>
    <phoneticPr fontId="1" type="noConversion"/>
  </si>
  <si>
    <t>실적 요약</t>
    <phoneticPr fontId="1" type="noConversion"/>
  </si>
  <si>
    <t>환자 연령 및 성별</t>
    <phoneticPr fontId="1" type="noConversion"/>
  </si>
  <si>
    <t>요일별 혼잡도</t>
    <phoneticPr fontId="1" type="noConversion"/>
  </si>
  <si>
    <t>VS_DEPT</t>
    <phoneticPr fontId="1" type="noConversion"/>
  </si>
  <si>
    <r>
      <t>80대</t>
    </r>
    <r>
      <rPr>
        <vertAlign val="superscript"/>
        <sz val="11"/>
        <color theme="1"/>
        <rFont val="맑은 고딕"/>
        <family val="3"/>
        <charset val="129"/>
        <scheme val="minor"/>
      </rPr>
      <t>+</t>
    </r>
    <phoneticPr fontId="1" type="noConversion"/>
  </si>
  <si>
    <t>진료과명</t>
    <phoneticPr fontId="1" type="noConversion"/>
  </si>
  <si>
    <t>기여도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</si>
</sst>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\▲0.0%;\▼\-0.0%;&quot;-&quot;"/>
    <numFmt numFmtId="177" formatCode="0.0%"/>
    <numFmt numFmtId="178" formatCode="\↗0.0%;\↙\-0.0%;&quot;-&quot;"/>
    <numFmt numFmtId="179" formatCode="0.0%&quot; 증가&quot;;\ 0.0%&quot; 감소&quot;;\ &quot;-&quot;"/>
    <numFmt numFmtId="180" formatCode="&quot;당월 &quot;#,##0&quot; 백만원&quot;"/>
    <numFmt numFmtId="181" formatCode="\+0%;\-0%;0%"/>
  </numFmts>
  <fonts count="3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 tint="0.1499984740745262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theme="0" tint="-0.34998626667073579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b/>
      <u/>
      <sz val="11"/>
      <color theme="1" tint="0.14999847407452621"/>
      <name val="맑은 고딕"/>
      <family val="3"/>
      <charset val="129"/>
      <scheme val="minor"/>
    </font>
    <font>
      <u/>
      <sz val="10"/>
      <color rgb="FF052FFF"/>
      <name val="맑은 고딕"/>
      <family val="2"/>
      <charset val="129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8FAFC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9847407452621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/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/>
      <right/>
      <top style="thin">
        <color theme="0" tint="-0.24994659260841701"/>
      </top>
      <bottom style="thin">
        <color theme="0" tint="-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4659260841701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20" fillId="10" borderId="15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2" borderId="1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0" fillId="38" borderId="0" xfId="0" applyFill="1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left"/>
    </xf>
    <xf numFmtId="0" fontId="30" fillId="0" borderId="0" xfId="0" applyFont="1" applyAlignment="1">
      <alignment horizontal="right"/>
    </xf>
    <xf numFmtId="176" fontId="28" fillId="0" borderId="0" xfId="1" applyNumberFormat="1" applyFont="1" applyBorder="1">
      <alignment vertical="center"/>
    </xf>
    <xf numFmtId="179" fontId="31" fillId="0" borderId="0" xfId="1" applyNumberFormat="1" applyFont="1" applyAlignment="1">
      <alignment horizontal="left" vertical="center"/>
    </xf>
    <xf numFmtId="180" fontId="31" fillId="0" borderId="0" xfId="0" applyNumberFormat="1" applyFont="1" applyAlignment="1">
      <alignment horizontal="left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5" xfId="0" applyBorder="1" applyAlignment="1">
      <alignment horizontal="left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0" xfId="0">
      <alignment vertical="center"/>
    </xf>
    <xf numFmtId="0" fontId="0" fillId="0" borderId="29" xfId="0" applyBorder="1">
      <alignment vertical="center"/>
    </xf>
    <xf numFmtId="0" fontId="28" fillId="0" borderId="30" xfId="0" applyFont="1" applyBorder="1">
      <alignment vertical="center"/>
    </xf>
    <xf numFmtId="0" fontId="28" fillId="0" borderId="28" xfId="0" applyFont="1" applyBorder="1">
      <alignment vertical="center"/>
    </xf>
    <xf numFmtId="0" fontId="28" fillId="0" borderId="27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33" fillId="0" borderId="31" xfId="0" applyFont="1" applyBorder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33" fillId="0" borderId="32" xfId="0" applyFont="1" applyBorder="1">
      <alignment vertical="center"/>
    </xf>
    <xf numFmtId="178" fontId="30" fillId="0" borderId="0" xfId="1" applyNumberFormat="1" applyFont="1" applyBorder="1" applyAlignment="1">
      <alignment horizontal="left" vertical="center"/>
    </xf>
    <xf numFmtId="181" fontId="6" fillId="0" borderId="28" xfId="1" applyNumberFormat="1" applyFont="1" applyBorder="1" applyAlignment="1">
      <alignment horizontal="right"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177" fontId="0" fillId="0" borderId="40" xfId="1" applyNumberFormat="1" applyFont="1" applyBorder="1">
      <alignment vertical="center"/>
    </xf>
    <xf numFmtId="0" fontId="0" fillId="0" borderId="41" xfId="0" applyBorder="1">
      <alignment vertical="center"/>
    </xf>
    <xf numFmtId="0" fontId="28" fillId="0" borderId="42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33" fillId="0" borderId="35" xfId="0" applyFont="1" applyFill="1" applyBorder="1" applyAlignment="1">
      <alignment horizontal="center" vertical="center"/>
    </xf>
    <xf numFmtId="0" fontId="28" fillId="0" borderId="43" xfId="0" applyFont="1" applyBorder="1">
      <alignment vertical="center"/>
    </xf>
    <xf numFmtId="0" fontId="33" fillId="0" borderId="44" xfId="0" applyFont="1" applyBorder="1">
      <alignment vertical="center"/>
    </xf>
    <xf numFmtId="177" fontId="0" fillId="0" borderId="37" xfId="1" applyNumberFormat="1" applyFont="1" applyBorder="1">
      <alignment vertical="center"/>
    </xf>
    <xf numFmtId="0" fontId="29" fillId="37" borderId="20" xfId="0" applyFont="1" applyFill="1" applyBorder="1" applyAlignment="1" applyProtection="1">
      <alignment horizontal="center" vertical="center" wrapText="1"/>
      <protection locked="0"/>
    </xf>
    <xf numFmtId="0" fontId="29" fillId="37" borderId="20" xfId="0" applyFont="1" applyFill="1" applyBorder="1" applyAlignment="1" applyProtection="1">
      <alignment horizontal="center" vertical="center"/>
    </xf>
    <xf numFmtId="0" fontId="29" fillId="37" borderId="20" xfId="0" applyFont="1" applyFill="1" applyBorder="1" applyAlignment="1" applyProtection="1">
      <alignment horizontal="center" vertical="center" wrapText="1"/>
    </xf>
    <xf numFmtId="0" fontId="29" fillId="37" borderId="20" xfId="0" applyNumberFormat="1" applyFont="1" applyFill="1" applyBorder="1" applyAlignment="1" applyProtection="1">
      <alignment horizontal="center" vertical="center"/>
    </xf>
    <xf numFmtId="0" fontId="35" fillId="37" borderId="20" xfId="0" applyFont="1" applyFill="1" applyBorder="1" applyAlignment="1" applyProtection="1">
      <alignment horizontal="center" vertical="center"/>
      <protection locked="0"/>
    </xf>
    <xf numFmtId="0" fontId="28" fillId="40" borderId="21" xfId="0" applyFont="1" applyFill="1" applyBorder="1" applyAlignment="1" applyProtection="1">
      <alignment horizontal="center" vertical="center"/>
    </xf>
    <xf numFmtId="1" fontId="28" fillId="40" borderId="21" xfId="0" applyNumberFormat="1" applyFont="1" applyFill="1" applyBorder="1" applyProtection="1">
      <alignment vertical="center"/>
      <protection locked="0"/>
    </xf>
    <xf numFmtId="1" fontId="28" fillId="40" borderId="21" xfId="0" applyNumberFormat="1" applyFont="1" applyFill="1" applyBorder="1" applyProtection="1">
      <alignment vertical="center"/>
    </xf>
    <xf numFmtId="176" fontId="28" fillId="40" borderId="21" xfId="1" applyNumberFormat="1" applyFont="1" applyFill="1" applyBorder="1" applyProtection="1">
      <alignment vertical="center"/>
    </xf>
    <xf numFmtId="0" fontId="28" fillId="40" borderId="22" xfId="0" applyFont="1" applyFill="1" applyBorder="1" applyAlignment="1" applyProtection="1">
      <alignment horizontal="center" vertical="center"/>
    </xf>
    <xf numFmtId="1" fontId="28" fillId="40" borderId="22" xfId="0" applyNumberFormat="1" applyFont="1" applyFill="1" applyBorder="1" applyProtection="1">
      <alignment vertical="center"/>
      <protection locked="0"/>
    </xf>
    <xf numFmtId="1" fontId="28" fillId="40" borderId="22" xfId="0" applyNumberFormat="1" applyFont="1" applyFill="1" applyBorder="1" applyProtection="1">
      <alignment vertical="center"/>
    </xf>
    <xf numFmtId="176" fontId="28" fillId="40" borderId="22" xfId="1" applyNumberFormat="1" applyFont="1" applyFill="1" applyBorder="1" applyProtection="1">
      <alignment vertical="center"/>
    </xf>
    <xf numFmtId="0" fontId="28" fillId="40" borderId="23" xfId="0" applyFont="1" applyFill="1" applyBorder="1" applyAlignment="1" applyProtection="1">
      <alignment horizontal="center" vertical="center"/>
    </xf>
    <xf numFmtId="1" fontId="28" fillId="40" borderId="23" xfId="0" applyNumberFormat="1" applyFont="1" applyFill="1" applyBorder="1" applyProtection="1">
      <alignment vertical="center"/>
      <protection locked="0"/>
    </xf>
    <xf numFmtId="1" fontId="28" fillId="40" borderId="23" xfId="0" applyNumberFormat="1" applyFont="1" applyFill="1" applyBorder="1" applyProtection="1">
      <alignment vertical="center"/>
    </xf>
    <xf numFmtId="176" fontId="28" fillId="40" borderId="23" xfId="1" applyNumberFormat="1" applyFont="1" applyFill="1" applyBorder="1" applyProtection="1">
      <alignment vertical="center"/>
    </xf>
    <xf numFmtId="0" fontId="36" fillId="39" borderId="21" xfId="0" applyFont="1" applyFill="1" applyBorder="1" applyAlignment="1" applyProtection="1">
      <alignment horizontal="left" vertical="center" indent="1"/>
      <protection locked="0"/>
    </xf>
    <xf numFmtId="0" fontId="36" fillId="39" borderId="22" xfId="0" applyFont="1" applyFill="1" applyBorder="1" applyAlignment="1" applyProtection="1">
      <alignment horizontal="left" vertical="center" indent="1"/>
      <protection locked="0"/>
    </xf>
    <xf numFmtId="0" fontId="36" fillId="39" borderId="23" xfId="0" applyFont="1" applyFill="1" applyBorder="1" applyAlignment="1" applyProtection="1">
      <alignment horizontal="left" vertical="center" indent="1"/>
      <protection locked="0"/>
    </xf>
    <xf numFmtId="0" fontId="32" fillId="0" borderId="0" xfId="0" applyFont="1" applyAlignment="1">
      <alignment horizontal="right" vertical="center"/>
    </xf>
    <xf numFmtId="0" fontId="32" fillId="0" borderId="0" xfId="0" applyNumberFormat="1" applyFont="1" applyAlignment="1">
      <alignment horizontal="center" vertical="center"/>
    </xf>
  </cellXfs>
  <cellStyles count="43">
    <cellStyle name="20% - 강조색1" xfId="20" builtinId="30" customBuiltin="1"/>
    <cellStyle name="20% - 강조색2" xfId="24" builtinId="34" customBuiltin="1"/>
    <cellStyle name="20% - 강조색3" xfId="28" builtinId="38" customBuiltin="1"/>
    <cellStyle name="20% - 강조색4" xfId="32" builtinId="42" customBuiltin="1"/>
    <cellStyle name="20% - 강조색5" xfId="36" builtinId="46" customBuiltin="1"/>
    <cellStyle name="20% - 강조색6" xfId="40" builtinId="50" customBuiltin="1"/>
    <cellStyle name="40% - 강조색1" xfId="21" builtinId="31" customBuiltin="1"/>
    <cellStyle name="40% - 강조색2" xfId="25" builtinId="35" customBuiltin="1"/>
    <cellStyle name="40% - 강조색3" xfId="29" builtinId="39" customBuiltin="1"/>
    <cellStyle name="40% - 강조색4" xfId="33" builtinId="43" customBuiltin="1"/>
    <cellStyle name="40% - 강조색5" xfId="37" builtinId="47" customBuiltin="1"/>
    <cellStyle name="40% - 강조색6" xfId="41" builtinId="51" customBuiltin="1"/>
    <cellStyle name="60% - 강조색1" xfId="22" builtinId="32" customBuiltin="1"/>
    <cellStyle name="60% - 강조색2" xfId="26" builtinId="36" customBuiltin="1"/>
    <cellStyle name="60% - 강조색3" xfId="30" builtinId="40" customBuiltin="1"/>
    <cellStyle name="60% - 강조색4" xfId="34" builtinId="44" customBuiltin="1"/>
    <cellStyle name="60% - 강조색5" xfId="38" builtinId="48" customBuiltin="1"/>
    <cellStyle name="60% - 강조색6" xfId="42" builtinId="52" customBuiltin="1"/>
    <cellStyle name="강조색1" xfId="19" builtinId="29" customBuiltin="1"/>
    <cellStyle name="강조색2" xfId="23" builtinId="33" customBuiltin="1"/>
    <cellStyle name="강조색3" xfId="27" builtinId="37" customBuiltin="1"/>
    <cellStyle name="강조색4" xfId="31" builtinId="41" customBuiltin="1"/>
    <cellStyle name="강조색5" xfId="35" builtinId="45" customBuiltin="1"/>
    <cellStyle name="강조색6" xfId="39" builtinId="49" customBuiltin="1"/>
    <cellStyle name="경고문" xfId="15" builtinId="11" customBuiltin="1"/>
    <cellStyle name="계산" xfId="12" builtinId="22" customBuiltin="1"/>
    <cellStyle name="나쁨" xfId="8" builtinId="27" customBuiltin="1"/>
    <cellStyle name="메모" xfId="16" builtinId="10" customBuiltin="1"/>
    <cellStyle name="백분율" xfId="1" builtinId="5"/>
    <cellStyle name="보통" xfId="9" builtinId="28" customBuiltin="1"/>
    <cellStyle name="설명 텍스트" xfId="17" builtinId="53" customBuiltin="1"/>
    <cellStyle name="셀 확인" xfId="14" builtinId="23" customBuiltin="1"/>
    <cellStyle name="연결된 셀" xfId="13" builtinId="24" customBuiltin="1"/>
    <cellStyle name="요약" xfId="18" builtinId="25" customBuiltin="1"/>
    <cellStyle name="입력" xfId="10" builtinId="20" customBuiltin="1"/>
    <cellStyle name="제목" xfId="2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6" builtinId="19" customBuiltin="1"/>
    <cellStyle name="좋음" xfId="7" builtinId="26" customBuiltin="1"/>
    <cellStyle name="출력" xfId="11" builtinId="21" customBuiltin="1"/>
    <cellStyle name="표준" xfId="0" builtinId="0"/>
  </cellStyles>
  <dxfs count="9">
    <dxf>
      <font>
        <b/>
        <i val="0"/>
        <color theme="0"/>
      </font>
      <fill>
        <patternFill>
          <bgColor rgb="FFD92E25"/>
        </patternFill>
      </fill>
    </dxf>
    <dxf>
      <font>
        <color rgb="FFDD433B"/>
      </font>
      <fill>
        <patternFill>
          <bgColor rgb="FFFEE2E2"/>
        </patternFill>
      </fill>
    </dxf>
    <dxf>
      <font>
        <color rgb="FFD8D8D8"/>
      </font>
      <fill>
        <patternFill>
          <bgColor rgb="FFF8FAFC"/>
        </patternFill>
      </fill>
    </dxf>
    <dxf>
      <font>
        <color rgb="FF3777FF"/>
      </font>
      <fill>
        <patternFill>
          <bgColor rgb="FFDBEAFE"/>
        </patternFill>
      </fill>
    </dxf>
    <dxf>
      <font>
        <b/>
        <i val="0"/>
        <color theme="0"/>
      </font>
      <fill>
        <patternFill>
          <bgColor rgb="FF2059CA"/>
        </patternFill>
      </fill>
    </dxf>
    <dxf>
      <font>
        <color rgb="FFDD433B"/>
      </font>
      <fill>
        <patternFill patternType="none">
          <bgColor auto="1"/>
        </patternFill>
      </fill>
    </dxf>
    <dxf>
      <font>
        <color rgb="FF3777FF"/>
      </font>
      <fill>
        <patternFill patternType="none">
          <bgColor auto="1"/>
        </patternFill>
      </fill>
    </dxf>
    <dxf>
      <font>
        <color rgb="FF3777FF"/>
      </font>
      <fill>
        <patternFill patternType="none">
          <bgColor auto="1"/>
        </patternFill>
      </fill>
    </dxf>
    <dxf>
      <font>
        <color rgb="FFDD433B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8FAFC"/>
      <color rgb="FF052FFF"/>
      <color rgb="FF3777FF"/>
      <color rgb="FFFFF8E5"/>
      <color rgb="FF2059CA"/>
      <color rgb="FFD92E25"/>
      <color rgb="FF437DFF"/>
      <color rgb="FF6192FF"/>
      <color rgb="FFDBEAFE"/>
      <color rgb="FFD8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'T1'!$O$4</c:f>
              <c:strCache>
                <c:ptCount val="1"/>
                <c:pt idx="0">
                  <c:v>순환기내과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'T1'!$P$3:$Q$3</c:f>
              <c:strCache>
                <c:ptCount val="2"/>
                <c:pt idx="0">
                  <c:v>전년동월</c:v>
                </c:pt>
                <c:pt idx="1">
                  <c:v>당월</c:v>
                </c:pt>
              </c:strCache>
            </c:strRef>
          </c:cat>
          <c:val>
            <c:numRef>
              <c:f>'T1'!$P$4:$Q$4</c:f>
              <c:numCache>
                <c:formatCode>General</c:formatCode>
                <c:ptCount val="2"/>
                <c:pt idx="0">
                  <c:v>178.73808500000001</c:v>
                </c:pt>
                <c:pt idx="1">
                  <c:v>325.47979299999997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3A-4F6F-BC1D-3C244F724EDD}"/>
            </c:ext>
          </c:extLst>
        </c:ser>
        <c:ser>
          <c:idx val="1"/>
          <c:order val="1"/>
          <c:tx>
            <c:strRef>
              <c:f>'T1'!$O$5</c:f>
              <c:strCache>
                <c:ptCount val="1"/>
                <c:pt idx="0">
                  <c:v>소화기내과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'T1'!$P$3:$Q$3</c:f>
              <c:strCache>
                <c:ptCount val="2"/>
                <c:pt idx="0">
                  <c:v>전년동월</c:v>
                </c:pt>
                <c:pt idx="1">
                  <c:v>당월</c:v>
                </c:pt>
              </c:strCache>
            </c:strRef>
          </c:cat>
          <c:val>
            <c:numRef>
              <c:f>'T1'!$P$5:$Q$5</c:f>
              <c:numCache>
                <c:formatCode>General</c:formatCode>
                <c:ptCount val="2"/>
                <c:pt idx="0">
                  <c:v>241.02695600000001</c:v>
                </c:pt>
                <c:pt idx="1">
                  <c:v>307.54250000000002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3A-4F6F-BC1D-3C244F724EDD}"/>
            </c:ext>
          </c:extLst>
        </c:ser>
        <c:ser>
          <c:idx val="2"/>
          <c:order val="2"/>
          <c:tx>
            <c:strRef>
              <c:f>'T1'!$O$6</c:f>
              <c:strCache>
                <c:ptCount val="1"/>
                <c:pt idx="0">
                  <c:v>내분비대사내과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'T1'!$P$3:$Q$3</c:f>
              <c:strCache>
                <c:ptCount val="2"/>
                <c:pt idx="0">
                  <c:v>전년동월</c:v>
                </c:pt>
                <c:pt idx="1">
                  <c:v>당월</c:v>
                </c:pt>
              </c:strCache>
            </c:strRef>
          </c:cat>
          <c:val>
            <c:numRef>
              <c:f>'T1'!$P$6:$Q$6</c:f>
              <c:numCache>
                <c:formatCode>General</c:formatCode>
                <c:ptCount val="2"/>
                <c:pt idx="0">
                  <c:v>203.41055</c:v>
                </c:pt>
                <c:pt idx="1">
                  <c:v>263.108858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3A-4F6F-BC1D-3C244F724EDD}"/>
            </c:ext>
          </c:extLst>
        </c:ser>
        <c:ser>
          <c:idx val="3"/>
          <c:order val="3"/>
          <c:tx>
            <c:strRef>
              <c:f>'T1'!$O$7</c:f>
              <c:strCache>
                <c:ptCount val="1"/>
                <c:pt idx="0">
                  <c:v>정형외과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'T1'!$P$3:$Q$3</c:f>
              <c:strCache>
                <c:ptCount val="2"/>
                <c:pt idx="0">
                  <c:v>전년동월</c:v>
                </c:pt>
                <c:pt idx="1">
                  <c:v>당월</c:v>
                </c:pt>
              </c:strCache>
            </c:strRef>
          </c:cat>
          <c:val>
            <c:numRef>
              <c:f>'T1'!$P$7:$Q$7</c:f>
              <c:numCache>
                <c:formatCode>General</c:formatCode>
                <c:ptCount val="2"/>
                <c:pt idx="0">
                  <c:v>218.32195200000001</c:v>
                </c:pt>
                <c:pt idx="1">
                  <c:v>219.11323400000001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3A-4F6F-BC1D-3C244F724EDD}"/>
            </c:ext>
          </c:extLst>
        </c:ser>
        <c:ser>
          <c:idx val="4"/>
          <c:order val="4"/>
          <c:tx>
            <c:strRef>
              <c:f>'T1'!$O$8</c:f>
              <c:strCache>
                <c:ptCount val="1"/>
                <c:pt idx="0">
                  <c:v>호흡기내과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'T1'!$P$3:$Q$3</c:f>
              <c:strCache>
                <c:ptCount val="2"/>
                <c:pt idx="0">
                  <c:v>전년동월</c:v>
                </c:pt>
                <c:pt idx="1">
                  <c:v>당월</c:v>
                </c:pt>
              </c:strCache>
            </c:strRef>
          </c:cat>
          <c:val>
            <c:numRef>
              <c:f>'T1'!$P$8:$Q$8</c:f>
              <c:numCache>
                <c:formatCode>General</c:formatCode>
                <c:ptCount val="2"/>
                <c:pt idx="0">
                  <c:v>224.59087</c:v>
                </c:pt>
                <c:pt idx="1">
                  <c:v>172.79218299999999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33A-4F6F-BC1D-3C244F724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031999"/>
        <c:axId val="433323727"/>
      </c:lineChart>
      <c:catAx>
        <c:axId val="43003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3323727"/>
        <c:crosses val="autoZero"/>
        <c:auto val="1"/>
        <c:lblAlgn val="ctr"/>
        <c:lblOffset val="100"/>
        <c:noMultiLvlLbl val="0"/>
      </c:catAx>
      <c:valAx>
        <c:axId val="43332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0031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'T1'!$V$11</c:f>
              <c:strCache>
                <c:ptCount val="1"/>
                <c:pt idx="0">
                  <c:v>여성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'T1'!$S$12:$S$19</c:f>
              <c:strCache>
                <c:ptCount val="8"/>
                <c:pt idx="0">
                  <c:v>80대+</c:v>
                </c:pt>
                <c:pt idx="1">
                  <c:v>70대</c:v>
                </c:pt>
                <c:pt idx="2">
                  <c:v>60대</c:v>
                </c:pt>
                <c:pt idx="3">
                  <c:v>50대</c:v>
                </c:pt>
                <c:pt idx="4">
                  <c:v>40대</c:v>
                </c:pt>
                <c:pt idx="5">
                  <c:v>30대</c:v>
                </c:pt>
                <c:pt idx="6">
                  <c:v>20대</c:v>
                </c:pt>
                <c:pt idx="7">
                  <c:v>10대 이하</c:v>
                </c:pt>
              </c:strCache>
            </c:strRef>
          </c:cat>
          <c:val>
            <c:numRef>
              <c:f>'T1'!$V$12:$V$19</c:f>
              <c:numCache>
                <c:formatCode>General</c:formatCode>
                <c:ptCount val="8"/>
                <c:pt idx="0">
                  <c:v>0.63760806462985453</c:v>
                </c:pt>
                <c:pt idx="1">
                  <c:v>0.41123006286287883</c:v>
                </c:pt>
                <c:pt idx="2">
                  <c:v>0.45373190466269403</c:v>
                </c:pt>
                <c:pt idx="3">
                  <c:v>0.40844051442939894</c:v>
                </c:pt>
                <c:pt idx="4">
                  <c:v>0.52864893484467634</c:v>
                </c:pt>
                <c:pt idx="5">
                  <c:v>0.53119308113464558</c:v>
                </c:pt>
                <c:pt idx="6">
                  <c:v>0.39864826537336912</c:v>
                </c:pt>
                <c:pt idx="7">
                  <c:v>0.43358867195003192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55-4E97-B767-DF422ECE8D84}"/>
            </c:ext>
          </c:extLst>
        </c:ser>
        <c:ser>
          <c:idx val="3"/>
          <c:order val="1"/>
          <c:tx>
            <c:strRef>
              <c:f>'T1'!$W$11</c:f>
              <c:strCache>
                <c:ptCount val="1"/>
                <c:pt idx="0">
                  <c:v>남성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'T1'!$S$12:$S$19</c:f>
              <c:strCache>
                <c:ptCount val="8"/>
                <c:pt idx="0">
                  <c:v>80대+</c:v>
                </c:pt>
                <c:pt idx="1">
                  <c:v>70대</c:v>
                </c:pt>
                <c:pt idx="2">
                  <c:v>60대</c:v>
                </c:pt>
                <c:pt idx="3">
                  <c:v>50대</c:v>
                </c:pt>
                <c:pt idx="4">
                  <c:v>40대</c:v>
                </c:pt>
                <c:pt idx="5">
                  <c:v>30대</c:v>
                </c:pt>
                <c:pt idx="6">
                  <c:v>20대</c:v>
                </c:pt>
                <c:pt idx="7">
                  <c:v>10대 이하</c:v>
                </c:pt>
              </c:strCache>
            </c:strRef>
          </c:cat>
          <c:val>
            <c:numRef>
              <c:f>'T1'!$W$12:$W$19</c:f>
              <c:numCache>
                <c:formatCode>General</c:formatCode>
                <c:ptCount val="8"/>
                <c:pt idx="0">
                  <c:v>0.36239193537014547</c:v>
                </c:pt>
                <c:pt idx="1">
                  <c:v>0.58876993713712111</c:v>
                </c:pt>
                <c:pt idx="2">
                  <c:v>0.54626809533730603</c:v>
                </c:pt>
                <c:pt idx="3">
                  <c:v>0.59155948557060112</c:v>
                </c:pt>
                <c:pt idx="4">
                  <c:v>0.47135106515532371</c:v>
                </c:pt>
                <c:pt idx="5">
                  <c:v>0.46880691886535447</c:v>
                </c:pt>
                <c:pt idx="6">
                  <c:v>0.60135173462663094</c:v>
                </c:pt>
                <c:pt idx="7">
                  <c:v>0.56641132804996808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155-4E97-B767-DF422ECE8D84}"/>
            </c:ext>
          </c:extLst>
        </c:ser>
        <c:ser>
          <c:idx val="4"/>
          <c:order val="2"/>
          <c:tx>
            <c:strRef>
              <c:f>'T1'!$X$11</c:f>
              <c:strCache>
                <c:ptCount val="1"/>
                <c:pt idx="0">
                  <c:v>ABS여성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'T1'!$S$12:$S$19</c:f>
              <c:strCache>
                <c:ptCount val="8"/>
                <c:pt idx="0">
                  <c:v>80대+</c:v>
                </c:pt>
                <c:pt idx="1">
                  <c:v>70대</c:v>
                </c:pt>
                <c:pt idx="2">
                  <c:v>60대</c:v>
                </c:pt>
                <c:pt idx="3">
                  <c:v>50대</c:v>
                </c:pt>
                <c:pt idx="4">
                  <c:v>40대</c:v>
                </c:pt>
                <c:pt idx="5">
                  <c:v>30대</c:v>
                </c:pt>
                <c:pt idx="6">
                  <c:v>20대</c:v>
                </c:pt>
                <c:pt idx="7">
                  <c:v>10대 이하</c:v>
                </c:pt>
              </c:strCache>
            </c:strRef>
          </c:cat>
          <c:val>
            <c:numRef>
              <c:f>'T1'!$X$12:$X$19</c:f>
              <c:numCache>
                <c:formatCode>General</c:formatCode>
                <c:ptCount val="8"/>
                <c:pt idx="0">
                  <c:v>-0.63760806462985453</c:v>
                </c:pt>
                <c:pt idx="1">
                  <c:v>-0.41123006286287889</c:v>
                </c:pt>
                <c:pt idx="2">
                  <c:v>-0.45373190466269397</c:v>
                </c:pt>
                <c:pt idx="3">
                  <c:v>-0.40844051442939888</c:v>
                </c:pt>
                <c:pt idx="4">
                  <c:v>-0.52864893484467634</c:v>
                </c:pt>
                <c:pt idx="5">
                  <c:v>-0.53119308113464547</c:v>
                </c:pt>
                <c:pt idx="6">
                  <c:v>-0.39864826537336906</c:v>
                </c:pt>
                <c:pt idx="7">
                  <c:v>-0.43358867195003192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55-4E97-B767-DF422ECE8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1985183"/>
        <c:axId val="934932815"/>
      </c:barChart>
      <c:catAx>
        <c:axId val="106198518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34932815"/>
        <c:crosses val="autoZero"/>
        <c:auto val="1"/>
        <c:lblAlgn val="ctr"/>
        <c:lblOffset val="100"/>
        <c:noMultiLvlLbl val="0"/>
      </c:catAx>
      <c:valAx>
        <c:axId val="93493281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619851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428624</xdr:colOff>
      <xdr:row>1</xdr:row>
      <xdr:rowOff>0</xdr:rowOff>
    </xdr:from>
    <xdr:to>
      <xdr:col>18</xdr:col>
      <xdr:colOff>95250</xdr:colOff>
      <xdr:row>10</xdr:row>
      <xdr:rowOff>47625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A75D2C41-6500-4EA6-B77C-0F97F230BA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657225</xdr:colOff>
      <xdr:row>14</xdr:row>
      <xdr:rowOff>200025</xdr:rowOff>
    </xdr:from>
    <xdr:to>
      <xdr:col>18</xdr:col>
      <xdr:colOff>0</xdr:colOff>
      <xdr:row>28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01C6C29-9354-456D-925B-2C1BEAA241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showGridLines="0" zoomScaleNormal="100" workbookViewId="0">
      <pane ySplit="1" topLeftCell="A2" activePane="bottomLeft" state="frozen"/>
      <selection pane="bottomLeft"/>
    </sheetView>
  </sheetViews>
  <sheetFormatPr defaultRowHeight="16.5" x14ac:dyDescent="0.3"/>
  <cols>
    <col min="1" max="1" width="5.25" bestFit="1" customWidth="1"/>
    <col min="2" max="2" width="17.25" bestFit="1" customWidth="1"/>
    <col min="3" max="4" width="10" customWidth="1"/>
    <col min="5" max="5" width="12.125" bestFit="1" customWidth="1"/>
    <col min="15" max="15" width="10.625" customWidth="1"/>
  </cols>
  <sheetData>
    <row r="1" spans="1:10" ht="33" customHeight="1" x14ac:dyDescent="0.3">
      <c r="A1" s="71" t="s">
        <v>99</v>
      </c>
      <c r="B1" s="74" t="s">
        <v>100</v>
      </c>
      <c r="C1" s="70" t="s">
        <v>101</v>
      </c>
      <c r="D1" s="72" t="s">
        <v>230</v>
      </c>
      <c r="E1" s="73" t="s">
        <v>297</v>
      </c>
    </row>
    <row r="2" spans="1:10" ht="21" customHeight="1" x14ac:dyDescent="0.3">
      <c r="A2" s="75">
        <v>1</v>
      </c>
      <c r="B2" s="87" t="str">
        <f>VLOOKUP($A2,'T1'!$B$3:$F$41,2,0)</f>
        <v>순환기내과</v>
      </c>
      <c r="C2" s="76">
        <f>VLOOKUP($A2,'T1'!$B$3:$F$41,3,0)</f>
        <v>325.47979299999997</v>
      </c>
      <c r="D2" s="77">
        <f>VLOOKUP($A2,'T1'!$B$3:$F$41,4,0)</f>
        <v>178.73808500000001</v>
      </c>
      <c r="E2" s="78">
        <f>IF(D2=0, IF(C2&gt;0,1,0), (C2-D2)/D2)</f>
        <v>0.82098735700340497</v>
      </c>
      <c r="J2" s="31"/>
    </row>
    <row r="3" spans="1:10" ht="21" customHeight="1" x14ac:dyDescent="0.3">
      <c r="A3" s="79">
        <v>2</v>
      </c>
      <c r="B3" s="88" t="str">
        <f>VLOOKUP($A3,'T1'!$B$3:$F$41,2,0)</f>
        <v>소화기내과</v>
      </c>
      <c r="C3" s="80">
        <f>VLOOKUP($A3,'T1'!$B$3:$F$41,3,0)</f>
        <v>307.54250000000002</v>
      </c>
      <c r="D3" s="81">
        <f>VLOOKUP($A3,'T1'!$B$3:$F$41,4,0)</f>
        <v>241.02695600000001</v>
      </c>
      <c r="E3" s="82">
        <f t="shared" ref="E3:E39" si="0">IF(D3=0, IF(C3&gt;0,1,0), (C3-D3)/D3)</f>
        <v>0.2759672407761728</v>
      </c>
      <c r="J3" s="31"/>
    </row>
    <row r="4" spans="1:10" ht="21" customHeight="1" x14ac:dyDescent="0.3">
      <c r="A4" s="79">
        <v>3</v>
      </c>
      <c r="B4" s="88" t="str">
        <f>VLOOKUP($A4,'T1'!$B$3:$F$41,2,0)</f>
        <v>내분비대사내과</v>
      </c>
      <c r="C4" s="80">
        <f>VLOOKUP($A4,'T1'!$B$3:$F$41,3,0)</f>
        <v>263.108858</v>
      </c>
      <c r="D4" s="81">
        <f>VLOOKUP($A4,'T1'!$B$3:$F$41,4,0)</f>
        <v>203.41055</v>
      </c>
      <c r="E4" s="82">
        <f t="shared" si="0"/>
        <v>0.29348678325681732</v>
      </c>
      <c r="J4" s="31"/>
    </row>
    <row r="5" spans="1:10" ht="21" customHeight="1" x14ac:dyDescent="0.3">
      <c r="A5" s="79">
        <v>4</v>
      </c>
      <c r="B5" s="88" t="str">
        <f>VLOOKUP($A5,'T1'!$B$3:$F$41,2,0)</f>
        <v>정형외과</v>
      </c>
      <c r="C5" s="80">
        <f>VLOOKUP($A5,'T1'!$B$3:$F$41,3,0)</f>
        <v>219.11323400000001</v>
      </c>
      <c r="D5" s="81">
        <f>VLOOKUP($A5,'T1'!$B$3:$F$41,4,0)</f>
        <v>218.32195200000001</v>
      </c>
      <c r="E5" s="82">
        <f t="shared" si="0"/>
        <v>3.6243812990458943E-3</v>
      </c>
      <c r="J5" s="31"/>
    </row>
    <row r="6" spans="1:10" ht="21" customHeight="1" x14ac:dyDescent="0.3">
      <c r="A6" s="79">
        <v>5</v>
      </c>
      <c r="B6" s="88" t="str">
        <f>VLOOKUP($A6,'T1'!$B$3:$F$41,2,0)</f>
        <v>호흡기내과</v>
      </c>
      <c r="C6" s="80">
        <f>VLOOKUP($A6,'T1'!$B$3:$F$41,3,0)</f>
        <v>172.79218299999999</v>
      </c>
      <c r="D6" s="81">
        <f>VLOOKUP($A6,'T1'!$B$3:$F$41,4,0)</f>
        <v>224.59087</v>
      </c>
      <c r="E6" s="82">
        <f t="shared" si="0"/>
        <v>-0.23063576449033749</v>
      </c>
      <c r="J6" s="31"/>
    </row>
    <row r="7" spans="1:10" ht="21" customHeight="1" x14ac:dyDescent="0.3">
      <c r="A7" s="79">
        <v>6</v>
      </c>
      <c r="B7" s="88" t="str">
        <f>VLOOKUP($A7,'T1'!$B$3:$F$41,2,0)</f>
        <v>소아청소년과</v>
      </c>
      <c r="C7" s="80">
        <f>VLOOKUP($A7,'T1'!$B$3:$F$41,3,0)</f>
        <v>167.10909899999999</v>
      </c>
      <c r="D7" s="81">
        <f>VLOOKUP($A7,'T1'!$B$3:$F$41,4,0)</f>
        <v>121.851232</v>
      </c>
      <c r="E7" s="82">
        <f t="shared" si="0"/>
        <v>0.37141903497537054</v>
      </c>
      <c r="J7" s="31"/>
    </row>
    <row r="8" spans="1:10" ht="21" customHeight="1" x14ac:dyDescent="0.3">
      <c r="A8" s="79">
        <v>7</v>
      </c>
      <c r="B8" s="88" t="str">
        <f>VLOOKUP($A8,'T1'!$B$3:$F$41,2,0)</f>
        <v>안과</v>
      </c>
      <c r="C8" s="80">
        <f>VLOOKUP($A8,'T1'!$B$3:$F$41,3,0)</f>
        <v>145.132859</v>
      </c>
      <c r="D8" s="81">
        <f>VLOOKUP($A8,'T1'!$B$3:$F$41,4,0)</f>
        <v>95.014913000000007</v>
      </c>
      <c r="E8" s="82">
        <f t="shared" si="0"/>
        <v>0.52747452392026062</v>
      </c>
      <c r="J8" s="31"/>
    </row>
    <row r="9" spans="1:10" ht="21" customHeight="1" x14ac:dyDescent="0.3">
      <c r="A9" s="79">
        <v>8</v>
      </c>
      <c r="B9" s="88" t="str">
        <f>VLOOKUP($A9,'T1'!$B$3:$F$41,2,0)</f>
        <v>진단검사의학과</v>
      </c>
      <c r="C9" s="80">
        <f>VLOOKUP($A9,'T1'!$B$3:$F$41,3,0)</f>
        <v>137.93712099999999</v>
      </c>
      <c r="D9" s="81">
        <f>VLOOKUP($A9,'T1'!$B$3:$F$41,4,0)</f>
        <v>46.933534000000002</v>
      </c>
      <c r="E9" s="82">
        <f t="shared" si="0"/>
        <v>1.9389885918243441</v>
      </c>
      <c r="J9" s="31"/>
    </row>
    <row r="10" spans="1:10" ht="21" customHeight="1" x14ac:dyDescent="0.3">
      <c r="A10" s="79">
        <v>9</v>
      </c>
      <c r="B10" s="88" t="str">
        <f>VLOOKUP($A10,'T1'!$B$3:$F$41,2,0)</f>
        <v>간담췌외과</v>
      </c>
      <c r="C10" s="80">
        <f>VLOOKUP($A10,'T1'!$B$3:$F$41,3,0)</f>
        <v>133.203813</v>
      </c>
      <c r="D10" s="81">
        <f>VLOOKUP($A10,'T1'!$B$3:$F$41,4,0)</f>
        <v>34.913767</v>
      </c>
      <c r="E10" s="82">
        <f t="shared" si="0"/>
        <v>2.8152231754310555</v>
      </c>
      <c r="J10" s="31"/>
    </row>
    <row r="11" spans="1:10" ht="21" customHeight="1" x14ac:dyDescent="0.3">
      <c r="A11" s="79">
        <v>10</v>
      </c>
      <c r="B11" s="88" t="str">
        <f>VLOOKUP($A11,'T1'!$B$3:$F$41,2,0)</f>
        <v>신장내과</v>
      </c>
      <c r="C11" s="80">
        <f>VLOOKUP($A11,'T1'!$B$3:$F$41,3,0)</f>
        <v>128.977732</v>
      </c>
      <c r="D11" s="81">
        <f>VLOOKUP($A11,'T1'!$B$3:$F$41,4,0)</f>
        <v>133.44968800000001</v>
      </c>
      <c r="E11" s="82">
        <f t="shared" si="0"/>
        <v>-3.3510426790956643E-2</v>
      </c>
      <c r="J11" s="31"/>
    </row>
    <row r="12" spans="1:10" ht="21" customHeight="1" x14ac:dyDescent="0.3">
      <c r="A12" s="79">
        <v>11</v>
      </c>
      <c r="B12" s="88" t="str">
        <f>VLOOKUP($A12,'T1'!$B$3:$F$41,2,0)</f>
        <v>이비인후과</v>
      </c>
      <c r="C12" s="80">
        <f>VLOOKUP($A12,'T1'!$B$3:$F$41,3,0)</f>
        <v>119.30657600000001</v>
      </c>
      <c r="D12" s="81">
        <f>VLOOKUP($A12,'T1'!$B$3:$F$41,4,0)</f>
        <v>97.710468000000006</v>
      </c>
      <c r="E12" s="82">
        <f t="shared" si="0"/>
        <v>0.22102143651589101</v>
      </c>
      <c r="J12" s="31"/>
    </row>
    <row r="13" spans="1:10" ht="21" customHeight="1" x14ac:dyDescent="0.3">
      <c r="A13" s="79">
        <v>12</v>
      </c>
      <c r="B13" s="88" t="str">
        <f>VLOOKUP($A13,'T1'!$B$3:$F$41,2,0)</f>
        <v>정신건강의학과</v>
      </c>
      <c r="C13" s="80">
        <f>VLOOKUP($A13,'T1'!$B$3:$F$41,3,0)</f>
        <v>109.202652</v>
      </c>
      <c r="D13" s="81">
        <f>VLOOKUP($A13,'T1'!$B$3:$F$41,4,0)</f>
        <v>81.640360999999999</v>
      </c>
      <c r="E13" s="82">
        <f t="shared" si="0"/>
        <v>0.33760618721418933</v>
      </c>
      <c r="J13" s="31"/>
    </row>
    <row r="14" spans="1:10" ht="21" customHeight="1" x14ac:dyDescent="0.3">
      <c r="A14" s="79">
        <v>13</v>
      </c>
      <c r="B14" s="88" t="str">
        <f>VLOOKUP($A14,'T1'!$B$3:$F$41,2,0)</f>
        <v>응급의학과</v>
      </c>
      <c r="C14" s="80">
        <f>VLOOKUP($A14,'T1'!$B$3:$F$41,3,0)</f>
        <v>108.899692</v>
      </c>
      <c r="D14" s="81">
        <f>VLOOKUP($A14,'T1'!$B$3:$F$41,4,0)</f>
        <v>63.713994999999997</v>
      </c>
      <c r="E14" s="82">
        <f t="shared" si="0"/>
        <v>0.70919578971621555</v>
      </c>
      <c r="J14" s="31"/>
    </row>
    <row r="15" spans="1:10" ht="21" customHeight="1" x14ac:dyDescent="0.3">
      <c r="A15" s="79">
        <v>14</v>
      </c>
      <c r="B15" s="88" t="str">
        <f>VLOOKUP($A15,'T1'!$B$3:$F$41,2,0)</f>
        <v>피부과</v>
      </c>
      <c r="C15" s="80">
        <f>VLOOKUP($A15,'T1'!$B$3:$F$41,3,0)</f>
        <v>108.61494399999999</v>
      </c>
      <c r="D15" s="81">
        <f>VLOOKUP($A15,'T1'!$B$3:$F$41,4,0)</f>
        <v>50.381315000000001</v>
      </c>
      <c r="E15" s="82">
        <f t="shared" si="0"/>
        <v>1.1558576627068982</v>
      </c>
      <c r="J15" s="31"/>
    </row>
    <row r="16" spans="1:10" ht="21" customHeight="1" x14ac:dyDescent="0.3">
      <c r="A16" s="79">
        <v>15</v>
      </c>
      <c r="B16" s="88" t="str">
        <f>VLOOKUP($A16,'T1'!$B$3:$F$41,2,0)</f>
        <v>산부인과</v>
      </c>
      <c r="C16" s="80">
        <f>VLOOKUP($A16,'T1'!$B$3:$F$41,3,0)</f>
        <v>107.249538</v>
      </c>
      <c r="D16" s="81">
        <f>VLOOKUP($A16,'T1'!$B$3:$F$41,4,0)</f>
        <v>97.891301999999996</v>
      </c>
      <c r="E16" s="82">
        <f t="shared" si="0"/>
        <v>9.5598238135600699E-2</v>
      </c>
    </row>
    <row r="17" spans="1:5" ht="21" customHeight="1" x14ac:dyDescent="0.3">
      <c r="A17" s="79">
        <v>16</v>
      </c>
      <c r="B17" s="88" t="str">
        <f>VLOOKUP($A17,'T1'!$B$3:$F$41,2,0)</f>
        <v>비뇨의학과</v>
      </c>
      <c r="C17" s="80">
        <f>VLOOKUP($A17,'T1'!$B$3:$F$41,3,0)</f>
        <v>100.77240399999999</v>
      </c>
      <c r="D17" s="81">
        <f>VLOOKUP($A17,'T1'!$B$3:$F$41,4,0)</f>
        <v>89.633983000000001</v>
      </c>
      <c r="E17" s="82">
        <f t="shared" si="0"/>
        <v>0.12426560359367265</v>
      </c>
    </row>
    <row r="18" spans="1:5" ht="21" customHeight="1" x14ac:dyDescent="0.3">
      <c r="A18" s="79">
        <v>17</v>
      </c>
      <c r="B18" s="88" t="str">
        <f>VLOOKUP($A18,'T1'!$B$3:$F$41,2,0)</f>
        <v>성형외과</v>
      </c>
      <c r="C18" s="80">
        <f>VLOOKUP($A18,'T1'!$B$3:$F$41,3,0)</f>
        <v>96.996578</v>
      </c>
      <c r="D18" s="81">
        <f>VLOOKUP($A18,'T1'!$B$3:$F$41,4,0)</f>
        <v>52.906903</v>
      </c>
      <c r="E18" s="82">
        <f t="shared" si="0"/>
        <v>0.83334446924629102</v>
      </c>
    </row>
    <row r="19" spans="1:5" ht="21" customHeight="1" x14ac:dyDescent="0.3">
      <c r="A19" s="79">
        <v>18</v>
      </c>
      <c r="B19" s="88" t="str">
        <f>VLOOKUP($A19,'T1'!$B$3:$F$41,2,0)</f>
        <v>심장혈관흉부외과</v>
      </c>
      <c r="C19" s="80">
        <f>VLOOKUP($A19,'T1'!$B$3:$F$41,3,0)</f>
        <v>95.015894000000003</v>
      </c>
      <c r="D19" s="81">
        <f>VLOOKUP($A19,'T1'!$B$3:$F$41,4,0)</f>
        <v>29.595431000000001</v>
      </c>
      <c r="E19" s="82">
        <f t="shared" si="0"/>
        <v>2.2104919843877249</v>
      </c>
    </row>
    <row r="20" spans="1:5" ht="21" customHeight="1" x14ac:dyDescent="0.3">
      <c r="A20" s="79">
        <v>19</v>
      </c>
      <c r="B20" s="88" t="str">
        <f>VLOOKUP($A20,'T1'!$B$3:$F$41,2,0)</f>
        <v>신경외과</v>
      </c>
      <c r="C20" s="80">
        <f>VLOOKUP($A20,'T1'!$B$3:$F$41,3,0)</f>
        <v>89.609690999999998</v>
      </c>
      <c r="D20" s="81">
        <f>VLOOKUP($A20,'T1'!$B$3:$F$41,4,0)</f>
        <v>126.449074</v>
      </c>
      <c r="E20" s="82">
        <f t="shared" si="0"/>
        <v>-0.29133770485341792</v>
      </c>
    </row>
    <row r="21" spans="1:5" ht="21" customHeight="1" x14ac:dyDescent="0.3">
      <c r="A21" s="79">
        <v>20</v>
      </c>
      <c r="B21" s="88" t="str">
        <f>VLOOKUP($A21,'T1'!$B$3:$F$41,2,0)</f>
        <v>위장관외과</v>
      </c>
      <c r="C21" s="80">
        <f>VLOOKUP($A21,'T1'!$B$3:$F$41,3,0)</f>
        <v>80.484364999999997</v>
      </c>
      <c r="D21" s="81">
        <f>VLOOKUP($A21,'T1'!$B$3:$F$41,4,0)</f>
        <v>138.91726800000001</v>
      </c>
      <c r="E21" s="82">
        <f t="shared" si="0"/>
        <v>-0.4206309542453715</v>
      </c>
    </row>
    <row r="22" spans="1:5" ht="21" customHeight="1" x14ac:dyDescent="0.3">
      <c r="A22" s="79">
        <v>21</v>
      </c>
      <c r="B22" s="88" t="str">
        <f>VLOOKUP($A22,'T1'!$B$3:$F$41,2,0)</f>
        <v>혈관외과</v>
      </c>
      <c r="C22" s="80">
        <f>VLOOKUP($A22,'T1'!$B$3:$F$41,3,0)</f>
        <v>79.199613999999997</v>
      </c>
      <c r="D22" s="81">
        <f>VLOOKUP($A22,'T1'!$B$3:$F$41,4,0)</f>
        <v>36.883507000000002</v>
      </c>
      <c r="E22" s="82">
        <f t="shared" si="0"/>
        <v>1.1472907660326332</v>
      </c>
    </row>
    <row r="23" spans="1:5" ht="21" customHeight="1" x14ac:dyDescent="0.3">
      <c r="A23" s="79">
        <v>22</v>
      </c>
      <c r="B23" s="88" t="str">
        <f>VLOOKUP($A23,'T1'!$B$3:$F$41,2,0)</f>
        <v>신경과</v>
      </c>
      <c r="C23" s="80">
        <f>VLOOKUP($A23,'T1'!$B$3:$F$41,3,0)</f>
        <v>77.948442999999997</v>
      </c>
      <c r="D23" s="81">
        <f>VLOOKUP($A23,'T1'!$B$3:$F$41,4,0)</f>
        <v>21.35801</v>
      </c>
      <c r="E23" s="82">
        <f t="shared" si="0"/>
        <v>2.6496116913513945</v>
      </c>
    </row>
    <row r="24" spans="1:5" ht="21" customHeight="1" x14ac:dyDescent="0.3">
      <c r="A24" s="79">
        <v>23</v>
      </c>
      <c r="B24" s="88" t="str">
        <f>VLOOKUP($A24,'T1'!$B$3:$F$41,2,0)</f>
        <v>류마티스내과</v>
      </c>
      <c r="C24" s="80">
        <f>VLOOKUP($A24,'T1'!$B$3:$F$41,3,0)</f>
        <v>75.635232999999999</v>
      </c>
      <c r="D24" s="81">
        <f>VLOOKUP($A24,'T1'!$B$3:$F$41,4,0)</f>
        <v>11.811363</v>
      </c>
      <c r="E24" s="82">
        <f t="shared" si="0"/>
        <v>5.4035990596512864</v>
      </c>
    </row>
    <row r="25" spans="1:5" ht="21" customHeight="1" x14ac:dyDescent="0.3">
      <c r="A25" s="79">
        <v>24</v>
      </c>
      <c r="B25" s="88" t="str">
        <f>VLOOKUP($A25,'T1'!$B$3:$F$41,2,0)</f>
        <v>치과</v>
      </c>
      <c r="C25" s="80">
        <f>VLOOKUP($A25,'T1'!$B$3:$F$41,3,0)</f>
        <v>72.148608999999993</v>
      </c>
      <c r="D25" s="81">
        <f>VLOOKUP($A25,'T1'!$B$3:$F$41,4,0)</f>
        <v>44.169581999999998</v>
      </c>
      <c r="E25" s="82">
        <f t="shared" si="0"/>
        <v>0.63344559158381886</v>
      </c>
    </row>
    <row r="26" spans="1:5" ht="21" customHeight="1" x14ac:dyDescent="0.3">
      <c r="A26" s="79">
        <v>25</v>
      </c>
      <c r="B26" s="88" t="str">
        <f>VLOOKUP($A26,'T1'!$B$3:$F$41,2,0)</f>
        <v>가정의학과</v>
      </c>
      <c r="C26" s="80">
        <f>VLOOKUP($A26,'T1'!$B$3:$F$41,3,0)</f>
        <v>70.077753000000001</v>
      </c>
      <c r="D26" s="81">
        <f>VLOOKUP($A26,'T1'!$B$3:$F$41,4,0)</f>
        <v>91.507183999999995</v>
      </c>
      <c r="E26" s="82">
        <f t="shared" si="0"/>
        <v>-0.23418304512572471</v>
      </c>
    </row>
    <row r="27" spans="1:5" ht="21" customHeight="1" x14ac:dyDescent="0.3">
      <c r="A27" s="79">
        <v>26</v>
      </c>
      <c r="B27" s="88" t="str">
        <f>VLOOKUP($A27,'T1'!$B$3:$F$41,2,0)</f>
        <v>병리과</v>
      </c>
      <c r="C27" s="80">
        <f>VLOOKUP($A27,'T1'!$B$3:$F$41,3,0)</f>
        <v>66.353997000000007</v>
      </c>
      <c r="D27" s="81">
        <f>VLOOKUP($A27,'T1'!$B$3:$F$41,4,0)</f>
        <v>29.909272999999999</v>
      </c>
      <c r="E27" s="82">
        <f t="shared" si="0"/>
        <v>1.2185091894410141</v>
      </c>
    </row>
    <row r="28" spans="1:5" ht="21" customHeight="1" x14ac:dyDescent="0.3">
      <c r="A28" s="79">
        <v>27</v>
      </c>
      <c r="B28" s="88" t="str">
        <f>VLOOKUP($A28,'T1'!$B$3:$F$41,2,0)</f>
        <v>내분비외과</v>
      </c>
      <c r="C28" s="80">
        <f>VLOOKUP($A28,'T1'!$B$3:$F$41,3,0)</f>
        <v>62.888145999999999</v>
      </c>
      <c r="D28" s="81">
        <f>VLOOKUP($A28,'T1'!$B$3:$F$41,4,0)</f>
        <v>96.499301000000003</v>
      </c>
      <c r="E28" s="82">
        <f t="shared" si="0"/>
        <v>-0.34830464730516547</v>
      </c>
    </row>
    <row r="29" spans="1:5" ht="21" customHeight="1" x14ac:dyDescent="0.3">
      <c r="A29" s="79">
        <v>28</v>
      </c>
      <c r="B29" s="88" t="str">
        <f>VLOOKUP($A29,'T1'!$B$3:$F$41,2,0)</f>
        <v>영상의학과</v>
      </c>
      <c r="C29" s="80">
        <f>VLOOKUP($A29,'T1'!$B$3:$F$41,3,0)</f>
        <v>60.992652</v>
      </c>
      <c r="D29" s="81">
        <f>VLOOKUP($A29,'T1'!$B$3:$F$41,4,0)</f>
        <v>55.182371000000003</v>
      </c>
      <c r="E29" s="82">
        <f t="shared" si="0"/>
        <v>0.10529234055564586</v>
      </c>
    </row>
    <row r="30" spans="1:5" ht="21" customHeight="1" x14ac:dyDescent="0.3">
      <c r="A30" s="79">
        <v>29</v>
      </c>
      <c r="B30" s="88" t="str">
        <f>VLOOKUP($A30,'T1'!$B$3:$F$41,2,0)</f>
        <v>혈액종양내과</v>
      </c>
      <c r="C30" s="80">
        <f>VLOOKUP($A30,'T1'!$B$3:$F$41,3,0)</f>
        <v>58.662649999999999</v>
      </c>
      <c r="D30" s="81">
        <f>VLOOKUP($A30,'T1'!$B$3:$F$41,4,0)</f>
        <v>88.945845000000006</v>
      </c>
      <c r="E30" s="82">
        <f t="shared" si="0"/>
        <v>-0.34046778688762813</v>
      </c>
    </row>
    <row r="31" spans="1:5" ht="21" customHeight="1" x14ac:dyDescent="0.3">
      <c r="A31" s="79">
        <v>30</v>
      </c>
      <c r="B31" s="88" t="str">
        <f>VLOOKUP($A31,'T1'!$B$3:$F$41,2,0)</f>
        <v>마취통증의학과</v>
      </c>
      <c r="C31" s="80">
        <f>VLOOKUP($A31,'T1'!$B$3:$F$41,3,0)</f>
        <v>56.364393999999997</v>
      </c>
      <c r="D31" s="81">
        <f>VLOOKUP($A31,'T1'!$B$3:$F$41,4,0)</f>
        <v>83.382257999999993</v>
      </c>
      <c r="E31" s="82">
        <f t="shared" si="0"/>
        <v>-0.32402413472659852</v>
      </c>
    </row>
    <row r="32" spans="1:5" ht="21" customHeight="1" x14ac:dyDescent="0.3">
      <c r="A32" s="79">
        <v>31</v>
      </c>
      <c r="B32" s="88" t="str">
        <f>VLOOKUP($A32,'T1'!$B$3:$F$41,2,0)</f>
        <v>알레르기내과</v>
      </c>
      <c r="C32" s="80">
        <f>VLOOKUP($A32,'T1'!$B$3:$F$41,3,0)</f>
        <v>53.853020999999998</v>
      </c>
      <c r="D32" s="81">
        <f>VLOOKUP($A32,'T1'!$B$3:$F$41,4,0)</f>
        <v>70.007942</v>
      </c>
      <c r="E32" s="82">
        <f t="shared" si="0"/>
        <v>-0.23075840452501806</v>
      </c>
    </row>
    <row r="33" spans="1:5" ht="21" customHeight="1" x14ac:dyDescent="0.3">
      <c r="A33" s="79">
        <v>32</v>
      </c>
      <c r="B33" s="88" t="str">
        <f>VLOOKUP($A33,'T1'!$B$3:$F$41,2,0)</f>
        <v>감염내과</v>
      </c>
      <c r="C33" s="80">
        <f>VLOOKUP($A33,'T1'!$B$3:$F$41,3,0)</f>
        <v>51.348474000000003</v>
      </c>
      <c r="D33" s="81">
        <f>VLOOKUP($A33,'T1'!$B$3:$F$41,4,0)</f>
        <v>68.416015000000002</v>
      </c>
      <c r="E33" s="82">
        <f t="shared" si="0"/>
        <v>-0.24946704364467878</v>
      </c>
    </row>
    <row r="34" spans="1:5" ht="21" customHeight="1" x14ac:dyDescent="0.3">
      <c r="A34" s="79">
        <v>33</v>
      </c>
      <c r="B34" s="88" t="str">
        <f>VLOOKUP($A34,'T1'!$B$3:$F$41,2,0)</f>
        <v>유방외과</v>
      </c>
      <c r="C34" s="80">
        <f>VLOOKUP($A34,'T1'!$B$3:$F$41,3,0)</f>
        <v>47.555005999999999</v>
      </c>
      <c r="D34" s="81">
        <f>VLOOKUP($A34,'T1'!$B$3:$F$41,4,0)</f>
        <v>89.996375999999998</v>
      </c>
      <c r="E34" s="82">
        <f t="shared" si="0"/>
        <v>-0.47158976712573403</v>
      </c>
    </row>
    <row r="35" spans="1:5" ht="21" customHeight="1" x14ac:dyDescent="0.3">
      <c r="A35" s="79">
        <v>34</v>
      </c>
      <c r="B35" s="88" t="str">
        <f>VLOOKUP($A35,'T1'!$B$3:$F$41,2,0)</f>
        <v>재활의학과</v>
      </c>
      <c r="C35" s="80">
        <f>VLOOKUP($A35,'T1'!$B$3:$F$41,3,0)</f>
        <v>45.232984000000002</v>
      </c>
      <c r="D35" s="81">
        <f>VLOOKUP($A35,'T1'!$B$3:$F$41,4,0)</f>
        <v>80.845072000000002</v>
      </c>
      <c r="E35" s="82">
        <f t="shared" si="0"/>
        <v>-0.44049794401815856</v>
      </c>
    </row>
    <row r="36" spans="1:5" ht="21" customHeight="1" x14ac:dyDescent="0.3">
      <c r="A36" s="79">
        <v>35</v>
      </c>
      <c r="B36" s="88" t="str">
        <f>VLOOKUP($A36,'T1'!$B$3:$F$41,2,0)</f>
        <v>대장항문외과</v>
      </c>
      <c r="C36" s="80">
        <f>VLOOKUP($A36,'T1'!$B$3:$F$41,3,0)</f>
        <v>35.744788999999997</v>
      </c>
      <c r="D36" s="81">
        <f>VLOOKUP($A36,'T1'!$B$3:$F$41,4,0)</f>
        <v>83.371612999999996</v>
      </c>
      <c r="E36" s="82">
        <f t="shared" si="0"/>
        <v>-0.57125947653189824</v>
      </c>
    </row>
    <row r="37" spans="1:5" ht="21" customHeight="1" x14ac:dyDescent="0.3">
      <c r="A37" s="79">
        <v>36</v>
      </c>
      <c r="B37" s="88" t="str">
        <f>VLOOKUP($A37,'T1'!$B$3:$F$41,2,0)</f>
        <v>소아외과</v>
      </c>
      <c r="C37" s="80">
        <f>VLOOKUP($A37,'T1'!$B$3:$F$41,3,0)</f>
        <v>19.664131999999999</v>
      </c>
      <c r="D37" s="81">
        <f>VLOOKUP($A37,'T1'!$B$3:$F$41,4,0)</f>
        <v>25.512281000000002</v>
      </c>
      <c r="E37" s="82">
        <f t="shared" si="0"/>
        <v>-0.2292287780931859</v>
      </c>
    </row>
    <row r="38" spans="1:5" ht="21" customHeight="1" x14ac:dyDescent="0.3">
      <c r="A38" s="79">
        <v>37</v>
      </c>
      <c r="B38" s="88" t="str">
        <f>VLOOKUP($A38,'T1'!$B$3:$F$41,2,0)</f>
        <v>직업환경의학과</v>
      </c>
      <c r="C38" s="80">
        <f>VLOOKUP($A38,'T1'!$B$3:$F$41,3,0)</f>
        <v>18.261161000000001</v>
      </c>
      <c r="D38" s="81">
        <f>VLOOKUP($A38,'T1'!$B$3:$F$41,4,0)</f>
        <v>87.032762000000005</v>
      </c>
      <c r="E38" s="82">
        <f t="shared" si="0"/>
        <v>-0.79018061037750353</v>
      </c>
    </row>
    <row r="39" spans="1:5" ht="21" customHeight="1" x14ac:dyDescent="0.3">
      <c r="A39" s="83">
        <v>38</v>
      </c>
      <c r="B39" s="89" t="str">
        <f>VLOOKUP($A39,'T1'!$B$3:$F$41,2,0)</f>
        <v>방사선종양학과</v>
      </c>
      <c r="C39" s="84">
        <f>VLOOKUP($A39,'T1'!$B$3:$F$41,3,0)</f>
        <v>4.3512890000000004</v>
      </c>
      <c r="D39" s="85">
        <f>VLOOKUP($A39,'T1'!$B$3:$F$41,4,0)</f>
        <v>21.266995000000001</v>
      </c>
      <c r="E39" s="86">
        <f t="shared" si="0"/>
        <v>-0.79539709300726313</v>
      </c>
    </row>
  </sheetData>
  <sheetProtection selectLockedCells="1"/>
  <phoneticPr fontId="1" type="noConversion"/>
  <conditionalFormatting sqref="E2:E39">
    <cfRule type="cellIs" dxfId="8" priority="1" operator="lessThan">
      <formula>0</formula>
    </cfRule>
    <cfRule type="cellIs" dxfId="7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06DBC-BC4C-4D25-A51D-BED645186E16}">
  <dimension ref="A1:J12"/>
  <sheetViews>
    <sheetView showGridLines="0" tabSelected="1" workbookViewId="0"/>
  </sheetViews>
  <sheetFormatPr defaultRowHeight="16.5" x14ac:dyDescent="0.3"/>
  <cols>
    <col min="1" max="1" width="1.75" style="31" customWidth="1"/>
    <col min="2" max="2" width="1" customWidth="1"/>
    <col min="3" max="3" width="1" style="42" customWidth="1"/>
    <col min="4" max="4" width="9.75" customWidth="1"/>
    <col min="6" max="6" width="3.5" style="31" customWidth="1"/>
    <col min="7" max="7" width="2.375" customWidth="1"/>
    <col min="8" max="8" width="1" style="42" customWidth="1"/>
    <col min="9" max="9" width="15.625" bestFit="1" customWidth="1"/>
    <col min="10" max="10" width="5" customWidth="1"/>
    <col min="14" max="14" width="11.625" bestFit="1" customWidth="1"/>
  </cols>
  <sheetData>
    <row r="1" spans="2:10" s="31" customFormat="1" ht="6.75" customHeight="1" x14ac:dyDescent="0.3">
      <c r="C1" s="42"/>
      <c r="H1" s="42"/>
    </row>
    <row r="2" spans="2:10" ht="8.25" customHeight="1" x14ac:dyDescent="0.3">
      <c r="F2" s="38"/>
      <c r="I2" s="31"/>
    </row>
    <row r="3" spans="2:10" ht="18.75" customHeight="1" x14ac:dyDescent="0.3">
      <c r="C3" s="49" t="s">
        <v>301</v>
      </c>
      <c r="D3" s="49"/>
      <c r="F3" s="38"/>
      <c r="H3" s="50" t="s">
        <v>304</v>
      </c>
      <c r="I3" s="50"/>
    </row>
    <row r="4" spans="2:10" ht="39.75" customHeight="1" x14ac:dyDescent="0.55000000000000004">
      <c r="D4" s="33" t="str">
        <f>TEXT(IF(VS_DEPT="진료과명", SUMIFS('D1'!$I:$I,    'D1'!$J:$J,VS_YM)/1000000, SUMIFS('D1'!$I:$I,    'D1'!$J:$J,VS_YM,    'D1'!$F:$F, VS_DEPT)/1000000),"#,##0")</f>
        <v>3,973</v>
      </c>
      <c r="E4" s="32" t="s">
        <v>300</v>
      </c>
      <c r="F4" s="39"/>
      <c r="I4" s="52">
        <f>IF(VS_DEPT="진료과명", 'T1'!K4,  VLOOKUP(VS_DEPT, 'T1'!$C$3:$F$41,4,0))</f>
        <v>0.16396467084185073</v>
      </c>
    </row>
    <row r="5" spans="2:10" ht="29.25" customHeight="1" x14ac:dyDescent="0.3">
      <c r="B5" s="37"/>
      <c r="C5" s="37"/>
      <c r="D5" s="37"/>
      <c r="E5" s="37"/>
      <c r="F5" s="40"/>
      <c r="G5" s="37"/>
      <c r="H5" s="37"/>
      <c r="I5" s="37"/>
      <c r="J5" s="37"/>
    </row>
    <row r="6" spans="2:10" s="31" customFormat="1" ht="21.75" customHeight="1" x14ac:dyDescent="0.3">
      <c r="C6" s="42"/>
      <c r="F6" s="38"/>
      <c r="H6" s="42"/>
    </row>
    <row r="7" spans="2:10" ht="23.25" customHeight="1" x14ac:dyDescent="0.3">
      <c r="B7" s="50"/>
      <c r="C7" s="50" t="str">
        <f>IF(VS_DEPT="진료과명", "최고 성장 진료과", "전체 내 수익 순위")</f>
        <v>최고 성장 진료과</v>
      </c>
      <c r="D7" s="50"/>
      <c r="F7" s="38"/>
      <c r="G7" s="50"/>
      <c r="H7" s="50" t="str">
        <f>IF(VS_DEPT="진료과명", "매출 1위 진료과", "수익 기여도")</f>
        <v>매출 1위 진료과</v>
      </c>
      <c r="I7" s="50"/>
    </row>
    <row r="8" spans="2:10" ht="36" customHeight="1" x14ac:dyDescent="0.3">
      <c r="D8" s="91" t="str">
        <f>IF(VS_DEPT="진료과명", INDEX('V1'!$A$1:$E$39,    MATCH(MAX('V1'!$E$1:$E$39), 'V1'!$E$1:$E$39,0),    2),    INDEX('T1'!$B$3:$F$41,MATCH(VS_DEPT,'T1'!$C$3:$C$41,0),1)&amp;"위")</f>
        <v>류마티스내과</v>
      </c>
      <c r="E8" s="91"/>
      <c r="F8" s="38"/>
      <c r="I8" s="90" t="str">
        <f>IF(VS_DEPT="진료과명",VLOOKUP(1,'T1'!$B$3:$F$41,2,0),TEXT(VLOOKUP(VS_DEPT,'T1'!$C$3:$G$41,5,0),"#0.0%"))</f>
        <v>순환기내과</v>
      </c>
    </row>
    <row r="9" spans="2:10" ht="13.5" customHeight="1" x14ac:dyDescent="0.3">
      <c r="D9" s="35">
        <f>IF(VS_DEPT="진료과명", INDEX('V1'!$A$1:$E$39,    MATCH(MAX('V1'!$E$1:$E$39), 'V1'!$E$1:$E$39,0),    5), "")</f>
        <v>5.4035990596512864</v>
      </c>
      <c r="F9" s="38"/>
      <c r="I9" s="36">
        <f>IF(VS_DEPT="진료과명", VLOOKUP(1,'T1'!$B$3:$F$41,3,0), "전체 " &amp; TEXT(SUMIFS('D1'!$I:$I,    'D1'!$J:$J,VS_YM)/1000000, "#,##0") &amp; " 백만원 중")</f>
        <v>325.47979299999997</v>
      </c>
    </row>
    <row r="10" spans="2:10" x14ac:dyDescent="0.3">
      <c r="F10" s="38"/>
    </row>
    <row r="11" spans="2:10" x14ac:dyDescent="0.3">
      <c r="E11" s="31"/>
    </row>
    <row r="12" spans="2:10" x14ac:dyDescent="0.3">
      <c r="I12" s="42"/>
    </row>
  </sheetData>
  <mergeCells count="1">
    <mergeCell ref="D8:E8"/>
  </mergeCells>
  <phoneticPr fontId="1" type="noConversion"/>
  <conditionalFormatting sqref="I4 D9">
    <cfRule type="cellIs" dxfId="6" priority="2" operator="greaterThan">
      <formula>0</formula>
    </cfRule>
  </conditionalFormatting>
  <conditionalFormatting sqref="D9 I4">
    <cfRule type="cellIs" dxfId="5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A5D5D-8B70-4206-8150-40231BDCFA00}">
  <dimension ref="A1:I39"/>
  <sheetViews>
    <sheetView showGridLines="0" workbookViewId="0">
      <pane xSplit="3" ySplit="1" topLeftCell="D2" activePane="bottomRight" state="frozen"/>
      <selection pane="topRight" activeCell="C1" sqref="C1"/>
      <selection pane="bottomLeft" activeCell="A3" sqref="A3"/>
      <selection pane="bottomRight"/>
    </sheetView>
  </sheetViews>
  <sheetFormatPr defaultRowHeight="16.5" x14ac:dyDescent="0.3"/>
  <cols>
    <col min="1" max="1" width="9" style="42"/>
    <col min="2" max="2" width="1" style="30" customWidth="1"/>
    <col min="3" max="3" width="19.125" customWidth="1"/>
    <col min="4" max="9" width="7.375" customWidth="1"/>
    <col min="11" max="11" width="1" customWidth="1"/>
  </cols>
  <sheetData>
    <row r="1" spans="1:9" ht="21" customHeight="1" x14ac:dyDescent="0.3">
      <c r="A1" s="42" t="str">
        <f>_xll.AUD_HIDE_COLUMNS(TRUE)</f>
        <v>HIDDEN</v>
      </c>
      <c r="B1" s="41"/>
      <c r="C1" s="43"/>
      <c r="D1" s="46" t="s">
        <v>957</v>
      </c>
      <c r="E1" s="47" t="s">
        <v>958</v>
      </c>
      <c r="F1" s="47" t="s">
        <v>959</v>
      </c>
      <c r="G1" s="47" t="s">
        <v>960</v>
      </c>
      <c r="H1" s="47" t="s">
        <v>961</v>
      </c>
      <c r="I1" s="47" t="s">
        <v>962</v>
      </c>
    </row>
    <row r="2" spans="1:9" ht="18.75" customHeight="1" x14ac:dyDescent="0.3">
      <c r="A2" s="42" t="str">
        <f>_xll.AUD_HIDE_ROWS(IF(OR(VS_DEPT=C2, VS_DEPT="진료과명"), FALSE, TRUE))</f>
        <v>VISIBLE</v>
      </c>
      <c r="B2" s="45"/>
      <c r="C2" s="44" t="s">
        <v>102</v>
      </c>
      <c r="D2" s="53">
        <f>IFERROR(('T1'!J12-'T1'!$P12)/'T1'!$P12,"-")</f>
        <v>-0.11764705882352945</v>
      </c>
      <c r="E2" s="53">
        <f>IFERROR(('T1'!K12-'T1'!$P12)/'T1'!$P12,"-")</f>
        <v>-0.11764705882352945</v>
      </c>
      <c r="F2" s="53">
        <f>IFERROR(('T1'!L12-'T1'!$P12)/'T1'!$P12,"-")</f>
        <v>0.58823529411764697</v>
      </c>
      <c r="G2" s="53">
        <f>IFERROR(('T1'!M12-'T1'!$P12)/'T1'!$P12,"-")</f>
        <v>0.23529411764705876</v>
      </c>
      <c r="H2" s="53">
        <f>IFERROR(('T1'!N12-'T1'!$P12)/'T1'!$P12,"-")</f>
        <v>-0.4705882352941177</v>
      </c>
      <c r="I2" s="53">
        <f>IFERROR(('T1'!O12-'T1'!$P12)/'T1'!$P12,"-")</f>
        <v>-0.11764705882352945</v>
      </c>
    </row>
    <row r="3" spans="1:9" ht="18.75" customHeight="1" x14ac:dyDescent="0.3">
      <c r="A3" s="42" t="str">
        <f>_xll.AUD_HIDE_ROWS(IF(OR(VS_DEPT=C3, VS_DEPT="진료과명"), FALSE, TRUE))</f>
        <v>VISIBLE</v>
      </c>
      <c r="B3" s="45"/>
      <c r="C3" s="44" t="s">
        <v>132</v>
      </c>
      <c r="D3" s="53">
        <f>IFERROR(('T1'!J13-'T1'!$P13)/'T1'!$P13,"-")</f>
        <v>0.1020408163265307</v>
      </c>
      <c r="E3" s="53">
        <f>IFERROR(('T1'!K13-'T1'!$P13)/'T1'!$P13,"-")</f>
        <v>0.1020408163265307</v>
      </c>
      <c r="F3" s="53">
        <f>IFERROR(('T1'!L13-'T1'!$P13)/'T1'!$P13,"-")</f>
        <v>-2.0408163265306051E-2</v>
      </c>
      <c r="G3" s="53">
        <f>IFERROR(('T1'!M13-'T1'!$P13)/'T1'!$P13,"-")</f>
        <v>-0.14285714285714279</v>
      </c>
      <c r="H3" s="53">
        <f>IFERROR(('T1'!N13-'T1'!$P13)/'T1'!$P13,"-")</f>
        <v>-2.0408163265306051E-2</v>
      </c>
      <c r="I3" s="53">
        <f>IFERROR(('T1'!O13-'T1'!$P13)/'T1'!$P13,"-")</f>
        <v>-2.0408163265306051E-2</v>
      </c>
    </row>
    <row r="4" spans="1:9" ht="18.75" customHeight="1" x14ac:dyDescent="0.3">
      <c r="A4" s="42" t="str">
        <f>_xll.AUD_HIDE_ROWS(IF(OR(VS_DEPT=C4, VS_DEPT="진료과명"), FALSE, TRUE))</f>
        <v>VISIBLE</v>
      </c>
      <c r="B4" s="45"/>
      <c r="C4" s="44" t="s">
        <v>133</v>
      </c>
      <c r="D4" s="53">
        <f>IFERROR(('T1'!J14-'T1'!$P14)/'T1'!$P14,"-")</f>
        <v>-0.55555555555555558</v>
      </c>
      <c r="E4" s="53">
        <f>IFERROR(('T1'!K14-'T1'!$P14)/'T1'!$P14,"-")</f>
        <v>0.33333333333333331</v>
      </c>
      <c r="F4" s="53">
        <f>IFERROR(('T1'!L14-'T1'!$P14)/'T1'!$P14,"-")</f>
        <v>0.1111111111111111</v>
      </c>
      <c r="G4" s="53">
        <f>IFERROR(('T1'!M14-'T1'!$P14)/'T1'!$P14,"-")</f>
        <v>-0.55555555555555558</v>
      </c>
      <c r="H4" s="53">
        <f>IFERROR(('T1'!N14-'T1'!$P14)/'T1'!$P14,"-")</f>
        <v>0.55555555555555558</v>
      </c>
      <c r="I4" s="53">
        <f>IFERROR(('T1'!O14-'T1'!$P14)/'T1'!$P14,"-")</f>
        <v>0.1111111111111111</v>
      </c>
    </row>
    <row r="5" spans="1:9" ht="18.75" customHeight="1" x14ac:dyDescent="0.3">
      <c r="A5" s="42" t="str">
        <f>_xll.AUD_HIDE_ROWS(IF(OR(VS_DEPT=C5, VS_DEPT="진료과명"), FALSE, TRUE))</f>
        <v>VISIBLE</v>
      </c>
      <c r="B5" s="45"/>
      <c r="C5" s="44" t="s">
        <v>122</v>
      </c>
      <c r="D5" s="53">
        <f>IFERROR(('T1'!J15-'T1'!$P15)/'T1'!$P15,"-")</f>
        <v>-0.17808219178082188</v>
      </c>
      <c r="E5" s="53">
        <f>IFERROR(('T1'!K15-'T1'!$P15)/'T1'!$P15,"-")</f>
        <v>-0.42465753424657532</v>
      </c>
      <c r="F5" s="53">
        <f>IFERROR(('T1'!L15-'T1'!$P15)/'T1'!$P15,"-")</f>
        <v>0.7260273972602741</v>
      </c>
      <c r="G5" s="53">
        <f>IFERROR(('T1'!M15-'T1'!$P15)/'T1'!$P15,"-")</f>
        <v>6.8493150684931559E-2</v>
      </c>
      <c r="H5" s="53">
        <f>IFERROR(('T1'!N15-'T1'!$P15)/'T1'!$P15,"-")</f>
        <v>-9.5890410958904063E-2</v>
      </c>
      <c r="I5" s="53">
        <f>IFERROR(('T1'!O15-'T1'!$P15)/'T1'!$P15,"-")</f>
        <v>-9.5890410958904063E-2</v>
      </c>
    </row>
    <row r="6" spans="1:9" ht="18.75" customHeight="1" x14ac:dyDescent="0.3">
      <c r="A6" s="42" t="str">
        <f>_xll.AUD_HIDE_ROWS(IF(OR(VS_DEPT=C6, VS_DEPT="진료과명"), FALSE, TRUE))</f>
        <v>VISIBLE</v>
      </c>
      <c r="B6" s="45"/>
      <c r="C6" s="44" t="s">
        <v>131</v>
      </c>
      <c r="D6" s="53">
        <f>IFERROR(('T1'!J16-'T1'!$P16)/'T1'!$P16,"-")</f>
        <v>-0.28000000000000003</v>
      </c>
      <c r="E6" s="53">
        <f>IFERROR(('T1'!K16-'T1'!$P16)/'T1'!$P16,"-")</f>
        <v>-0.52</v>
      </c>
      <c r="F6" s="53">
        <f>IFERROR(('T1'!L16-'T1'!$P16)/'T1'!$P16,"-")</f>
        <v>0.19999999999999993</v>
      </c>
      <c r="G6" s="53">
        <f>IFERROR(('T1'!M16-'T1'!$P16)/'T1'!$P16,"-")</f>
        <v>0.67999999999999983</v>
      </c>
      <c r="H6" s="53">
        <f>IFERROR(('T1'!N16-'T1'!$P16)/'T1'!$P16,"-")</f>
        <v>-4.000000000000007E-2</v>
      </c>
      <c r="I6" s="53">
        <f>IFERROR(('T1'!O16-'T1'!$P16)/'T1'!$P16,"-")</f>
        <v>-4.000000000000007E-2</v>
      </c>
    </row>
    <row r="7" spans="1:9" ht="18.75" customHeight="1" x14ac:dyDescent="0.3">
      <c r="A7" s="42" t="str">
        <f>_xll.AUD_HIDE_ROWS(IF(OR(VS_DEPT=C7, VS_DEPT="진료과명"), FALSE, TRUE))</f>
        <v>VISIBLE</v>
      </c>
      <c r="B7" s="45"/>
      <c r="C7" s="44" t="s">
        <v>137</v>
      </c>
      <c r="D7" s="53">
        <f>IFERROR(('T1'!J17-'T1'!$P17)/'T1'!$P17,"-")</f>
        <v>-0.2</v>
      </c>
      <c r="E7" s="53">
        <f>IFERROR(('T1'!K17-'T1'!$P17)/'T1'!$P17,"-")</f>
        <v>0.4</v>
      </c>
      <c r="F7" s="53">
        <f>IFERROR(('T1'!L17-'T1'!$P17)/'T1'!$P17,"-")</f>
        <v>-0.4</v>
      </c>
      <c r="G7" s="53">
        <f>IFERROR(('T1'!M17-'T1'!$P17)/'T1'!$P17,"-")</f>
        <v>0.2</v>
      </c>
      <c r="H7" s="53">
        <f>IFERROR(('T1'!N17-'T1'!$P17)/'T1'!$P17,"-")</f>
        <v>0</v>
      </c>
      <c r="I7" s="53">
        <f>IFERROR(('T1'!O17-'T1'!$P17)/'T1'!$P17,"-")</f>
        <v>0</v>
      </c>
    </row>
    <row r="8" spans="1:9" ht="18.75" customHeight="1" x14ac:dyDescent="0.3">
      <c r="A8" s="42" t="str">
        <f>_xll.AUD_HIDE_ROWS(IF(OR(VS_DEPT=C8, VS_DEPT="진료과명"), FALSE, TRUE))</f>
        <v>VISIBLE</v>
      </c>
      <c r="B8" s="45"/>
      <c r="C8" s="44" t="s">
        <v>149</v>
      </c>
      <c r="D8" s="53">
        <f>IFERROR(('T1'!J18-'T1'!$P18)/'T1'!$P18,"-")</f>
        <v>-0.42857142857142855</v>
      </c>
      <c r="E8" s="53">
        <f>IFERROR(('T1'!K18-'T1'!$P18)/'T1'!$P18,"-")</f>
        <v>-0.14285714285714285</v>
      </c>
      <c r="F8" s="53">
        <f>IFERROR(('T1'!L18-'T1'!$P18)/'T1'!$P18,"-")</f>
        <v>-0.42857142857142855</v>
      </c>
      <c r="G8" s="53">
        <f>IFERROR(('T1'!M18-'T1'!$P18)/'T1'!$P18,"-")</f>
        <v>-0.14285714285714285</v>
      </c>
      <c r="H8" s="53">
        <f>IFERROR(('T1'!N18-'T1'!$P18)/'T1'!$P18,"-")</f>
        <v>1</v>
      </c>
      <c r="I8" s="53">
        <f>IFERROR(('T1'!O18-'T1'!$P18)/'T1'!$P18,"-")</f>
        <v>0.14285714285714285</v>
      </c>
    </row>
    <row r="9" spans="1:9" ht="18.75" customHeight="1" x14ac:dyDescent="0.3">
      <c r="A9" s="42" t="str">
        <f>_xll.AUD_HIDE_ROWS(IF(OR(VS_DEPT=C9, VS_DEPT="진료과명"), FALSE, TRUE))</f>
        <v>VISIBLE</v>
      </c>
      <c r="B9" s="45"/>
      <c r="C9" s="44" t="s">
        <v>151</v>
      </c>
      <c r="D9" s="53">
        <f>IFERROR(('T1'!J19-'T1'!$P19)/'T1'!$P19,"-")</f>
        <v>-0.70000000000000007</v>
      </c>
      <c r="E9" s="53">
        <f>IFERROR(('T1'!K19-'T1'!$P19)/'T1'!$P19,"-")</f>
        <v>0.49999999999999994</v>
      </c>
      <c r="F9" s="53">
        <f>IFERROR(('T1'!L19-'T1'!$P19)/'T1'!$P19,"-")</f>
        <v>-0.4</v>
      </c>
      <c r="G9" s="53">
        <f>IFERROR(('T1'!M19-'T1'!$P19)/'T1'!$P19,"-")</f>
        <v>-0.4</v>
      </c>
      <c r="H9" s="53">
        <f>IFERROR(('T1'!N19-'T1'!$P19)/'T1'!$P19,"-")</f>
        <v>0.49999999999999994</v>
      </c>
      <c r="I9" s="53">
        <f>IFERROR(('T1'!O19-'T1'!$P19)/'T1'!$P19,"-")</f>
        <v>0.49999999999999994</v>
      </c>
    </row>
    <row r="10" spans="1:9" ht="18.75" customHeight="1" x14ac:dyDescent="0.3">
      <c r="A10" s="42" t="str">
        <f>_xll.AUD_HIDE_ROWS(IF(OR(VS_DEPT=C10, VS_DEPT="진료과명"), FALSE, TRUE))</f>
        <v>VISIBLE</v>
      </c>
      <c r="B10" s="45"/>
      <c r="C10" s="44" t="s">
        <v>116</v>
      </c>
      <c r="D10" s="53">
        <f>IFERROR(('T1'!J20-'T1'!$P20)/'T1'!$P20,"-")</f>
        <v>0</v>
      </c>
      <c r="E10" s="53">
        <f>IFERROR(('T1'!K20-'T1'!$P20)/'T1'!$P20,"-")</f>
        <v>0</v>
      </c>
      <c r="F10" s="53">
        <f>IFERROR(('T1'!L20-'T1'!$P20)/'T1'!$P20,"-")</f>
        <v>0</v>
      </c>
      <c r="G10" s="53">
        <f>IFERROR(('T1'!M20-'T1'!$P20)/'T1'!$P20,"-")</f>
        <v>1</v>
      </c>
      <c r="H10" s="53">
        <f>IFERROR(('T1'!N20-'T1'!$P20)/'T1'!$P20,"-")</f>
        <v>0</v>
      </c>
      <c r="I10" s="53">
        <f>IFERROR(('T1'!O20-'T1'!$P20)/'T1'!$P20,"-")</f>
        <v>-1</v>
      </c>
    </row>
    <row r="11" spans="1:9" ht="18.75" customHeight="1" x14ac:dyDescent="0.3">
      <c r="A11" s="42" t="str">
        <f>_xll.AUD_HIDE_ROWS(IF(OR(VS_DEPT=C11, VS_DEPT="진료과명"), FALSE, TRUE))</f>
        <v>VISIBLE</v>
      </c>
      <c r="B11" s="45"/>
      <c r="C11" s="44" t="s">
        <v>139</v>
      </c>
      <c r="D11" s="53">
        <f>IFERROR(('T1'!J21-'T1'!$P21)/'T1'!$P21,"-")</f>
        <v>-0.1428571428571429</v>
      </c>
      <c r="E11" s="53">
        <f>IFERROR(('T1'!K21-'T1'!$P21)/'T1'!$P21,"-")</f>
        <v>0.71428571428571419</v>
      </c>
      <c r="F11" s="53">
        <f>IFERROR(('T1'!L21-'T1'!$P21)/'T1'!$P21,"-")</f>
        <v>0.28571428571428564</v>
      </c>
      <c r="G11" s="53">
        <f>IFERROR(('T1'!M21-'T1'!$P21)/'T1'!$P21,"-")</f>
        <v>-1</v>
      </c>
      <c r="H11" s="53">
        <f>IFERROR(('T1'!N21-'T1'!$P21)/'T1'!$P21,"-")</f>
        <v>0.28571428571428564</v>
      </c>
      <c r="I11" s="53">
        <f>IFERROR(('T1'!O21-'T1'!$P21)/'T1'!$P21,"-")</f>
        <v>-0.1428571428571429</v>
      </c>
    </row>
    <row r="12" spans="1:9" ht="18.75" customHeight="1" x14ac:dyDescent="0.3">
      <c r="A12" s="42" t="str">
        <f>_xll.AUD_HIDE_ROWS(IF(OR(VS_DEPT=C12, VS_DEPT="진료과명"), FALSE, TRUE))</f>
        <v>VISIBLE</v>
      </c>
      <c r="B12" s="45"/>
      <c r="C12" s="44" t="s">
        <v>107</v>
      </c>
      <c r="D12" s="53">
        <f>IFERROR(('T1'!J22-'T1'!$P22)/'T1'!$P22,"-")</f>
        <v>-0.25000000000000006</v>
      </c>
      <c r="E12" s="53">
        <f>IFERROR(('T1'!K22-'T1'!$P22)/'T1'!$P22,"-")</f>
        <v>-0.4642857142857143</v>
      </c>
      <c r="F12" s="53">
        <f>IFERROR(('T1'!L22-'T1'!$P22)/'T1'!$P22,"-")</f>
        <v>-0.1428571428571429</v>
      </c>
      <c r="G12" s="53">
        <f>IFERROR(('T1'!M22-'T1'!$P22)/'T1'!$P22,"-")</f>
        <v>0.39285714285714279</v>
      </c>
      <c r="H12" s="53">
        <f>IFERROR(('T1'!N22-'T1'!$P22)/'T1'!$P22,"-")</f>
        <v>0.28571428571428564</v>
      </c>
      <c r="I12" s="53">
        <f>IFERROR(('T1'!O22-'T1'!$P22)/'T1'!$P22,"-")</f>
        <v>0.17857142857142849</v>
      </c>
    </row>
    <row r="13" spans="1:9" ht="18.75" customHeight="1" x14ac:dyDescent="0.3">
      <c r="A13" s="42" t="str">
        <f>_xll.AUD_HIDE_ROWS(IF(OR(VS_DEPT=C13, VS_DEPT="진료과명"), FALSE, TRUE))</f>
        <v>VISIBLE</v>
      </c>
      <c r="B13" s="45"/>
      <c r="C13" s="44" t="s">
        <v>109</v>
      </c>
      <c r="D13" s="53">
        <f>IFERROR(('T1'!J23-'T1'!$P23)/'T1'!$P23,"-")</f>
        <v>-0.32075471698113212</v>
      </c>
      <c r="E13" s="53">
        <f>IFERROR(('T1'!K23-'T1'!$P23)/'T1'!$P23,"-")</f>
        <v>-0.20754716981132082</v>
      </c>
      <c r="F13" s="53">
        <f>IFERROR(('T1'!L23-'T1'!$P23)/'T1'!$P23,"-")</f>
        <v>-9.4339622641509496E-2</v>
      </c>
      <c r="G13" s="53">
        <f>IFERROR(('T1'!M23-'T1'!$P23)/'T1'!$P23,"-")</f>
        <v>0.13207547169811312</v>
      </c>
      <c r="H13" s="53">
        <f>IFERROR(('T1'!N23-'T1'!$P23)/'T1'!$P23,"-")</f>
        <v>0.24528301886792445</v>
      </c>
      <c r="I13" s="53">
        <f>IFERROR(('T1'!O23-'T1'!$P23)/'T1'!$P23,"-")</f>
        <v>0.24528301886792445</v>
      </c>
    </row>
    <row r="14" spans="1:9" ht="18.75" customHeight="1" x14ac:dyDescent="0.3">
      <c r="A14" s="42" t="str">
        <f>_xll.AUD_HIDE_ROWS(IF(OR(VS_DEPT=C14, VS_DEPT="진료과명"), FALSE, TRUE))</f>
        <v>VISIBLE</v>
      </c>
      <c r="B14" s="45"/>
      <c r="C14" s="44" t="s">
        <v>108</v>
      </c>
      <c r="D14" s="53">
        <f>IFERROR(('T1'!J24-'T1'!$P24)/'T1'!$P24,"-")</f>
        <v>-0.42857142857142855</v>
      </c>
      <c r="E14" s="53">
        <f>IFERROR(('T1'!K24-'T1'!$P24)/'T1'!$P24,"-")</f>
        <v>0.42857142857142855</v>
      </c>
      <c r="F14" s="53">
        <f>IFERROR(('T1'!L24-'T1'!$P24)/'T1'!$P24,"-")</f>
        <v>-0.42857142857142855</v>
      </c>
      <c r="G14" s="53">
        <f>IFERROR(('T1'!M24-'T1'!$P24)/'T1'!$P24,"-")</f>
        <v>-0.14285714285714285</v>
      </c>
      <c r="H14" s="53">
        <f>IFERROR(('T1'!N24-'T1'!$P24)/'T1'!$P24,"-")</f>
        <v>0.14285714285714285</v>
      </c>
      <c r="I14" s="53">
        <f>IFERROR(('T1'!O24-'T1'!$P24)/'T1'!$P24,"-")</f>
        <v>0.42857142857142855</v>
      </c>
    </row>
    <row r="15" spans="1:9" ht="18.75" customHeight="1" x14ac:dyDescent="0.3">
      <c r="A15" s="42" t="str">
        <f>_xll.AUD_HIDE_ROWS(IF(OR(VS_DEPT=C15, VS_DEPT="진료과명"), FALSE, TRUE))</f>
        <v>VISIBLE</v>
      </c>
      <c r="B15" s="45"/>
      <c r="C15" s="44" t="s">
        <v>128</v>
      </c>
      <c r="D15" s="53">
        <f>IFERROR(('T1'!J25-'T1'!$P25)/'T1'!$P25,"-")</f>
        <v>-0.6470588235294118</v>
      </c>
      <c r="E15" s="53">
        <f>IFERROR(('T1'!K25-'T1'!$P25)/'T1'!$P25,"-")</f>
        <v>5.882352941176465E-2</v>
      </c>
      <c r="F15" s="53">
        <f>IFERROR(('T1'!L25-'T1'!$P25)/'T1'!$P25,"-")</f>
        <v>-0.6470588235294118</v>
      </c>
      <c r="G15" s="53">
        <f>IFERROR(('T1'!M25-'T1'!$P25)/'T1'!$P25,"-")</f>
        <v>0.76470588235294112</v>
      </c>
      <c r="H15" s="53">
        <f>IFERROR(('T1'!N25-'T1'!$P25)/'T1'!$P25,"-")</f>
        <v>0.41176470588235287</v>
      </c>
      <c r="I15" s="53">
        <f>IFERROR(('T1'!O25-'T1'!$P25)/'T1'!$P25,"-")</f>
        <v>5.882352941176465E-2</v>
      </c>
    </row>
    <row r="16" spans="1:9" ht="18.75" customHeight="1" x14ac:dyDescent="0.3">
      <c r="A16" s="42" t="str">
        <f>_xll.AUD_HIDE_ROWS(IF(OR(VS_DEPT=C16, VS_DEPT="진료과명"), FALSE, TRUE))</f>
        <v>VISIBLE</v>
      </c>
      <c r="B16" s="45"/>
      <c r="C16" s="44" t="s">
        <v>103</v>
      </c>
      <c r="D16" s="53">
        <f>IFERROR(('T1'!J26-'T1'!$P26)/'T1'!$P26,"-")</f>
        <v>-0.5714285714285714</v>
      </c>
      <c r="E16" s="53">
        <f>IFERROR(('T1'!K26-'T1'!$P26)/'T1'!$P26,"-")</f>
        <v>0.14285714285714285</v>
      </c>
      <c r="F16" s="53">
        <f>IFERROR(('T1'!L26-'T1'!$P26)/'T1'!$P26,"-")</f>
        <v>0</v>
      </c>
      <c r="G16" s="53">
        <f>IFERROR(('T1'!M26-'T1'!$P26)/'T1'!$P26,"-")</f>
        <v>7.1428571428571425E-2</v>
      </c>
      <c r="H16" s="53">
        <f>IFERROR(('T1'!N26-'T1'!$P26)/'T1'!$P26,"-")</f>
        <v>7.1428571428571425E-2</v>
      </c>
      <c r="I16" s="53">
        <f>IFERROR(('T1'!O26-'T1'!$P26)/'T1'!$P26,"-")</f>
        <v>0.2857142857142857</v>
      </c>
    </row>
    <row r="17" spans="1:9" ht="18.75" customHeight="1" x14ac:dyDescent="0.3">
      <c r="A17" s="42" t="str">
        <f>_xll.AUD_HIDE_ROWS(IF(OR(VS_DEPT=C17, VS_DEPT="진료과명"), FALSE, TRUE))</f>
        <v>VISIBLE</v>
      </c>
      <c r="B17" s="45"/>
      <c r="C17" s="44" t="s">
        <v>110</v>
      </c>
      <c r="D17" s="53">
        <f>IFERROR(('T1'!J27-'T1'!$P27)/'T1'!$P27,"-")</f>
        <v>1.4705882352941124E-2</v>
      </c>
      <c r="E17" s="53">
        <f>IFERROR(('T1'!K27-'T1'!$P27)/'T1'!$P27,"-")</f>
        <v>1.4705882352941124E-2</v>
      </c>
      <c r="F17" s="53">
        <f>IFERROR(('T1'!L27-'T1'!$P27)/'T1'!$P27,"-")</f>
        <v>-0.20588235294117652</v>
      </c>
      <c r="G17" s="53">
        <f>IFERROR(('T1'!M27-'T1'!$P27)/'T1'!$P27,"-")</f>
        <v>5.882352941176465E-2</v>
      </c>
      <c r="H17" s="53">
        <f>IFERROR(('T1'!N27-'T1'!$P27)/'T1'!$P27,"-")</f>
        <v>1.4705882352941124E-2</v>
      </c>
      <c r="I17" s="53">
        <f>IFERROR(('T1'!O27-'T1'!$P27)/'T1'!$P27,"-")</f>
        <v>0.10294117647058817</v>
      </c>
    </row>
    <row r="18" spans="1:9" ht="18.75" customHeight="1" x14ac:dyDescent="0.3">
      <c r="A18" s="42" t="str">
        <f>_xll.AUD_HIDE_ROWS(IF(OR(VS_DEPT=C18, VS_DEPT="진료과명"), FALSE, TRUE))</f>
        <v>VISIBLE</v>
      </c>
      <c r="B18" s="45"/>
      <c r="C18" s="44" t="s">
        <v>153</v>
      </c>
      <c r="D18" s="53">
        <f>IFERROR(('T1'!J28-'T1'!$P28)/'T1'!$P28,"-")</f>
        <v>-0.6</v>
      </c>
      <c r="E18" s="53">
        <f>IFERROR(('T1'!K28-'T1'!$P28)/'T1'!$P28,"-")</f>
        <v>0.26666666666666666</v>
      </c>
      <c r="F18" s="53">
        <f>IFERROR(('T1'!L28-'T1'!$P28)/'T1'!$P28,"-")</f>
        <v>-0.4</v>
      </c>
      <c r="G18" s="53">
        <f>IFERROR(('T1'!M28-'T1'!$P28)/'T1'!$P28,"-")</f>
        <v>0.33333333333333331</v>
      </c>
      <c r="H18" s="53">
        <f>IFERROR(('T1'!N28-'T1'!$P28)/'T1'!$P28,"-")</f>
        <v>0.26666666666666666</v>
      </c>
      <c r="I18" s="53">
        <f>IFERROR(('T1'!O28-'T1'!$P28)/'T1'!$P28,"-")</f>
        <v>0.13333333333333333</v>
      </c>
    </row>
    <row r="19" spans="1:9" ht="18.75" customHeight="1" x14ac:dyDescent="0.3">
      <c r="A19" s="42" t="str">
        <f>_xll.AUD_HIDE_ROWS(IF(OR(VS_DEPT=C19, VS_DEPT="진료과명"), FALSE, TRUE))</f>
        <v>VISIBLE</v>
      </c>
      <c r="B19" s="45"/>
      <c r="C19" s="44" t="s">
        <v>126</v>
      </c>
      <c r="D19" s="53">
        <f>IFERROR(('T1'!J29-'T1'!$P29)/'T1'!$P29,"-")</f>
        <v>-0.14285714285714282</v>
      </c>
      <c r="E19" s="53">
        <f>IFERROR(('T1'!K29-'T1'!$P29)/'T1'!$P29,"-")</f>
        <v>-0.48571428571428571</v>
      </c>
      <c r="F19" s="53">
        <f>IFERROR(('T1'!L29-'T1'!$P29)/'T1'!$P29,"-")</f>
        <v>0.20000000000000007</v>
      </c>
      <c r="G19" s="53">
        <f>IFERROR(('T1'!M29-'T1'!$P29)/'T1'!$P29,"-")</f>
        <v>0.20000000000000007</v>
      </c>
      <c r="H19" s="53">
        <f>IFERROR(('T1'!N29-'T1'!$P29)/'T1'!$P29,"-")</f>
        <v>0.20000000000000007</v>
      </c>
      <c r="I19" s="53">
        <f>IFERROR(('T1'!O29-'T1'!$P29)/'T1'!$P29,"-")</f>
        <v>2.8571428571428623E-2</v>
      </c>
    </row>
    <row r="20" spans="1:9" ht="18.75" customHeight="1" x14ac:dyDescent="0.3">
      <c r="A20" s="42" t="str">
        <f>_xll.AUD_HIDE_ROWS(IF(OR(VS_DEPT=C20, VS_DEPT="진료과명"), FALSE, TRUE))</f>
        <v>VISIBLE</v>
      </c>
      <c r="B20" s="45"/>
      <c r="C20" s="44" t="s">
        <v>106</v>
      </c>
      <c r="D20" s="53">
        <f>IFERROR(('T1'!J30-'T1'!$P30)/'T1'!$P30,"-")</f>
        <v>-0.12195121951219508</v>
      </c>
      <c r="E20" s="53">
        <f>IFERROR(('T1'!K30-'T1'!$P30)/'T1'!$P30,"-")</f>
        <v>2.439024390243907E-2</v>
      </c>
      <c r="F20" s="53">
        <f>IFERROR(('T1'!L30-'T1'!$P30)/'T1'!$P30,"-")</f>
        <v>-0.41463414634146339</v>
      </c>
      <c r="G20" s="53">
        <f>IFERROR(('T1'!M30-'T1'!$P30)/'T1'!$P30,"-")</f>
        <v>0.46341463414634154</v>
      </c>
      <c r="H20" s="53">
        <f>IFERROR(('T1'!N30-'T1'!$P30)/'T1'!$P30,"-")</f>
        <v>2.439024390243907E-2</v>
      </c>
      <c r="I20" s="53">
        <f>IFERROR(('T1'!O30-'T1'!$P30)/'T1'!$P30,"-")</f>
        <v>2.439024390243907E-2</v>
      </c>
    </row>
    <row r="21" spans="1:9" ht="18.75" customHeight="1" x14ac:dyDescent="0.3">
      <c r="A21" s="42" t="str">
        <f>_xll.AUD_HIDE_ROWS(IF(OR(VS_DEPT=C21, VS_DEPT="진료과명"), FALSE, TRUE))</f>
        <v>VISIBLE</v>
      </c>
      <c r="B21" s="45"/>
      <c r="C21" s="44" t="s">
        <v>138</v>
      </c>
      <c r="D21" s="53">
        <f>IFERROR(('T1'!J31-'T1'!$P31)/'T1'!$P31,"-")</f>
        <v>-0.53846153846153844</v>
      </c>
      <c r="E21" s="53">
        <f>IFERROR(('T1'!K31-'T1'!$P31)/'T1'!$P31,"-")</f>
        <v>3.8461538461538533E-2</v>
      </c>
      <c r="F21" s="53">
        <f>IFERROR(('T1'!L31-'T1'!$P31)/'T1'!$P31,"-")</f>
        <v>-7.6923076923076858E-2</v>
      </c>
      <c r="G21" s="53">
        <f>IFERROR(('T1'!M31-'T1'!$P31)/'T1'!$P31,"-")</f>
        <v>3.8461538461538533E-2</v>
      </c>
      <c r="H21" s="53">
        <f>IFERROR(('T1'!N31-'T1'!$P31)/'T1'!$P31,"-")</f>
        <v>0.15384615384615394</v>
      </c>
      <c r="I21" s="53">
        <f>IFERROR(('T1'!O31-'T1'!$P31)/'T1'!$P31,"-")</f>
        <v>0.38461538461538469</v>
      </c>
    </row>
    <row r="22" spans="1:9" ht="18.75" customHeight="1" x14ac:dyDescent="0.3">
      <c r="A22" s="42" t="str">
        <f>_xll.AUD_HIDE_ROWS(IF(OR(VS_DEPT=C22, VS_DEPT="진료과명"), FALSE, TRUE))</f>
        <v>VISIBLE</v>
      </c>
      <c r="B22" s="45"/>
      <c r="C22" s="44" t="s">
        <v>141</v>
      </c>
      <c r="D22" s="53">
        <f>IFERROR(('T1'!J32-'T1'!$P32)/'T1'!$P32,"-")</f>
        <v>0</v>
      </c>
      <c r="E22" s="53">
        <f>IFERROR(('T1'!K32-'T1'!$P32)/'T1'!$P32,"-")</f>
        <v>0.75</v>
      </c>
      <c r="F22" s="53">
        <f>IFERROR(('T1'!L32-'T1'!$P32)/'T1'!$P32,"-")</f>
        <v>-0.25</v>
      </c>
      <c r="G22" s="53">
        <f>IFERROR(('T1'!M32-'T1'!$P32)/'T1'!$P32,"-")</f>
        <v>0</v>
      </c>
      <c r="H22" s="53">
        <f>IFERROR(('T1'!N32-'T1'!$P32)/'T1'!$P32,"-")</f>
        <v>0</v>
      </c>
      <c r="I22" s="53">
        <f>IFERROR(('T1'!O32-'T1'!$P32)/'T1'!$P32,"-")</f>
        <v>-0.5</v>
      </c>
    </row>
    <row r="23" spans="1:9" ht="18.75" customHeight="1" x14ac:dyDescent="0.3">
      <c r="A23" s="42" t="str">
        <f>_xll.AUD_HIDE_ROWS(IF(OR(VS_DEPT=C23, VS_DEPT="진료과명"), FALSE, TRUE))</f>
        <v>VISIBLE</v>
      </c>
      <c r="B23" s="45"/>
      <c r="C23" s="44" t="s">
        <v>130</v>
      </c>
      <c r="D23" s="53">
        <f>IFERROR(('T1'!J33-'T1'!$P33)/'T1'!$P33,"-")</f>
        <v>-0.5636363636363636</v>
      </c>
      <c r="E23" s="53">
        <f>IFERROR(('T1'!K33-'T1'!$P33)/'T1'!$P33,"-")</f>
        <v>-0.1272727272727272</v>
      </c>
      <c r="F23" s="53">
        <f>IFERROR(('T1'!L33-'T1'!$P33)/'T1'!$P33,"-")</f>
        <v>-0.45454545454545453</v>
      </c>
      <c r="G23" s="53">
        <f>IFERROR(('T1'!M33-'T1'!$P33)/'T1'!$P33,"-")</f>
        <v>0.30909090909090919</v>
      </c>
      <c r="H23" s="53">
        <f>IFERROR(('T1'!N33-'T1'!$P33)/'T1'!$P33,"-")</f>
        <v>0.96363636363636374</v>
      </c>
      <c r="I23" s="53">
        <f>IFERROR(('T1'!O33-'T1'!$P33)/'T1'!$P33,"-")</f>
        <v>-0.1272727272727272</v>
      </c>
    </row>
    <row r="24" spans="1:9" ht="18.75" customHeight="1" x14ac:dyDescent="0.3">
      <c r="A24" s="42" t="str">
        <f>_xll.AUD_HIDE_ROWS(IF(OR(VS_DEPT=C24, VS_DEPT="진료과명"), FALSE, TRUE))</f>
        <v>VISIBLE</v>
      </c>
      <c r="B24" s="45"/>
      <c r="C24" s="44" t="s">
        <v>146</v>
      </c>
      <c r="D24" s="53">
        <f>IFERROR(('T1'!J34-'T1'!$P34)/'T1'!$P34,"-")</f>
        <v>0.30434782608695649</v>
      </c>
      <c r="E24" s="53">
        <f>IFERROR(('T1'!K34-'T1'!$P34)/'T1'!$P34,"-")</f>
        <v>0.30434782608695649</v>
      </c>
      <c r="F24" s="53">
        <f>IFERROR(('T1'!L34-'T1'!$P34)/'T1'!$P34,"-")</f>
        <v>-0.47826086956521741</v>
      </c>
      <c r="G24" s="53">
        <f>IFERROR(('T1'!M34-'T1'!$P34)/'T1'!$P34,"-")</f>
        <v>-0.73913043478260876</v>
      </c>
      <c r="H24" s="53">
        <f>IFERROR(('T1'!N34-'T1'!$P34)/'T1'!$P34,"-")</f>
        <v>-0.21739130434782611</v>
      </c>
      <c r="I24" s="53">
        <f>IFERROR(('T1'!O34-'T1'!$P34)/'T1'!$P34,"-")</f>
        <v>0.82608695652173902</v>
      </c>
    </row>
    <row r="25" spans="1:9" ht="18.75" customHeight="1" x14ac:dyDescent="0.3">
      <c r="A25" s="42" t="str">
        <f>_xll.AUD_HIDE_ROWS(IF(OR(VS_DEPT=C25, VS_DEPT="진료과명"), FALSE, TRUE))</f>
        <v>VISIBLE</v>
      </c>
      <c r="B25" s="45"/>
      <c r="C25" s="44" t="s">
        <v>144</v>
      </c>
      <c r="D25" s="53">
        <f>IFERROR(('T1'!J35-'T1'!$P35)/'T1'!$P35,"-")</f>
        <v>-0.6</v>
      </c>
      <c r="E25" s="53">
        <f>IFERROR(('T1'!K35-'T1'!$P35)/'T1'!$P35,"-")</f>
        <v>0.2</v>
      </c>
      <c r="F25" s="53">
        <f>IFERROR(('T1'!L35-'T1'!$P35)/'T1'!$P35,"-")</f>
        <v>-0.6</v>
      </c>
      <c r="G25" s="53">
        <f>IFERROR(('T1'!M35-'T1'!$P35)/'T1'!$P35,"-")</f>
        <v>-0.2</v>
      </c>
      <c r="H25" s="53">
        <f>IFERROR(('T1'!N35-'T1'!$P35)/'T1'!$P35,"-")</f>
        <v>-0.6</v>
      </c>
      <c r="I25" s="53">
        <f>IFERROR(('T1'!O35-'T1'!$P35)/'T1'!$P35,"-")</f>
        <v>1.8</v>
      </c>
    </row>
    <row r="26" spans="1:9" ht="18.75" customHeight="1" x14ac:dyDescent="0.3">
      <c r="A26" s="42" t="str">
        <f>_xll.AUD_HIDE_ROWS(IF(OR(VS_DEPT=C26, VS_DEPT="진료과명"), FALSE, TRUE))</f>
        <v>VISIBLE</v>
      </c>
      <c r="B26" s="45"/>
      <c r="C26" s="44" t="s">
        <v>148</v>
      </c>
      <c r="D26" s="53">
        <f>IFERROR(('T1'!J36-'T1'!$P36)/'T1'!$P36,"-")</f>
        <v>-0.22580645161290328</v>
      </c>
      <c r="E26" s="53">
        <f>IFERROR(('T1'!K36-'T1'!$P36)/'T1'!$P36,"-")</f>
        <v>-0.22580645161290328</v>
      </c>
      <c r="F26" s="53">
        <f>IFERROR(('T1'!L36-'T1'!$P36)/'T1'!$P36,"-")</f>
        <v>0.35483870967741926</v>
      </c>
      <c r="G26" s="53">
        <f>IFERROR(('T1'!M36-'T1'!$P36)/'T1'!$P36,"-")</f>
        <v>0.1612903225806451</v>
      </c>
      <c r="H26" s="53">
        <f>IFERROR(('T1'!N36-'T1'!$P36)/'T1'!$P36,"-")</f>
        <v>-0.22580645161290328</v>
      </c>
      <c r="I26" s="53">
        <f>IFERROR(('T1'!O36-'T1'!$P36)/'T1'!$P36,"-")</f>
        <v>0.1612903225806451</v>
      </c>
    </row>
    <row r="27" spans="1:9" ht="18.75" customHeight="1" x14ac:dyDescent="0.3">
      <c r="A27" s="42" t="str">
        <f>_xll.AUD_HIDE_ROWS(IF(OR(VS_DEPT=C27, VS_DEPT="진료과명"), FALSE, TRUE))</f>
        <v>VISIBLE</v>
      </c>
      <c r="B27" s="45"/>
      <c r="C27" s="44" t="s">
        <v>136</v>
      </c>
      <c r="D27" s="53">
        <f>IFERROR(('T1'!J37-'T1'!$P37)/'T1'!$P37,"-")</f>
        <v>0.45454545454545453</v>
      </c>
      <c r="E27" s="53">
        <f>IFERROR(('T1'!K37-'T1'!$P37)/'T1'!$P37,"-")</f>
        <v>-9.0909090909090912E-2</v>
      </c>
      <c r="F27" s="53">
        <f>IFERROR(('T1'!L37-'T1'!$P37)/'T1'!$P37,"-")</f>
        <v>-0.27272727272727271</v>
      </c>
      <c r="G27" s="53">
        <f>IFERROR(('T1'!M37-'T1'!$P37)/'T1'!$P37,"-")</f>
        <v>9.0909090909090912E-2</v>
      </c>
      <c r="H27" s="53">
        <f>IFERROR(('T1'!N37-'T1'!$P37)/'T1'!$P37,"-")</f>
        <v>0.27272727272727271</v>
      </c>
      <c r="I27" s="53">
        <f>IFERROR(('T1'!O37-'T1'!$P37)/'T1'!$P37,"-")</f>
        <v>-0.45454545454545453</v>
      </c>
    </row>
    <row r="28" spans="1:9" ht="18.75" customHeight="1" x14ac:dyDescent="0.3">
      <c r="A28" s="42" t="str">
        <f>_xll.AUD_HIDE_ROWS(IF(OR(VS_DEPT=C28, VS_DEPT="진료과명"), FALSE, TRUE))</f>
        <v>VISIBLE</v>
      </c>
      <c r="B28" s="45"/>
      <c r="C28" s="44" t="s">
        <v>111</v>
      </c>
      <c r="D28" s="53">
        <f>IFERROR(('T1'!J38-'T1'!$P38)/'T1'!$P38,"-")</f>
        <v>-0.1428571428571429</v>
      </c>
      <c r="E28" s="53">
        <f>IFERROR(('T1'!K38-'T1'!$P38)/'T1'!$P38,"-")</f>
        <v>-0.1428571428571429</v>
      </c>
      <c r="F28" s="53">
        <f>IFERROR(('T1'!L38-'T1'!$P38)/'T1'!$P38,"-")</f>
        <v>-0.57142857142857151</v>
      </c>
      <c r="G28" s="53">
        <f>IFERROR(('T1'!M38-'T1'!$P38)/'T1'!$P38,"-")</f>
        <v>0.71428571428571419</v>
      </c>
      <c r="H28" s="53">
        <f>IFERROR(('T1'!N38-'T1'!$P38)/'T1'!$P38,"-")</f>
        <v>-0.1428571428571429</v>
      </c>
      <c r="I28" s="53">
        <f>IFERROR(('T1'!O38-'T1'!$P38)/'T1'!$P38,"-")</f>
        <v>0.28571428571428564</v>
      </c>
    </row>
    <row r="29" spans="1:9" ht="18.75" customHeight="1" x14ac:dyDescent="0.3">
      <c r="A29" s="42" t="str">
        <f>_xll.AUD_HIDE_ROWS(IF(OR(VS_DEPT=C29, VS_DEPT="진료과명"), FALSE, TRUE))</f>
        <v>VISIBLE</v>
      </c>
      <c r="B29" s="45"/>
      <c r="C29" s="44" t="s">
        <v>125</v>
      </c>
      <c r="D29" s="53">
        <f>IFERROR(('T1'!J39-'T1'!$P39)/'T1'!$P39,"-")</f>
        <v>0.19999999999999996</v>
      </c>
      <c r="E29" s="53">
        <f>IFERROR(('T1'!K39-'T1'!$P39)/'T1'!$P39,"-")</f>
        <v>4.9999999999999954E-2</v>
      </c>
      <c r="F29" s="53">
        <f>IFERROR(('T1'!L39-'T1'!$P39)/'T1'!$P39,"-")</f>
        <v>-0.10000000000000003</v>
      </c>
      <c r="G29" s="53">
        <f>IFERROR(('T1'!M39-'T1'!$P39)/'T1'!$P39,"-")</f>
        <v>-0.4</v>
      </c>
      <c r="H29" s="53">
        <f>IFERROR(('T1'!N39-'T1'!$P39)/'T1'!$P39,"-")</f>
        <v>0.19999999999999996</v>
      </c>
      <c r="I29" s="53">
        <f>IFERROR(('T1'!O39-'T1'!$P39)/'T1'!$P39,"-")</f>
        <v>4.9999999999999954E-2</v>
      </c>
    </row>
    <row r="30" spans="1:9" ht="18.75" customHeight="1" x14ac:dyDescent="0.3">
      <c r="A30" s="42" t="str">
        <f>_xll.AUD_HIDE_ROWS(IF(OR(VS_DEPT=C30, VS_DEPT="진료과명"), FALSE, TRUE))</f>
        <v>VISIBLE</v>
      </c>
      <c r="B30" s="45"/>
      <c r="C30" s="44" t="s">
        <v>135</v>
      </c>
      <c r="D30" s="53">
        <f>IFERROR(('T1'!J40-'T1'!$P40)/'T1'!$P40,"-")</f>
        <v>-0.4</v>
      </c>
      <c r="E30" s="53">
        <f>IFERROR(('T1'!K40-'T1'!$P40)/'T1'!$P40,"-")</f>
        <v>-0.10000000000000003</v>
      </c>
      <c r="F30" s="53">
        <f>IFERROR(('T1'!L40-'T1'!$P40)/'T1'!$P40,"-")</f>
        <v>-0.25000000000000006</v>
      </c>
      <c r="G30" s="53">
        <f>IFERROR(('T1'!M40-'T1'!$P40)/'T1'!$P40,"-")</f>
        <v>0.49999999999999994</v>
      </c>
      <c r="H30" s="53">
        <f>IFERROR(('T1'!N40-'T1'!$P40)/'T1'!$P40,"-")</f>
        <v>0.64999999999999991</v>
      </c>
      <c r="I30" s="53">
        <f>IFERROR(('T1'!O40-'T1'!$P40)/'T1'!$P40,"-")</f>
        <v>-0.4</v>
      </c>
    </row>
    <row r="31" spans="1:9" ht="18.75" customHeight="1" x14ac:dyDescent="0.3">
      <c r="A31" s="42" t="str">
        <f>_xll.AUD_HIDE_ROWS(IF(OR(VS_DEPT=C31, VS_DEPT="진료과명"), FALSE, TRUE))</f>
        <v>VISIBLE</v>
      </c>
      <c r="B31" s="45"/>
      <c r="C31" s="44" t="s">
        <v>143</v>
      </c>
      <c r="D31" s="53">
        <f>IFERROR(('T1'!J41-'T1'!$P41)/'T1'!$P41,"-")</f>
        <v>0</v>
      </c>
      <c r="E31" s="53">
        <f>IFERROR(('T1'!K41-'T1'!$P41)/'T1'!$P41,"-")</f>
        <v>0.2857142857142857</v>
      </c>
      <c r="F31" s="53">
        <f>IFERROR(('T1'!L41-'T1'!$P41)/'T1'!$P41,"-")</f>
        <v>0.14285714285714285</v>
      </c>
      <c r="G31" s="53">
        <f>IFERROR(('T1'!M41-'T1'!$P41)/'T1'!$P41,"-")</f>
        <v>-0.42857142857142855</v>
      </c>
      <c r="H31" s="53">
        <f>IFERROR(('T1'!N41-'T1'!$P41)/'T1'!$P41,"-")</f>
        <v>-0.42857142857142855</v>
      </c>
      <c r="I31" s="53">
        <f>IFERROR(('T1'!O41-'T1'!$P41)/'T1'!$P41,"-")</f>
        <v>0.42857142857142855</v>
      </c>
    </row>
    <row r="32" spans="1:9" ht="18.75" customHeight="1" x14ac:dyDescent="0.3">
      <c r="A32" s="42" t="str">
        <f>_xll.AUD_HIDE_ROWS(IF(OR(VS_DEPT=C32, VS_DEPT="진료과명"), FALSE, TRUE))</f>
        <v>VISIBLE</v>
      </c>
      <c r="B32" s="45"/>
      <c r="C32" s="44" t="s">
        <v>104</v>
      </c>
      <c r="D32" s="53">
        <f>IFERROR(('T1'!J42-'T1'!$P42)/'T1'!$P42,"-")</f>
        <v>-0.15294117647058819</v>
      </c>
      <c r="E32" s="53">
        <f>IFERROR(('T1'!K42-'T1'!$P42)/'T1'!$P42,"-")</f>
        <v>0.34117647058823536</v>
      </c>
      <c r="F32" s="53">
        <f>IFERROR(('T1'!L42-'T1'!$P42)/'T1'!$P42,"-")</f>
        <v>-0.29411764705882348</v>
      </c>
      <c r="G32" s="53">
        <f>IFERROR(('T1'!M42-'T1'!$P42)/'T1'!$P42,"-")</f>
        <v>0.34117647058823536</v>
      </c>
      <c r="H32" s="53">
        <f>IFERROR(('T1'!N42-'T1'!$P42)/'T1'!$P42,"-")</f>
        <v>-0.22352941176470584</v>
      </c>
      <c r="I32" s="53">
        <f>IFERROR(('T1'!O42-'T1'!$P42)/'T1'!$P42,"-")</f>
        <v>-1.1764705882352899E-2</v>
      </c>
    </row>
    <row r="33" spans="1:9" ht="18.75" customHeight="1" x14ac:dyDescent="0.3">
      <c r="A33" s="42" t="str">
        <f>_xll.AUD_HIDE_ROWS(IF(OR(VS_DEPT=C33, VS_DEPT="진료과명"), FALSE, TRUE))</f>
        <v>VISIBLE</v>
      </c>
      <c r="B33" s="45"/>
      <c r="C33" s="44" t="s">
        <v>142</v>
      </c>
      <c r="D33" s="53">
        <f>IFERROR(('T1'!J43-'T1'!$P43)/'T1'!$P43,"-")</f>
        <v>-1</v>
      </c>
      <c r="E33" s="53">
        <f>IFERROR(('T1'!K43-'T1'!$P43)/'T1'!$P43,"-")</f>
        <v>1.2500000000000002</v>
      </c>
      <c r="F33" s="53">
        <f>IFERROR(('T1'!L43-'T1'!$P43)/'T1'!$P43,"-")</f>
        <v>-1</v>
      </c>
      <c r="G33" s="53">
        <f>IFERROR(('T1'!M43-'T1'!$P43)/'T1'!$P43,"-")</f>
        <v>-0.24999999999999994</v>
      </c>
      <c r="H33" s="53">
        <f>IFERROR(('T1'!N43-'T1'!$P43)/'T1'!$P43,"-")</f>
        <v>0.50000000000000011</v>
      </c>
      <c r="I33" s="53">
        <f>IFERROR(('T1'!O43-'T1'!$P43)/'T1'!$P43,"-")</f>
        <v>0.50000000000000011</v>
      </c>
    </row>
    <row r="34" spans="1:9" ht="18.75" customHeight="1" x14ac:dyDescent="0.3">
      <c r="A34" s="42" t="str">
        <f>_xll.AUD_HIDE_ROWS(IF(OR(VS_DEPT=C34, VS_DEPT="진료과명"), FALSE, TRUE))</f>
        <v>VISIBLE</v>
      </c>
      <c r="B34" s="45"/>
      <c r="C34" s="44" t="s">
        <v>152</v>
      </c>
      <c r="D34" s="53">
        <f>IFERROR(('T1'!J44-'T1'!$P44)/'T1'!$P44,"-")</f>
        <v>-0.36842105263157893</v>
      </c>
      <c r="E34" s="53">
        <f>IFERROR(('T1'!K44-'T1'!$P44)/'T1'!$P44,"-")</f>
        <v>0.89473684210526327</v>
      </c>
      <c r="F34" s="53">
        <f>IFERROR(('T1'!L44-'T1'!$P44)/'T1'!$P44,"-")</f>
        <v>0.57894736842105265</v>
      </c>
      <c r="G34" s="53">
        <f>IFERROR(('T1'!M44-'T1'!$P44)/'T1'!$P44,"-")</f>
        <v>-1</v>
      </c>
      <c r="H34" s="53">
        <f>IFERROR(('T1'!N44-'T1'!$P44)/'T1'!$P44,"-")</f>
        <v>0.26315789473684215</v>
      </c>
      <c r="I34" s="53">
        <f>IFERROR(('T1'!O44-'T1'!$P44)/'T1'!$P44,"-")</f>
        <v>-0.36842105263157893</v>
      </c>
    </row>
    <row r="35" spans="1:9" ht="18.75" customHeight="1" x14ac:dyDescent="0.3">
      <c r="A35" s="42" t="str">
        <f>_xll.AUD_HIDE_ROWS(IF(OR(VS_DEPT=C35, VS_DEPT="진료과명"), FALSE, TRUE))</f>
        <v>VISIBLE</v>
      </c>
      <c r="B35" s="45"/>
      <c r="C35" s="44" t="s">
        <v>145</v>
      </c>
      <c r="D35" s="53">
        <f>IFERROR(('T1'!J45-'T1'!$P45)/'T1'!$P45,"-")</f>
        <v>-0.43749999999999994</v>
      </c>
      <c r="E35" s="53">
        <f>IFERROR(('T1'!K45-'T1'!$P45)/'T1'!$P45,"-")</f>
        <v>-0.43749999999999994</v>
      </c>
      <c r="F35" s="53">
        <f>IFERROR(('T1'!L45-'T1'!$P45)/'T1'!$P45,"-")</f>
        <v>0.31250000000000006</v>
      </c>
      <c r="G35" s="53">
        <f>IFERROR(('T1'!M45-'T1'!$P45)/'T1'!$P45,"-")</f>
        <v>0.12500000000000006</v>
      </c>
      <c r="H35" s="53">
        <f>IFERROR(('T1'!N45-'T1'!$P45)/'T1'!$P45,"-")</f>
        <v>0.50000000000000011</v>
      </c>
      <c r="I35" s="53">
        <f>IFERROR(('T1'!O45-'T1'!$P45)/'T1'!$P45,"-")</f>
        <v>-6.2499999999999944E-2</v>
      </c>
    </row>
    <row r="36" spans="1:9" ht="18.75" customHeight="1" x14ac:dyDescent="0.3">
      <c r="A36" s="42" t="str">
        <f>_xll.AUD_HIDE_ROWS(IF(OR(VS_DEPT=C36, VS_DEPT="진료과명"), FALSE, TRUE))</f>
        <v>VISIBLE</v>
      </c>
      <c r="B36" s="45"/>
      <c r="C36" s="44" t="s">
        <v>154</v>
      </c>
      <c r="D36" s="53">
        <f>IFERROR(('T1'!J46-'T1'!$P46)/'T1'!$P46,"-")</f>
        <v>-0.55000000000000004</v>
      </c>
      <c r="E36" s="53">
        <f>IFERROR(('T1'!K46-'T1'!$P46)/'T1'!$P46,"-")</f>
        <v>0.19999999999999996</v>
      </c>
      <c r="F36" s="53">
        <f>IFERROR(('T1'!L46-'T1'!$P46)/'T1'!$P46,"-")</f>
        <v>-0.4</v>
      </c>
      <c r="G36" s="53">
        <f>IFERROR(('T1'!M46-'T1'!$P46)/'T1'!$P46,"-")</f>
        <v>0.19999999999999996</v>
      </c>
      <c r="H36" s="53">
        <f>IFERROR(('T1'!N46-'T1'!$P46)/'T1'!$P46,"-")</f>
        <v>0.34999999999999992</v>
      </c>
      <c r="I36" s="53">
        <f>IFERROR(('T1'!O46-'T1'!$P46)/'T1'!$P46,"-")</f>
        <v>0.19999999999999996</v>
      </c>
    </row>
    <row r="37" spans="1:9" ht="18.75" customHeight="1" x14ac:dyDescent="0.3">
      <c r="A37" s="42" t="str">
        <f>_xll.AUD_HIDE_ROWS(IF(OR(VS_DEPT=C37, VS_DEPT="진료과명"), FALSE, TRUE))</f>
        <v>VISIBLE</v>
      </c>
      <c r="B37" s="45"/>
      <c r="C37" s="44" t="s">
        <v>150</v>
      </c>
      <c r="D37" s="53">
        <f>IFERROR(('T1'!J47-'T1'!$P47)/'T1'!$P47,"-")</f>
        <v>-0.1818181818181818</v>
      </c>
      <c r="E37" s="53">
        <f>IFERROR(('T1'!K47-'T1'!$P47)/'T1'!$P47,"-")</f>
        <v>9.0909090909090953E-2</v>
      </c>
      <c r="F37" s="53">
        <f>IFERROR(('T1'!L47-'T1'!$P47)/'T1'!$P47,"-")</f>
        <v>9.0909090909090953E-2</v>
      </c>
      <c r="G37" s="53">
        <f>IFERROR(('T1'!M47-'T1'!$P47)/'T1'!$P47,"-")</f>
        <v>9.0909090909090953E-2</v>
      </c>
      <c r="H37" s="53">
        <f>IFERROR(('T1'!N47-'T1'!$P47)/'T1'!$P47,"-")</f>
        <v>-1</v>
      </c>
      <c r="I37" s="53">
        <f>IFERROR(('T1'!O47-'T1'!$P47)/'T1'!$P47,"-")</f>
        <v>0.90909090909090917</v>
      </c>
    </row>
    <row r="38" spans="1:9" ht="18.75" customHeight="1" x14ac:dyDescent="0.3">
      <c r="A38" s="42" t="str">
        <f>_xll.AUD_HIDE_ROWS(IF(OR(VS_DEPT=C38, VS_DEPT="진료과명"), FALSE, TRUE))</f>
        <v>VISIBLE</v>
      </c>
      <c r="B38" s="45"/>
      <c r="C38" s="44" t="s">
        <v>147</v>
      </c>
      <c r="D38" s="53">
        <f>IFERROR(('T1'!J48-'T1'!$P48)/'T1'!$P48,"-")</f>
        <v>0.14285714285714285</v>
      </c>
      <c r="E38" s="53">
        <f>IFERROR(('T1'!K48-'T1'!$P48)/'T1'!$P48,"-")</f>
        <v>-0.2857142857142857</v>
      </c>
      <c r="F38" s="53">
        <f>IFERROR(('T1'!L48-'T1'!$P48)/'T1'!$P48,"-")</f>
        <v>-0.42857142857142855</v>
      </c>
      <c r="G38" s="53">
        <f>IFERROR(('T1'!M48-'T1'!$P48)/'T1'!$P48,"-")</f>
        <v>0.42857142857142855</v>
      </c>
      <c r="H38" s="53">
        <f>IFERROR(('T1'!N48-'T1'!$P48)/'T1'!$P48,"-")</f>
        <v>0</v>
      </c>
      <c r="I38" s="53">
        <f>IFERROR(('T1'!O48-'T1'!$P48)/'T1'!$P48,"-")</f>
        <v>0.14285714285714285</v>
      </c>
    </row>
    <row r="39" spans="1:9" ht="18.75" customHeight="1" x14ac:dyDescent="0.3">
      <c r="A39" s="42" t="str">
        <f>_xll.AUD_HIDE_ROWS(IF(OR(VS_DEPT=C39, VS_DEPT="진료과명"), FALSE, TRUE))</f>
        <v>VISIBLE</v>
      </c>
      <c r="B39" s="51"/>
      <c r="C39" s="48" t="s">
        <v>105</v>
      </c>
      <c r="D39" s="53">
        <f>IFERROR(('T1'!J49-'T1'!$P49)/'T1'!$P49,"-")</f>
        <v>-0.37662337662337664</v>
      </c>
      <c r="E39" s="53">
        <f>IFERROR(('T1'!K49-'T1'!$P49)/'T1'!$P49,"-")</f>
        <v>-0.1428571428571429</v>
      </c>
      <c r="F39" s="53">
        <f>IFERROR(('T1'!L49-'T1'!$P49)/'T1'!$P49,"-")</f>
        <v>-0.1428571428571429</v>
      </c>
      <c r="G39" s="53">
        <f>IFERROR(('T1'!M49-'T1'!$P49)/'T1'!$P49,"-")</f>
        <v>0.48051948051948046</v>
      </c>
      <c r="H39" s="53">
        <f>IFERROR(('T1'!N49-'T1'!$P49)/'T1'!$P49,"-")</f>
        <v>9.0909090909090856E-2</v>
      </c>
      <c r="I39" s="53">
        <f>IFERROR(('T1'!O49-'T1'!$P49)/'T1'!$P49,"-")</f>
        <v>9.0909090909090856E-2</v>
      </c>
    </row>
  </sheetData>
  <sortState ref="C2:C39">
    <sortCondition ref="C2"/>
  </sortState>
  <phoneticPr fontId="1" type="noConversion"/>
  <conditionalFormatting sqref="D2:I39">
    <cfRule type="cellIs" dxfId="4" priority="1" operator="lessThan">
      <formula>-0.3</formula>
    </cfRule>
    <cfRule type="cellIs" dxfId="3" priority="2" operator="between">
      <formula>-0.3</formula>
      <formula>-0.1</formula>
    </cfRule>
    <cfRule type="cellIs" dxfId="2" priority="3" operator="between">
      <formula>-0.0999</formula>
      <formula>0.0999</formula>
    </cfRule>
    <cfRule type="cellIs" dxfId="1" priority="4" operator="between">
      <formula>0.1</formula>
      <formula>0.2999</formula>
    </cfRule>
    <cfRule type="cellIs" dxfId="0" priority="5" operator="greaterThanOrEqual">
      <formula>0.3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3F69C-11B7-4D2D-9CEE-E360CFDA572F}">
  <dimension ref="B1:X49"/>
  <sheetViews>
    <sheetView workbookViewId="0"/>
  </sheetViews>
  <sheetFormatPr defaultRowHeight="16.5" x14ac:dyDescent="0.3"/>
  <cols>
    <col min="1" max="1" width="2.25" customWidth="1"/>
    <col min="3" max="3" width="16.25" style="30" customWidth="1"/>
    <col min="4" max="4" width="10.5" bestFit="1" customWidth="1"/>
    <col min="5" max="5" width="10.5" style="42" customWidth="1"/>
    <col min="6" max="6" width="10.5" bestFit="1" customWidth="1"/>
    <col min="7" max="7" width="10.5" style="42" customWidth="1"/>
    <col min="8" max="8" width="9" style="31"/>
    <col min="9" max="9" width="13.625" customWidth="1"/>
    <col min="10" max="10" width="15.125" bestFit="1" customWidth="1"/>
    <col min="11" max="11" width="13.75" bestFit="1" customWidth="1"/>
    <col min="12" max="12" width="11.625" bestFit="1" customWidth="1"/>
    <col min="14" max="14" width="15" bestFit="1" customWidth="1"/>
    <col min="15" max="15" width="10.75" customWidth="1"/>
    <col min="16" max="16" width="10.5" bestFit="1" customWidth="1"/>
    <col min="19" max="19" width="9.5" customWidth="1"/>
    <col min="20" max="20" width="9.5" bestFit="1" customWidth="1"/>
  </cols>
  <sheetData>
    <row r="1" spans="2:24" s="42" customFormat="1" x14ac:dyDescent="0.3">
      <c r="C1" s="30"/>
    </row>
    <row r="2" spans="2:24" s="42" customFormat="1" ht="17.25" thickBot="1" x14ac:dyDescent="0.35">
      <c r="B2" s="29" t="s">
        <v>6859</v>
      </c>
      <c r="C2" s="30"/>
      <c r="I2" s="29" t="s">
        <v>6859</v>
      </c>
      <c r="N2" s="29" t="s">
        <v>6858</v>
      </c>
      <c r="O2" s="29"/>
    </row>
    <row r="3" spans="2:24" x14ac:dyDescent="0.3">
      <c r="B3" s="54" t="s">
        <v>227</v>
      </c>
      <c r="C3" s="55" t="s">
        <v>100</v>
      </c>
      <c r="D3" s="55" t="s">
        <v>166</v>
      </c>
      <c r="E3" s="55" t="s">
        <v>230</v>
      </c>
      <c r="F3" s="55" t="s">
        <v>305</v>
      </c>
      <c r="G3" s="56" t="s">
        <v>6865</v>
      </c>
      <c r="I3" s="54" t="s">
        <v>302</v>
      </c>
      <c r="J3" s="55" t="s">
        <v>303</v>
      </c>
      <c r="K3" s="56" t="s">
        <v>305</v>
      </c>
      <c r="N3" s="54" t="s">
        <v>228</v>
      </c>
      <c r="O3" s="55" t="s">
        <v>229</v>
      </c>
      <c r="P3" s="55" t="s">
        <v>298</v>
      </c>
      <c r="Q3" s="56" t="s">
        <v>299</v>
      </c>
    </row>
    <row r="4" spans="2:24" ht="17.25" thickBot="1" x14ac:dyDescent="0.35">
      <c r="B4" s="57">
        <f t="shared" ref="B4:B41" si="0">RANK(D4,$D$4:$D$41)</f>
        <v>13</v>
      </c>
      <c r="C4" s="30" t="s">
        <v>111</v>
      </c>
      <c r="D4" s="30">
        <f>SUMIFS('D1'!$I:$I,    'D1'!$J:$J,VS_YM,    'D1'!$F:$F,'T1'!$C4)/1000000</f>
        <v>108.899692</v>
      </c>
      <c r="E4" s="30">
        <f>SUMIFS('D1'!$I:$I,    'D1'!$J:$J,VS_YOY,    'D1'!$F:$F,'T1'!$C4) / 1000000</f>
        <v>63.713994999999997</v>
      </c>
      <c r="F4" s="30">
        <f>(D4-E4)/E4</f>
        <v>0.70919578971621555</v>
      </c>
      <c r="G4" s="69">
        <f>D4*1000000/$I$4</f>
        <v>2.7411100061923009E-2</v>
      </c>
      <c r="H4" s="34"/>
      <c r="I4" s="59">
        <f>SUMIFS('D1'!$I:$I, 'D1'!$J:$J, VS_YM)</f>
        <v>3972831873</v>
      </c>
      <c r="J4" s="60">
        <f>SUMIFS('D1'!$I:$I, 'D1'!$J:$J, VS_YOY)</f>
        <v>3413189397</v>
      </c>
      <c r="K4" s="62">
        <f>(I4-J4)/J4</f>
        <v>0.16396467084185073</v>
      </c>
      <c r="N4" s="57">
        <f>IF(VS_DEPT="진료과명",1,INDEX($B$3:$F$41,MATCH(VS_DEPT,$C$3:$C$41,0),1))</f>
        <v>1</v>
      </c>
      <c r="O4" s="30" t="str">
        <f>VLOOKUP($N4,$B$3:$F$41,2,0)</f>
        <v>순환기내과</v>
      </c>
      <c r="P4" s="30">
        <f>VLOOKUP($N4,$B$3:$F$41,4,0)</f>
        <v>178.73808500000001</v>
      </c>
      <c r="Q4" s="58">
        <f>VLOOKUP($N4,$B$3:$F$41,3,0)</f>
        <v>325.47979299999997</v>
      </c>
    </row>
    <row r="5" spans="2:24" x14ac:dyDescent="0.3">
      <c r="B5" s="57">
        <f t="shared" si="0"/>
        <v>21</v>
      </c>
      <c r="C5" s="30" t="s">
        <v>150</v>
      </c>
      <c r="D5" s="30">
        <f>SUMIFS('D1'!$I:$I,    'D1'!$J:$J,VS_YM,    'D1'!$F:$F,'T1'!$C5)/1000000</f>
        <v>79.199613999999997</v>
      </c>
      <c r="E5" s="30">
        <f>SUMIFS('D1'!$I:$I,    'D1'!$J:$J,VS_YOY,    'D1'!$F:$F,'T1'!$C5) / 1000000</f>
        <v>36.883507000000002</v>
      </c>
      <c r="F5" s="30">
        <f t="shared" ref="F5:F41" si="1">(D5-E5)/E5</f>
        <v>1.1472907660326332</v>
      </c>
      <c r="G5" s="69">
        <f t="shared" ref="G5:G41" si="2">D5*1000000/$I$4</f>
        <v>1.9935304722621974E-2</v>
      </c>
      <c r="H5" s="34"/>
      <c r="N5" s="57">
        <f>N4+1</f>
        <v>2</v>
      </c>
      <c r="O5" s="30" t="str">
        <f>VLOOKUP($N5,$B$3:$F$41,2,0)</f>
        <v>소화기내과</v>
      </c>
      <c r="P5" s="30">
        <f>VLOOKUP($N5,$B$3:$F$41,4,0)</f>
        <v>241.02695600000001</v>
      </c>
      <c r="Q5" s="58">
        <f>VLOOKUP($N5,$B$3:$F$41,3,0)</f>
        <v>307.54250000000002</v>
      </c>
    </row>
    <row r="6" spans="2:24" x14ac:dyDescent="0.3">
      <c r="B6" s="57">
        <f t="shared" si="0"/>
        <v>14</v>
      </c>
      <c r="C6" s="30" t="s">
        <v>154</v>
      </c>
      <c r="D6" s="30">
        <f>SUMIFS('D1'!$I:$I,    'D1'!$J:$J,VS_YM,    'D1'!$F:$F,'T1'!$C6)/1000000</f>
        <v>108.61494399999999</v>
      </c>
      <c r="E6" s="30">
        <f>SUMIFS('D1'!$I:$I,    'D1'!$J:$J,VS_YOY,    'D1'!$F:$F,'T1'!$C6) / 1000000</f>
        <v>50.381315000000001</v>
      </c>
      <c r="F6" s="30">
        <f t="shared" si="1"/>
        <v>1.1558576627068982</v>
      </c>
      <c r="G6" s="69">
        <f t="shared" si="2"/>
        <v>2.733942625112442E-2</v>
      </c>
      <c r="H6" s="34"/>
      <c r="N6" s="57">
        <f t="shared" ref="N6:N8" si="3">N5+1</f>
        <v>3</v>
      </c>
      <c r="O6" s="30" t="str">
        <f>VLOOKUP($N6,$B$3:$F$41,2,0)</f>
        <v>내분비대사내과</v>
      </c>
      <c r="P6" s="30">
        <f>VLOOKUP($N6,$B$3:$F$41,4,0)</f>
        <v>203.41055</v>
      </c>
      <c r="Q6" s="58">
        <f>VLOOKUP($N6,$B$3:$F$41,3,0)</f>
        <v>263.108858</v>
      </c>
    </row>
    <row r="7" spans="2:24" x14ac:dyDescent="0.3">
      <c r="B7" s="57">
        <f t="shared" si="0"/>
        <v>34</v>
      </c>
      <c r="C7" s="30" t="s">
        <v>135</v>
      </c>
      <c r="D7" s="30">
        <f>SUMIFS('D1'!$I:$I,    'D1'!$J:$J,VS_YM,    'D1'!$F:$F,'T1'!$C7)/1000000</f>
        <v>45.232984000000002</v>
      </c>
      <c r="E7" s="30">
        <f>SUMIFS('D1'!$I:$I,    'D1'!$J:$J,VS_YOY,    'D1'!$F:$F,'T1'!$C7) / 1000000</f>
        <v>80.845072000000002</v>
      </c>
      <c r="F7" s="30">
        <f t="shared" si="1"/>
        <v>-0.44049794401815856</v>
      </c>
      <c r="G7" s="69">
        <f t="shared" si="2"/>
        <v>1.1385577201847021E-2</v>
      </c>
      <c r="H7" s="34"/>
      <c r="N7" s="57">
        <f t="shared" si="3"/>
        <v>4</v>
      </c>
      <c r="O7" s="30" t="str">
        <f>VLOOKUP($N7,$B$3:$F$41,2,0)</f>
        <v>정형외과</v>
      </c>
      <c r="P7" s="30">
        <f>VLOOKUP($N7,$B$3:$F$41,4,0)</f>
        <v>218.32195200000001</v>
      </c>
      <c r="Q7" s="58">
        <f>VLOOKUP($N7,$B$3:$F$41,3,0)</f>
        <v>219.11323400000001</v>
      </c>
    </row>
    <row r="8" spans="2:24" ht="17.25" thickBot="1" x14ac:dyDescent="0.35">
      <c r="B8" s="57">
        <f t="shared" si="0"/>
        <v>8</v>
      </c>
      <c r="C8" s="30" t="s">
        <v>152</v>
      </c>
      <c r="D8" s="30">
        <f>SUMIFS('D1'!$I:$I,    'D1'!$J:$J,VS_YM,    'D1'!$F:$F,'T1'!$C8)/1000000</f>
        <v>137.93712099999999</v>
      </c>
      <c r="E8" s="30">
        <f>SUMIFS('D1'!$I:$I,    'D1'!$J:$J,VS_YOY,    'D1'!$F:$F,'T1'!$C8) / 1000000</f>
        <v>46.933534000000002</v>
      </c>
      <c r="F8" s="30">
        <f t="shared" si="1"/>
        <v>1.9389885918243441</v>
      </c>
      <c r="G8" s="69">
        <f t="shared" si="2"/>
        <v>3.4720100273420255E-2</v>
      </c>
      <c r="H8" s="34"/>
      <c r="N8" s="59">
        <f t="shared" si="3"/>
        <v>5</v>
      </c>
      <c r="O8" s="60" t="str">
        <f>VLOOKUP($N8,$B$3:$F$41,2,0)</f>
        <v>호흡기내과</v>
      </c>
      <c r="P8" s="60">
        <f>VLOOKUP($N8,$B$3:$F$41,4,0)</f>
        <v>224.59087</v>
      </c>
      <c r="Q8" s="61">
        <f>VLOOKUP($N8,$B$3:$F$41,3,0)</f>
        <v>172.79218299999999</v>
      </c>
    </row>
    <row r="9" spans="2:24" x14ac:dyDescent="0.3">
      <c r="B9" s="57">
        <f t="shared" si="0"/>
        <v>25</v>
      </c>
      <c r="C9" s="30" t="s">
        <v>102</v>
      </c>
      <c r="D9" s="30">
        <f>SUMIFS('D1'!$I:$I,    'D1'!$J:$J,VS_YM,    'D1'!$F:$F,'T1'!$C9)/1000000</f>
        <v>70.077753000000001</v>
      </c>
      <c r="E9" s="30">
        <f>SUMIFS('D1'!$I:$I,    'D1'!$J:$J,VS_YOY,    'D1'!$F:$F,'T1'!$C9) / 1000000</f>
        <v>91.507183999999995</v>
      </c>
      <c r="F9" s="30">
        <f t="shared" si="1"/>
        <v>-0.23418304512572471</v>
      </c>
      <c r="G9" s="69">
        <f t="shared" si="2"/>
        <v>1.7639244559091362E-2</v>
      </c>
      <c r="H9" s="34"/>
      <c r="I9" s="42"/>
      <c r="J9" s="42"/>
      <c r="K9" s="42"/>
      <c r="L9" s="42"/>
      <c r="M9" s="42"/>
      <c r="N9" s="30"/>
      <c r="O9" s="30"/>
      <c r="P9" s="30"/>
      <c r="Q9" s="30"/>
    </row>
    <row r="10" spans="2:24" ht="17.25" thickBot="1" x14ac:dyDescent="0.35">
      <c r="B10" s="57">
        <f t="shared" si="0"/>
        <v>35</v>
      </c>
      <c r="C10" s="30" t="s">
        <v>137</v>
      </c>
      <c r="D10" s="30">
        <f>SUMIFS('D1'!$I:$I,    'D1'!$J:$J,VS_YM,    'D1'!$F:$F,'T1'!$C10)/1000000</f>
        <v>35.744788999999997</v>
      </c>
      <c r="E10" s="30">
        <f>SUMIFS('D1'!$I:$I,    'D1'!$J:$J,VS_YOY,    'D1'!$F:$F,'T1'!$C10) / 1000000</f>
        <v>83.371612999999996</v>
      </c>
      <c r="F10" s="30">
        <f t="shared" si="1"/>
        <v>-0.57125947653189824</v>
      </c>
      <c r="G10" s="69">
        <f t="shared" si="2"/>
        <v>8.9973072464826151E-3</v>
      </c>
      <c r="H10" s="34"/>
      <c r="I10" s="29" t="s">
        <v>6861</v>
      </c>
      <c r="J10" s="42"/>
      <c r="K10" s="42"/>
      <c r="S10" s="29" t="s">
        <v>6860</v>
      </c>
      <c r="T10" s="29"/>
    </row>
    <row r="11" spans="2:24" x14ac:dyDescent="0.3">
      <c r="B11" s="57">
        <f t="shared" si="0"/>
        <v>29</v>
      </c>
      <c r="C11" s="30" t="s">
        <v>147</v>
      </c>
      <c r="D11" s="30">
        <f>SUMIFS('D1'!$I:$I,    'D1'!$J:$J,VS_YM,    'D1'!$F:$F,'T1'!$C11)/1000000</f>
        <v>58.662649999999999</v>
      </c>
      <c r="E11" s="30">
        <f>SUMIFS('D1'!$I:$I,    'D1'!$J:$J,VS_YOY,    'D1'!$F:$F,'T1'!$C11) / 1000000</f>
        <v>88.945845000000006</v>
      </c>
      <c r="F11" s="30">
        <f t="shared" si="1"/>
        <v>-0.34046778688762813</v>
      </c>
      <c r="G11" s="69">
        <f t="shared" si="2"/>
        <v>1.4765953323794228E-2</v>
      </c>
      <c r="H11" s="34"/>
      <c r="I11" s="63"/>
      <c r="J11" s="64" t="s">
        <v>957</v>
      </c>
      <c r="K11" s="65" t="s">
        <v>958</v>
      </c>
      <c r="L11" s="65" t="s">
        <v>959</v>
      </c>
      <c r="M11" s="65" t="s">
        <v>960</v>
      </c>
      <c r="N11" s="65" t="s">
        <v>961</v>
      </c>
      <c r="O11" s="65" t="s">
        <v>962</v>
      </c>
      <c r="P11" s="66" t="s">
        <v>963</v>
      </c>
      <c r="S11" s="54"/>
      <c r="T11" s="55" t="s">
        <v>306</v>
      </c>
      <c r="U11" s="55" t="s">
        <v>307</v>
      </c>
      <c r="V11" s="55" t="s">
        <v>306</v>
      </c>
      <c r="W11" s="55" t="s">
        <v>307</v>
      </c>
      <c r="X11" s="56" t="s">
        <v>308</v>
      </c>
    </row>
    <row r="12" spans="2:24" x14ac:dyDescent="0.3">
      <c r="B12" s="57">
        <f t="shared" si="0"/>
        <v>36</v>
      </c>
      <c r="C12" s="30" t="s">
        <v>128</v>
      </c>
      <c r="D12" s="30">
        <f>SUMIFS('D1'!$I:$I,    'D1'!$J:$J,VS_YM,    'D1'!$F:$F,'T1'!$C12)/1000000</f>
        <v>19.664131999999999</v>
      </c>
      <c r="E12" s="30">
        <f>SUMIFS('D1'!$I:$I,    'D1'!$J:$J,VS_YOY,    'D1'!$F:$F,'T1'!$C12) / 1000000</f>
        <v>25.512281000000002</v>
      </c>
      <c r="F12" s="30">
        <f t="shared" si="1"/>
        <v>-0.2292287780931859</v>
      </c>
      <c r="G12" s="69">
        <f t="shared" si="2"/>
        <v>4.9496511880204605E-3</v>
      </c>
      <c r="H12" s="34"/>
      <c r="I12" s="67" t="s">
        <v>102</v>
      </c>
      <c r="J12" s="30">
        <f>COUNTIFS('D1'!$J:$J,VS_YM,    'D1'!$F:$F, $I12,    'D1'!$K:$K,J$11)</f>
        <v>5</v>
      </c>
      <c r="K12" s="30">
        <f>COUNTIFS('D1'!$J:$J,VS_YM,    'D1'!$F:$F, $I12,    'D1'!$K:$K,K$11)</f>
        <v>5</v>
      </c>
      <c r="L12" s="30">
        <f>COUNTIFS('D1'!$J:$J,VS_YM,    'D1'!$F:$F, $I12,    'D1'!$K:$K,L$11)</f>
        <v>9</v>
      </c>
      <c r="M12" s="30">
        <f>COUNTIFS('D1'!$J:$J,VS_YM,    'D1'!$F:$F, $I12,    'D1'!$K:$K,M$11)</f>
        <v>7</v>
      </c>
      <c r="N12" s="30">
        <f>COUNTIFS('D1'!$J:$J,VS_YM,    'D1'!$F:$F, $I12,    'D1'!$K:$K,N$11)</f>
        <v>3</v>
      </c>
      <c r="O12" s="30">
        <f>COUNTIFS('D1'!$J:$J,VS_YM,    'D1'!$F:$F, $I12,    'D1'!$K:$K,O$11)</f>
        <v>5</v>
      </c>
      <c r="P12" s="58">
        <f>AVERAGE(J12:O12)</f>
        <v>5.666666666666667</v>
      </c>
      <c r="S12" s="57" t="s">
        <v>6863</v>
      </c>
      <c r="T12" s="30">
        <f>IF(VS_DEPT="진료과명",SUMIFS('D1'!$I:$I,'D1'!$J:$J,VS_YM,'D1'!$D:$D,'T1'!T$11,'D1'!$E:$E,'T1'!$S12),SUMIFS('D1'!$I:$I,'D1'!$J:$J,VS_YM,'D1'!$D:$D,'T1'!T$11,'D1'!$E:$E,'T1'!$S12,'D1'!$F:$F,VS_DEPT))</f>
        <v>25934833</v>
      </c>
      <c r="U12" s="30">
        <f>IF(VS_DEPT="진료과명",SUMIFS('D1'!$I:$I,'D1'!$J:$J,VS_YM,'D1'!$D:$D,'T1'!U$11,'D1'!$E:$E,'T1'!$S12),SUMIFS('D1'!$I:$I,'D1'!$J:$J,VS_YM,'D1'!$D:$D,'T1'!U$11,'D1'!$E:$E,'T1'!$S12,'D1'!$F:$F,VS_DEPT))</f>
        <v>14740363</v>
      </c>
      <c r="V12" s="30">
        <f t="shared" ref="V12:V19" si="4">$T12/($T12+$U12)</f>
        <v>0.63760806462985453</v>
      </c>
      <c r="W12" s="30">
        <f t="shared" ref="W12:W19" si="5">$U12/($T12+$U12)</f>
        <v>0.36239193537014547</v>
      </c>
      <c r="X12" s="58">
        <f t="shared" ref="X12:X19" si="6">W12-1</f>
        <v>-0.63760806462985453</v>
      </c>
    </row>
    <row r="13" spans="2:24" x14ac:dyDescent="0.3">
      <c r="B13" s="57">
        <f t="shared" si="0"/>
        <v>17</v>
      </c>
      <c r="C13" s="30" t="s">
        <v>108</v>
      </c>
      <c r="D13" s="30">
        <f>SUMIFS('D1'!$I:$I,    'D1'!$J:$J,VS_YM,    'D1'!$F:$F,'T1'!$C13)/1000000</f>
        <v>96.996578</v>
      </c>
      <c r="E13" s="30">
        <f>SUMIFS('D1'!$I:$I,    'D1'!$J:$J,VS_YOY,    'D1'!$F:$F,'T1'!$C13) / 1000000</f>
        <v>52.906903</v>
      </c>
      <c r="F13" s="30">
        <f t="shared" si="1"/>
        <v>0.83334446924629102</v>
      </c>
      <c r="G13" s="69">
        <f t="shared" si="2"/>
        <v>2.4414971763392315E-2</v>
      </c>
      <c r="H13" s="34"/>
      <c r="I13" s="67" t="s">
        <v>132</v>
      </c>
      <c r="J13" s="30">
        <f>COUNTIFS('D1'!$J:$J,VS_YM,    'D1'!$F:$F, $I13,    'D1'!$K:$K,J$11)</f>
        <v>9</v>
      </c>
      <c r="K13" s="30">
        <f>COUNTIFS('D1'!$J:$J,VS_YM,    'D1'!$F:$F, $I13,    'D1'!$K:$K,K$11)</f>
        <v>9</v>
      </c>
      <c r="L13" s="30">
        <f>COUNTIFS('D1'!$J:$J,VS_YM,    'D1'!$F:$F, $I13,    'D1'!$K:$K,L$11)</f>
        <v>8</v>
      </c>
      <c r="M13" s="30">
        <f>COUNTIFS('D1'!$J:$J,VS_YM,    'D1'!$F:$F, $I13,    'D1'!$K:$K,M$11)</f>
        <v>7</v>
      </c>
      <c r="N13" s="30">
        <f>COUNTIFS('D1'!$J:$J,VS_YM,    'D1'!$F:$F, $I13,    'D1'!$K:$K,N$11)</f>
        <v>8</v>
      </c>
      <c r="O13" s="30">
        <f>COUNTIFS('D1'!$J:$J,VS_YM,    'D1'!$F:$F, $I13,    'D1'!$K:$K,O$11)</f>
        <v>8</v>
      </c>
      <c r="P13" s="58">
        <f t="shared" ref="P13:P49" si="7">AVERAGE(J13:O13)</f>
        <v>8.1666666666666661</v>
      </c>
      <c r="S13" s="57" t="s">
        <v>140</v>
      </c>
      <c r="T13" s="30">
        <f>IF(VS_DEPT="진료과명",SUMIFS('D1'!$I:$I,'D1'!$J:$J,VS_YM,'D1'!$D:$D,'T1'!T$11,'D1'!$E:$E,'T1'!$S13),SUMIFS('D1'!$I:$I,'D1'!$J:$J,VS_YM,'D1'!$D:$D,'T1'!T$11,'D1'!$E:$E,'T1'!$S13,'D1'!$F:$F,VS_DEPT))</f>
        <v>219108010</v>
      </c>
      <c r="U13" s="30">
        <f>IF(VS_DEPT="진료과명",SUMIFS('D1'!$I:$I,'D1'!$J:$J,VS_YM,'D1'!$D:$D,'T1'!U$11,'D1'!$E:$E,'T1'!$S13),SUMIFS('D1'!$I:$I,'D1'!$J:$J,VS_YM,'D1'!$D:$D,'T1'!U$11,'D1'!$E:$E,'T1'!$S13,'D1'!$F:$F,VS_DEPT))</f>
        <v>313703255</v>
      </c>
      <c r="V13" s="30">
        <f t="shared" si="4"/>
        <v>0.41123006286287883</v>
      </c>
      <c r="W13" s="30">
        <f t="shared" si="5"/>
        <v>0.58876993713712111</v>
      </c>
      <c r="X13" s="58">
        <f t="shared" si="6"/>
        <v>-0.41123006286287889</v>
      </c>
    </row>
    <row r="14" spans="2:24" x14ac:dyDescent="0.3">
      <c r="B14" s="57">
        <f t="shared" si="0"/>
        <v>26</v>
      </c>
      <c r="C14" s="30" t="s">
        <v>139</v>
      </c>
      <c r="D14" s="30">
        <f>SUMIFS('D1'!$I:$I,    'D1'!$J:$J,VS_YM,    'D1'!$F:$F,'T1'!$C14)/1000000</f>
        <v>66.353997000000007</v>
      </c>
      <c r="E14" s="30">
        <f>SUMIFS('D1'!$I:$I,    'D1'!$J:$J,VS_YOY,    'D1'!$F:$F,'T1'!$C14) / 1000000</f>
        <v>29.909272999999999</v>
      </c>
      <c r="F14" s="30">
        <f t="shared" si="1"/>
        <v>1.2185091894410141</v>
      </c>
      <c r="G14" s="69">
        <f t="shared" si="2"/>
        <v>1.670193935236786E-2</v>
      </c>
      <c r="H14" s="34"/>
      <c r="I14" s="67" t="s">
        <v>133</v>
      </c>
      <c r="J14" s="30">
        <f>COUNTIFS('D1'!$J:$J,VS_YM,    'D1'!$F:$F, $I14,    'D1'!$K:$K,J$11)</f>
        <v>2</v>
      </c>
      <c r="K14" s="30">
        <f>COUNTIFS('D1'!$J:$J,VS_YM,    'D1'!$F:$F, $I14,    'D1'!$K:$K,K$11)</f>
        <v>6</v>
      </c>
      <c r="L14" s="30">
        <f>COUNTIFS('D1'!$J:$J,VS_YM,    'D1'!$F:$F, $I14,    'D1'!$K:$K,L$11)</f>
        <v>5</v>
      </c>
      <c r="M14" s="30">
        <f>COUNTIFS('D1'!$J:$J,VS_YM,    'D1'!$F:$F, $I14,    'D1'!$K:$K,M$11)</f>
        <v>2</v>
      </c>
      <c r="N14" s="30">
        <f>COUNTIFS('D1'!$J:$J,VS_YM,    'D1'!$F:$F, $I14,    'D1'!$K:$K,N$11)</f>
        <v>7</v>
      </c>
      <c r="O14" s="30">
        <f>COUNTIFS('D1'!$J:$J,VS_YM,    'D1'!$F:$F, $I14,    'D1'!$K:$K,O$11)</f>
        <v>5</v>
      </c>
      <c r="P14" s="58">
        <f t="shared" si="7"/>
        <v>4.5</v>
      </c>
      <c r="S14" s="57" t="s">
        <v>127</v>
      </c>
      <c r="T14" s="30">
        <f>IF(VS_DEPT="진료과명",SUMIFS('D1'!$I:$I,'D1'!$J:$J,VS_YM,'D1'!$D:$D,'T1'!T$11,'D1'!$E:$E,'T1'!$S14),SUMIFS('D1'!$I:$I,'D1'!$J:$J,VS_YM,'D1'!$D:$D,'T1'!T$11,'D1'!$E:$E,'T1'!$S14,'D1'!$F:$F,VS_DEPT))</f>
        <v>473339683</v>
      </c>
      <c r="U14" s="30">
        <f>IF(VS_DEPT="진료과명",SUMIFS('D1'!$I:$I,'D1'!$J:$J,VS_YM,'D1'!$D:$D,'T1'!U$11,'D1'!$E:$E,'T1'!$S14),SUMIFS('D1'!$I:$I,'D1'!$J:$J,VS_YM,'D1'!$D:$D,'T1'!U$11,'D1'!$E:$E,'T1'!$S14,'D1'!$F:$F,VS_DEPT))</f>
        <v>569874775</v>
      </c>
      <c r="V14" s="30">
        <f t="shared" si="4"/>
        <v>0.45373190466269403</v>
      </c>
      <c r="W14" s="30">
        <f t="shared" si="5"/>
        <v>0.54626809533730603</v>
      </c>
      <c r="X14" s="58">
        <f t="shared" si="6"/>
        <v>-0.45373190466269397</v>
      </c>
    </row>
    <row r="15" spans="2:24" x14ac:dyDescent="0.3">
      <c r="B15" s="57">
        <f t="shared" si="0"/>
        <v>9</v>
      </c>
      <c r="C15" s="30" t="s">
        <v>132</v>
      </c>
      <c r="D15" s="30">
        <f>SUMIFS('D1'!$I:$I,    'D1'!$J:$J,VS_YM,    'D1'!$F:$F,'T1'!$C15)/1000000</f>
        <v>133.203813</v>
      </c>
      <c r="E15" s="30">
        <f>SUMIFS('D1'!$I:$I,    'D1'!$J:$J,VS_YOY,    'D1'!$F:$F,'T1'!$C15) / 1000000</f>
        <v>34.913767</v>
      </c>
      <c r="F15" s="30">
        <f t="shared" si="1"/>
        <v>2.8152231754310555</v>
      </c>
      <c r="G15" s="69">
        <f t="shared" si="2"/>
        <v>3.3528681116680115E-2</v>
      </c>
      <c r="H15" s="34"/>
      <c r="I15" s="67" t="s">
        <v>122</v>
      </c>
      <c r="J15" s="30">
        <f>COUNTIFS('D1'!$J:$J,VS_YM,    'D1'!$F:$F, $I15,    'D1'!$K:$K,J$11)</f>
        <v>10</v>
      </c>
      <c r="K15" s="30">
        <f>COUNTIFS('D1'!$J:$J,VS_YM,    'D1'!$F:$F, $I15,    'D1'!$K:$K,K$11)</f>
        <v>7</v>
      </c>
      <c r="L15" s="30">
        <f>COUNTIFS('D1'!$J:$J,VS_YM,    'D1'!$F:$F, $I15,    'D1'!$K:$K,L$11)</f>
        <v>21</v>
      </c>
      <c r="M15" s="30">
        <f>COUNTIFS('D1'!$J:$J,VS_YM,    'D1'!$F:$F, $I15,    'D1'!$K:$K,M$11)</f>
        <v>13</v>
      </c>
      <c r="N15" s="30">
        <f>COUNTIFS('D1'!$J:$J,VS_YM,    'D1'!$F:$F, $I15,    'D1'!$K:$K,N$11)</f>
        <v>11</v>
      </c>
      <c r="O15" s="30">
        <f>COUNTIFS('D1'!$J:$J,VS_YM,    'D1'!$F:$F, $I15,    'D1'!$K:$K,O$11)</f>
        <v>11</v>
      </c>
      <c r="P15" s="58">
        <f t="shared" si="7"/>
        <v>12.166666666666666</v>
      </c>
      <c r="S15" s="57" t="s">
        <v>134</v>
      </c>
      <c r="T15" s="30">
        <f>IF(VS_DEPT="진료과명",SUMIFS('D1'!$I:$I,'D1'!$J:$J,VS_YM,'D1'!$D:$D,'T1'!T$11,'D1'!$E:$E,'T1'!$S15),SUMIFS('D1'!$I:$I,'D1'!$J:$J,VS_YM,'D1'!$D:$D,'T1'!T$11,'D1'!$E:$E,'T1'!$S15,'D1'!$F:$F,VS_DEPT))</f>
        <v>295913454</v>
      </c>
      <c r="U15" s="30">
        <f>IF(VS_DEPT="진료과명",SUMIFS('D1'!$I:$I,'D1'!$J:$J,VS_YM,'D1'!$D:$D,'T1'!U$11,'D1'!$E:$E,'T1'!$S15),SUMIFS('D1'!$I:$I,'D1'!$J:$J,VS_YM,'D1'!$D:$D,'T1'!U$11,'D1'!$E:$E,'T1'!$S15,'D1'!$F:$F,VS_DEPT))</f>
        <v>428582387</v>
      </c>
      <c r="V15" s="30">
        <f t="shared" si="4"/>
        <v>0.40844051442939894</v>
      </c>
      <c r="W15" s="30">
        <f t="shared" si="5"/>
        <v>0.59155948557060112</v>
      </c>
      <c r="X15" s="58">
        <f t="shared" si="6"/>
        <v>-0.40844051442939888</v>
      </c>
    </row>
    <row r="16" spans="2:24" x14ac:dyDescent="0.3">
      <c r="B16" s="57">
        <f t="shared" si="0"/>
        <v>30</v>
      </c>
      <c r="C16" s="30" t="s">
        <v>151</v>
      </c>
      <c r="D16" s="30">
        <f>SUMIFS('D1'!$I:$I,    'D1'!$J:$J,VS_YM,    'D1'!$F:$F,'T1'!$C16)/1000000</f>
        <v>56.364393999999997</v>
      </c>
      <c r="E16" s="30">
        <f>SUMIFS('D1'!$I:$I,    'D1'!$J:$J,VS_YOY,    'D1'!$F:$F,'T1'!$C16) / 1000000</f>
        <v>83.382257999999993</v>
      </c>
      <c r="F16" s="30">
        <f t="shared" si="1"/>
        <v>-0.32402413472659852</v>
      </c>
      <c r="G16" s="69">
        <f t="shared" si="2"/>
        <v>1.4187460179994383E-2</v>
      </c>
      <c r="H16" s="34"/>
      <c r="I16" s="67" t="s">
        <v>131</v>
      </c>
      <c r="J16" s="30">
        <f>COUNTIFS('D1'!$J:$J,VS_YM,    'D1'!$F:$F, $I16,    'D1'!$K:$K,J$11)</f>
        <v>3</v>
      </c>
      <c r="K16" s="30">
        <f>COUNTIFS('D1'!$J:$J,VS_YM,    'D1'!$F:$F, $I16,    'D1'!$K:$K,K$11)</f>
        <v>2</v>
      </c>
      <c r="L16" s="30">
        <f>COUNTIFS('D1'!$J:$J,VS_YM,    'D1'!$F:$F, $I16,    'D1'!$K:$K,L$11)</f>
        <v>5</v>
      </c>
      <c r="M16" s="30">
        <f>COUNTIFS('D1'!$J:$J,VS_YM,    'D1'!$F:$F, $I16,    'D1'!$K:$K,M$11)</f>
        <v>7</v>
      </c>
      <c r="N16" s="30">
        <f>COUNTIFS('D1'!$J:$J,VS_YM,    'D1'!$F:$F, $I16,    'D1'!$K:$K,N$11)</f>
        <v>4</v>
      </c>
      <c r="O16" s="30">
        <f>COUNTIFS('D1'!$J:$J,VS_YM,    'D1'!$F:$F, $I16,    'D1'!$K:$K,O$11)</f>
        <v>4</v>
      </c>
      <c r="P16" s="58">
        <f t="shared" si="7"/>
        <v>4.166666666666667</v>
      </c>
      <c r="S16" s="57" t="s">
        <v>124</v>
      </c>
      <c r="T16" s="30">
        <f>IF(VS_DEPT="진료과명",SUMIFS('D1'!$I:$I,'D1'!$J:$J,VS_YM,'D1'!$D:$D,'T1'!T$11,'D1'!$E:$E,'T1'!$S16),SUMIFS('D1'!$I:$I,'D1'!$J:$J,VS_YM,'D1'!$D:$D,'T1'!T$11,'D1'!$E:$E,'T1'!$S16,'D1'!$F:$F,VS_DEPT))</f>
        <v>361669305</v>
      </c>
      <c r="U16" s="30">
        <f>IF(VS_DEPT="진료과명",SUMIFS('D1'!$I:$I,'D1'!$J:$J,VS_YM,'D1'!$D:$D,'T1'!U$11,'D1'!$E:$E,'T1'!$S16),SUMIFS('D1'!$I:$I,'D1'!$J:$J,VS_YM,'D1'!$D:$D,'T1'!U$11,'D1'!$E:$E,'T1'!$S16,'D1'!$F:$F,VS_DEPT))</f>
        <v>322469603</v>
      </c>
      <c r="V16" s="30">
        <f t="shared" si="4"/>
        <v>0.52864893484467634</v>
      </c>
      <c r="W16" s="30">
        <f t="shared" si="5"/>
        <v>0.47135106515532371</v>
      </c>
      <c r="X16" s="58">
        <f t="shared" si="6"/>
        <v>-0.52864893484467634</v>
      </c>
    </row>
    <row r="17" spans="2:24" x14ac:dyDescent="0.3">
      <c r="B17" s="57">
        <f t="shared" si="0"/>
        <v>20</v>
      </c>
      <c r="C17" s="30" t="s">
        <v>148</v>
      </c>
      <c r="D17" s="30">
        <f>SUMIFS('D1'!$I:$I,    'D1'!$J:$J,VS_YM,    'D1'!$F:$F,'T1'!$C17)/1000000</f>
        <v>80.484364999999997</v>
      </c>
      <c r="E17" s="30">
        <f>SUMIFS('D1'!$I:$I,    'D1'!$J:$J,VS_YOY,    'D1'!$F:$F,'T1'!$C17) / 1000000</f>
        <v>138.91726800000001</v>
      </c>
      <c r="F17" s="30">
        <f t="shared" si="1"/>
        <v>-0.4206309542453715</v>
      </c>
      <c r="G17" s="69">
        <f t="shared" si="2"/>
        <v>2.0258688908278401E-2</v>
      </c>
      <c r="H17" s="34"/>
      <c r="I17" s="67" t="s">
        <v>137</v>
      </c>
      <c r="J17" s="30">
        <f>COUNTIFS('D1'!$J:$J,VS_YM,    'D1'!$F:$F, $I17,    'D1'!$K:$K,J$11)</f>
        <v>4</v>
      </c>
      <c r="K17" s="30">
        <f>COUNTIFS('D1'!$J:$J,VS_YM,    'D1'!$F:$F, $I17,    'D1'!$K:$K,K$11)</f>
        <v>7</v>
      </c>
      <c r="L17" s="30">
        <f>COUNTIFS('D1'!$J:$J,VS_YM,    'D1'!$F:$F, $I17,    'D1'!$K:$K,L$11)</f>
        <v>3</v>
      </c>
      <c r="M17" s="30">
        <f>COUNTIFS('D1'!$J:$J,VS_YM,    'D1'!$F:$F, $I17,    'D1'!$K:$K,M$11)</f>
        <v>6</v>
      </c>
      <c r="N17" s="30">
        <f>COUNTIFS('D1'!$J:$J,VS_YM,    'D1'!$F:$F, $I17,    'D1'!$K:$K,N$11)</f>
        <v>5</v>
      </c>
      <c r="O17" s="30">
        <f>COUNTIFS('D1'!$J:$J,VS_YM,    'D1'!$F:$F, $I17,    'D1'!$K:$K,O$11)</f>
        <v>5</v>
      </c>
      <c r="P17" s="58">
        <f t="shared" si="7"/>
        <v>5</v>
      </c>
      <c r="S17" s="57" t="s">
        <v>115</v>
      </c>
      <c r="T17" s="30">
        <f>IF(VS_DEPT="진료과명",SUMIFS('D1'!$I:$I,'D1'!$J:$J,VS_YM,'D1'!$D:$D,'T1'!T$11,'D1'!$E:$E,'T1'!$S17),SUMIFS('D1'!$I:$I,'D1'!$J:$J,VS_YM,'D1'!$D:$D,'T1'!T$11,'D1'!$E:$E,'T1'!$S17,'D1'!$F:$F,VS_DEPT))</f>
        <v>244695373</v>
      </c>
      <c r="U17" s="30">
        <f>IF(VS_DEPT="진료과명",SUMIFS('D1'!$I:$I,'D1'!$J:$J,VS_YM,'D1'!$D:$D,'T1'!U$11,'D1'!$E:$E,'T1'!$S17),SUMIFS('D1'!$I:$I,'D1'!$J:$J,VS_YM,'D1'!$D:$D,'T1'!U$11,'D1'!$E:$E,'T1'!$S17,'D1'!$F:$F,VS_DEPT))</f>
        <v>215957037</v>
      </c>
      <c r="V17" s="30">
        <f t="shared" si="4"/>
        <v>0.53119308113464558</v>
      </c>
      <c r="W17" s="30">
        <f t="shared" si="5"/>
        <v>0.46880691886535447</v>
      </c>
      <c r="X17" s="58">
        <f t="shared" si="6"/>
        <v>-0.53119308113464547</v>
      </c>
    </row>
    <row r="18" spans="2:24" x14ac:dyDescent="0.3">
      <c r="B18" s="57">
        <f t="shared" si="0"/>
        <v>10</v>
      </c>
      <c r="C18" s="30" t="s">
        <v>138</v>
      </c>
      <c r="D18" s="30">
        <f>SUMIFS('D1'!$I:$I,    'D1'!$J:$J,VS_YM,    'D1'!$F:$F,'T1'!$C18)/1000000</f>
        <v>128.977732</v>
      </c>
      <c r="E18" s="30">
        <f>SUMIFS('D1'!$I:$I,    'D1'!$J:$J,VS_YOY,    'D1'!$F:$F,'T1'!$C18) / 1000000</f>
        <v>133.44968800000001</v>
      </c>
      <c r="F18" s="30">
        <f t="shared" si="1"/>
        <v>-3.3510426790956643E-2</v>
      </c>
      <c r="G18" s="69">
        <f t="shared" si="2"/>
        <v>3.2464935875226253E-2</v>
      </c>
      <c r="H18" s="34"/>
      <c r="I18" s="67" t="s">
        <v>149</v>
      </c>
      <c r="J18" s="30">
        <f>COUNTIFS('D1'!$J:$J,VS_YM,    'D1'!$F:$F, $I18,    'D1'!$K:$K,J$11)</f>
        <v>2</v>
      </c>
      <c r="K18" s="30">
        <f>COUNTIFS('D1'!$J:$J,VS_YM,    'D1'!$F:$F, $I18,    'D1'!$K:$K,K$11)</f>
        <v>3</v>
      </c>
      <c r="L18" s="30">
        <f>COUNTIFS('D1'!$J:$J,VS_YM,    'D1'!$F:$F, $I18,    'D1'!$K:$K,L$11)</f>
        <v>2</v>
      </c>
      <c r="M18" s="30">
        <f>COUNTIFS('D1'!$J:$J,VS_YM,    'D1'!$F:$F, $I18,    'D1'!$K:$K,M$11)</f>
        <v>3</v>
      </c>
      <c r="N18" s="30">
        <f>COUNTIFS('D1'!$J:$J,VS_YM,    'D1'!$F:$F, $I18,    'D1'!$K:$K,N$11)</f>
        <v>7</v>
      </c>
      <c r="O18" s="30">
        <f>COUNTIFS('D1'!$J:$J,VS_YM,    'D1'!$F:$F, $I18,    'D1'!$K:$K,O$11)</f>
        <v>4</v>
      </c>
      <c r="P18" s="58">
        <f t="shared" si="7"/>
        <v>3.5</v>
      </c>
      <c r="S18" s="57" t="s">
        <v>129</v>
      </c>
      <c r="T18" s="30">
        <f>IF(VS_DEPT="진료과명",SUMIFS('D1'!$I:$I,'D1'!$J:$J,VS_YM,'D1'!$D:$D,'T1'!T$11,'D1'!$E:$E,'T1'!$S18),SUMIFS('D1'!$I:$I,'D1'!$J:$J,VS_YM,'D1'!$D:$D,'T1'!T$11,'D1'!$E:$E,'T1'!$S18,'D1'!$F:$F,VS_DEPT))</f>
        <v>94165050</v>
      </c>
      <c r="U18" s="30">
        <f>IF(VS_DEPT="진료과명",SUMIFS('D1'!$I:$I,'D1'!$J:$J,VS_YM,'D1'!$D:$D,'T1'!U$11,'D1'!$E:$E,'T1'!$S18),SUMIFS('D1'!$I:$I,'D1'!$J:$J,VS_YM,'D1'!$D:$D,'T1'!U$11,'D1'!$E:$E,'T1'!$S18,'D1'!$F:$F,VS_DEPT))</f>
        <v>142045811</v>
      </c>
      <c r="V18" s="30">
        <f t="shared" si="4"/>
        <v>0.39864826537336912</v>
      </c>
      <c r="W18" s="30">
        <f t="shared" si="5"/>
        <v>0.60135173462663094</v>
      </c>
      <c r="X18" s="58">
        <f t="shared" si="6"/>
        <v>-0.39864826537336906</v>
      </c>
    </row>
    <row r="19" spans="2:24" ht="17.25" thickBot="1" x14ac:dyDescent="0.35">
      <c r="B19" s="57">
        <f t="shared" si="0"/>
        <v>27</v>
      </c>
      <c r="C19" s="30" t="s">
        <v>131</v>
      </c>
      <c r="D19" s="30">
        <f>SUMIFS('D1'!$I:$I,    'D1'!$J:$J,VS_YM,    'D1'!$F:$F,'T1'!$C19)/1000000</f>
        <v>62.888145999999999</v>
      </c>
      <c r="E19" s="30">
        <f>SUMIFS('D1'!$I:$I,    'D1'!$J:$J,VS_YOY,    'D1'!$F:$F,'T1'!$C19) / 1000000</f>
        <v>96.499301000000003</v>
      </c>
      <c r="F19" s="30">
        <f t="shared" si="1"/>
        <v>-0.34830464730516547</v>
      </c>
      <c r="G19" s="69">
        <f t="shared" si="2"/>
        <v>1.5829551315120552E-2</v>
      </c>
      <c r="H19" s="34"/>
      <c r="I19" s="67" t="s">
        <v>151</v>
      </c>
      <c r="J19" s="30">
        <f>COUNTIFS('D1'!$J:$J,VS_YM,    'D1'!$F:$F, $I19,    'D1'!$K:$K,J$11)</f>
        <v>1</v>
      </c>
      <c r="K19" s="30">
        <f>COUNTIFS('D1'!$J:$J,VS_YM,    'D1'!$F:$F, $I19,    'D1'!$K:$K,K$11)</f>
        <v>5</v>
      </c>
      <c r="L19" s="30">
        <f>COUNTIFS('D1'!$J:$J,VS_YM,    'D1'!$F:$F, $I19,    'D1'!$K:$K,L$11)</f>
        <v>2</v>
      </c>
      <c r="M19" s="30">
        <f>COUNTIFS('D1'!$J:$J,VS_YM,    'D1'!$F:$F, $I19,    'D1'!$K:$K,M$11)</f>
        <v>2</v>
      </c>
      <c r="N19" s="30">
        <f>COUNTIFS('D1'!$J:$J,VS_YM,    'D1'!$F:$F, $I19,    'D1'!$K:$K,N$11)</f>
        <v>5</v>
      </c>
      <c r="O19" s="30">
        <f>COUNTIFS('D1'!$J:$J,VS_YM,    'D1'!$F:$F, $I19,    'D1'!$K:$K,O$11)</f>
        <v>5</v>
      </c>
      <c r="P19" s="58">
        <f t="shared" si="7"/>
        <v>3.3333333333333335</v>
      </c>
      <c r="S19" s="59" t="s">
        <v>123</v>
      </c>
      <c r="T19" s="60">
        <f>IF(VS_DEPT="진료과명",SUMIFS('D1'!$I:$I,'D1'!$J:$J,VS_YM,'D1'!$D:$D,'T1'!T$11,'D1'!$E:$E,'T1'!$S19),SUMIFS('D1'!$I:$I,'D1'!$J:$J,VS_YM,'D1'!$D:$D,'T1'!T$11,'D1'!$E:$E,'T1'!$S19,'D1'!$F:$F,VS_DEPT))</f>
        <v>108671601</v>
      </c>
      <c r="U19" s="60">
        <f>IF(VS_DEPT="진료과명",SUMIFS('D1'!$I:$I,'D1'!$J:$J,VS_YM,'D1'!$D:$D,'T1'!U$11,'D1'!$E:$E,'T1'!$S19),SUMIFS('D1'!$I:$I,'D1'!$J:$J,VS_YM,'D1'!$D:$D,'T1'!U$11,'D1'!$E:$E,'T1'!$S19,'D1'!$F:$F,VS_DEPT))</f>
        <v>141961333</v>
      </c>
      <c r="V19" s="60">
        <f t="shared" si="4"/>
        <v>0.43358867195003192</v>
      </c>
      <c r="W19" s="60">
        <f t="shared" si="5"/>
        <v>0.56641132804996808</v>
      </c>
      <c r="X19" s="61">
        <f t="shared" si="6"/>
        <v>-0.43358867195003192</v>
      </c>
    </row>
    <row r="20" spans="2:24" x14ac:dyDescent="0.3">
      <c r="B20" s="57">
        <f t="shared" si="0"/>
        <v>28</v>
      </c>
      <c r="C20" s="30" t="s">
        <v>144</v>
      </c>
      <c r="D20" s="30">
        <f>SUMIFS('D1'!$I:$I,    'D1'!$J:$J,VS_YM,    'D1'!$F:$F,'T1'!$C20)/1000000</f>
        <v>60.992652</v>
      </c>
      <c r="E20" s="30">
        <f>SUMIFS('D1'!$I:$I,    'D1'!$J:$J,VS_YOY,    'D1'!$F:$F,'T1'!$C20) / 1000000</f>
        <v>55.182371000000003</v>
      </c>
      <c r="F20" s="30">
        <f t="shared" si="1"/>
        <v>0.10529234055564586</v>
      </c>
      <c r="G20" s="69">
        <f t="shared" si="2"/>
        <v>1.5352437241181991E-2</v>
      </c>
      <c r="H20" s="34"/>
      <c r="I20" s="67" t="s">
        <v>116</v>
      </c>
      <c r="J20" s="30">
        <f>COUNTIFS('D1'!$J:$J,VS_YM,    'D1'!$F:$F, $I20,    'D1'!$K:$K,J$11)</f>
        <v>1</v>
      </c>
      <c r="K20" s="30">
        <f>COUNTIFS('D1'!$J:$J,VS_YM,    'D1'!$F:$F, $I20,    'D1'!$K:$K,K$11)</f>
        <v>1</v>
      </c>
      <c r="L20" s="30">
        <f>COUNTIFS('D1'!$J:$J,VS_YM,    'D1'!$F:$F, $I20,    'D1'!$K:$K,L$11)</f>
        <v>1</v>
      </c>
      <c r="M20" s="30">
        <f>COUNTIFS('D1'!$J:$J,VS_YM,    'D1'!$F:$F, $I20,    'D1'!$K:$K,M$11)</f>
        <v>2</v>
      </c>
      <c r="N20" s="30">
        <f>COUNTIFS('D1'!$J:$J,VS_YM,    'D1'!$F:$F, $I20,    'D1'!$K:$K,N$11)</f>
        <v>1</v>
      </c>
      <c r="O20" s="30">
        <f>COUNTIFS('D1'!$J:$J,VS_YM,    'D1'!$F:$F, $I20,    'D1'!$K:$K,O$11)</f>
        <v>0</v>
      </c>
      <c r="P20" s="58">
        <f t="shared" si="7"/>
        <v>1</v>
      </c>
    </row>
    <row r="21" spans="2:24" x14ac:dyDescent="0.3">
      <c r="B21" s="57">
        <f t="shared" si="0"/>
        <v>18</v>
      </c>
      <c r="C21" s="30" t="s">
        <v>141</v>
      </c>
      <c r="D21" s="30">
        <f>SUMIFS('D1'!$I:$I,    'D1'!$J:$J,VS_YM,    'D1'!$F:$F,'T1'!$C21)/1000000</f>
        <v>95.015894000000003</v>
      </c>
      <c r="E21" s="30">
        <f>SUMIFS('D1'!$I:$I,    'D1'!$J:$J,VS_YOY,    'D1'!$F:$F,'T1'!$C21) / 1000000</f>
        <v>29.595431000000001</v>
      </c>
      <c r="F21" s="30">
        <f t="shared" si="1"/>
        <v>2.2104919843877249</v>
      </c>
      <c r="G21" s="69">
        <f t="shared" si="2"/>
        <v>2.3916414546949039E-2</v>
      </c>
      <c r="H21" s="34"/>
      <c r="I21" s="67" t="s">
        <v>139</v>
      </c>
      <c r="J21" s="30">
        <f>COUNTIFS('D1'!$J:$J,VS_YM,    'D1'!$F:$F, $I21,    'D1'!$K:$K,J$11)</f>
        <v>2</v>
      </c>
      <c r="K21" s="30">
        <f>COUNTIFS('D1'!$J:$J,VS_YM,    'D1'!$F:$F, $I21,    'D1'!$K:$K,K$11)</f>
        <v>4</v>
      </c>
      <c r="L21" s="30">
        <f>COUNTIFS('D1'!$J:$J,VS_YM,    'D1'!$F:$F, $I21,    'D1'!$K:$K,L$11)</f>
        <v>3</v>
      </c>
      <c r="M21" s="30">
        <f>COUNTIFS('D1'!$J:$J,VS_YM,    'D1'!$F:$F, $I21,    'D1'!$K:$K,M$11)</f>
        <v>0</v>
      </c>
      <c r="N21" s="30">
        <f>COUNTIFS('D1'!$J:$J,VS_YM,    'D1'!$F:$F, $I21,    'D1'!$K:$K,N$11)</f>
        <v>3</v>
      </c>
      <c r="O21" s="30">
        <f>COUNTIFS('D1'!$J:$J,VS_YM,    'D1'!$F:$F, $I21,    'D1'!$K:$K,O$11)</f>
        <v>2</v>
      </c>
      <c r="P21" s="58">
        <f t="shared" si="7"/>
        <v>2.3333333333333335</v>
      </c>
    </row>
    <row r="22" spans="2:24" x14ac:dyDescent="0.3">
      <c r="B22" s="57">
        <f t="shared" si="0"/>
        <v>2</v>
      </c>
      <c r="C22" s="30" t="s">
        <v>110</v>
      </c>
      <c r="D22" s="30">
        <f>SUMIFS('D1'!$I:$I,    'D1'!$J:$J,VS_YM,    'D1'!$F:$F,'T1'!$C22)/1000000</f>
        <v>307.54250000000002</v>
      </c>
      <c r="E22" s="30">
        <f>SUMIFS('D1'!$I:$I,    'D1'!$J:$J,VS_YOY,    'D1'!$F:$F,'T1'!$C22) / 1000000</f>
        <v>241.02695600000001</v>
      </c>
      <c r="F22" s="30">
        <f t="shared" si="1"/>
        <v>0.2759672407761728</v>
      </c>
      <c r="G22" s="69">
        <f t="shared" si="2"/>
        <v>7.7411405725499732E-2</v>
      </c>
      <c r="H22" s="34"/>
      <c r="I22" s="67" t="s">
        <v>107</v>
      </c>
      <c r="J22" s="30">
        <f>COUNTIFS('D1'!$J:$J,VS_YM,    'D1'!$F:$F, $I22,    'D1'!$K:$K,J$11)</f>
        <v>7</v>
      </c>
      <c r="K22" s="30">
        <f>COUNTIFS('D1'!$J:$J,VS_YM,    'D1'!$F:$F, $I22,    'D1'!$K:$K,K$11)</f>
        <v>5</v>
      </c>
      <c r="L22" s="30">
        <f>COUNTIFS('D1'!$J:$J,VS_YM,    'D1'!$F:$F, $I22,    'D1'!$K:$K,L$11)</f>
        <v>8</v>
      </c>
      <c r="M22" s="30">
        <f>COUNTIFS('D1'!$J:$J,VS_YM,    'D1'!$F:$F, $I22,    'D1'!$K:$K,M$11)</f>
        <v>13</v>
      </c>
      <c r="N22" s="30">
        <f>COUNTIFS('D1'!$J:$J,VS_YM,    'D1'!$F:$F, $I22,    'D1'!$K:$K,N$11)</f>
        <v>12</v>
      </c>
      <c r="O22" s="30">
        <f>COUNTIFS('D1'!$J:$J,VS_YM,    'D1'!$F:$F, $I22,    'D1'!$K:$K,O$11)</f>
        <v>11</v>
      </c>
      <c r="P22" s="58">
        <f t="shared" si="7"/>
        <v>9.3333333333333339</v>
      </c>
    </row>
    <row r="23" spans="2:24" x14ac:dyDescent="0.3">
      <c r="B23" s="57">
        <f t="shared" si="0"/>
        <v>33</v>
      </c>
      <c r="C23" s="30" t="s">
        <v>136</v>
      </c>
      <c r="D23" s="30">
        <f>SUMIFS('D1'!$I:$I,    'D1'!$J:$J,VS_YM,    'D1'!$F:$F,'T1'!$C23)/1000000</f>
        <v>47.555005999999999</v>
      </c>
      <c r="E23" s="30">
        <f>SUMIFS('D1'!$I:$I,    'D1'!$J:$J,VS_YOY,    'D1'!$F:$F,'T1'!$C23) / 1000000</f>
        <v>89.996375999999998</v>
      </c>
      <c r="F23" s="30">
        <f t="shared" si="1"/>
        <v>-0.47158976712573403</v>
      </c>
      <c r="G23" s="69">
        <f t="shared" si="2"/>
        <v>1.1970052476469347E-2</v>
      </c>
      <c r="H23" s="34"/>
      <c r="I23" s="67" t="s">
        <v>109</v>
      </c>
      <c r="J23" s="30">
        <f>COUNTIFS('D1'!$J:$J,VS_YM,    'D1'!$F:$F, $I23,    'D1'!$K:$K,J$11)</f>
        <v>6</v>
      </c>
      <c r="K23" s="30">
        <f>COUNTIFS('D1'!$J:$J,VS_YM,    'D1'!$F:$F, $I23,    'D1'!$K:$K,K$11)</f>
        <v>7</v>
      </c>
      <c r="L23" s="30">
        <f>COUNTIFS('D1'!$J:$J,VS_YM,    'D1'!$F:$F, $I23,    'D1'!$K:$K,L$11)</f>
        <v>8</v>
      </c>
      <c r="M23" s="30">
        <f>COUNTIFS('D1'!$J:$J,VS_YM,    'D1'!$F:$F, $I23,    'D1'!$K:$K,M$11)</f>
        <v>10</v>
      </c>
      <c r="N23" s="30">
        <f>COUNTIFS('D1'!$J:$J,VS_YM,    'D1'!$F:$F, $I23,    'D1'!$K:$K,N$11)</f>
        <v>11</v>
      </c>
      <c r="O23" s="30">
        <f>COUNTIFS('D1'!$J:$J,VS_YM,    'D1'!$F:$F, $I23,    'D1'!$K:$K,O$11)</f>
        <v>11</v>
      </c>
      <c r="P23" s="58">
        <f t="shared" si="7"/>
        <v>8.8333333333333339</v>
      </c>
    </row>
    <row r="24" spans="2:24" x14ac:dyDescent="0.3">
      <c r="B24" s="57">
        <f t="shared" si="0"/>
        <v>11</v>
      </c>
      <c r="C24" s="30" t="s">
        <v>125</v>
      </c>
      <c r="D24" s="30">
        <f>SUMIFS('D1'!$I:$I,    'D1'!$J:$J,VS_YM,    'D1'!$F:$F,'T1'!$C24)/1000000</f>
        <v>119.30657600000001</v>
      </c>
      <c r="E24" s="30">
        <f>SUMIFS('D1'!$I:$I,    'D1'!$J:$J,VS_YOY,    'D1'!$F:$F,'T1'!$C24) / 1000000</f>
        <v>97.710468000000006</v>
      </c>
      <c r="F24" s="30">
        <f t="shared" si="1"/>
        <v>0.22102143651589101</v>
      </c>
      <c r="G24" s="69">
        <f t="shared" si="2"/>
        <v>3.003061287612661E-2</v>
      </c>
      <c r="H24" s="34"/>
      <c r="I24" s="67" t="s">
        <v>108</v>
      </c>
      <c r="J24" s="30">
        <f>COUNTIFS('D1'!$J:$J,VS_YM,    'D1'!$F:$F, $I24,    'D1'!$K:$K,J$11)</f>
        <v>2</v>
      </c>
      <c r="K24" s="30">
        <f>COUNTIFS('D1'!$J:$J,VS_YM,    'D1'!$F:$F, $I24,    'D1'!$K:$K,K$11)</f>
        <v>5</v>
      </c>
      <c r="L24" s="30">
        <f>COUNTIFS('D1'!$J:$J,VS_YM,    'D1'!$F:$F, $I24,    'D1'!$K:$K,L$11)</f>
        <v>2</v>
      </c>
      <c r="M24" s="30">
        <f>COUNTIFS('D1'!$J:$J,VS_YM,    'D1'!$F:$F, $I24,    'D1'!$K:$K,M$11)</f>
        <v>3</v>
      </c>
      <c r="N24" s="30">
        <f>COUNTIFS('D1'!$J:$J,VS_YM,    'D1'!$F:$F, $I24,    'D1'!$K:$K,N$11)</f>
        <v>4</v>
      </c>
      <c r="O24" s="30">
        <f>COUNTIFS('D1'!$J:$J,VS_YM,    'D1'!$F:$F, $I24,    'D1'!$K:$K,O$11)</f>
        <v>5</v>
      </c>
      <c r="P24" s="58">
        <f t="shared" si="7"/>
        <v>3.5</v>
      </c>
    </row>
    <row r="25" spans="2:24" x14ac:dyDescent="0.3">
      <c r="B25" s="57">
        <f t="shared" si="0"/>
        <v>23</v>
      </c>
      <c r="C25" s="30" t="s">
        <v>149</v>
      </c>
      <c r="D25" s="30">
        <f>SUMIFS('D1'!$I:$I,    'D1'!$J:$J,VS_YM,    'D1'!$F:$F,'T1'!$C25)/1000000</f>
        <v>75.635232999999999</v>
      </c>
      <c r="E25" s="30">
        <f>SUMIFS('D1'!$I:$I,    'D1'!$J:$J,VS_YOY,    'D1'!$F:$F,'T1'!$C25) / 1000000</f>
        <v>11.811363</v>
      </c>
      <c r="F25" s="30">
        <f t="shared" si="1"/>
        <v>5.4035990596512864</v>
      </c>
      <c r="G25" s="69">
        <f t="shared" si="2"/>
        <v>1.9038115736542773E-2</v>
      </c>
      <c r="H25" s="34"/>
      <c r="I25" s="67" t="s">
        <v>128</v>
      </c>
      <c r="J25" s="30">
        <f>COUNTIFS('D1'!$J:$J,VS_YM,    'D1'!$F:$F, $I25,    'D1'!$K:$K,J$11)</f>
        <v>1</v>
      </c>
      <c r="K25" s="30">
        <f>COUNTIFS('D1'!$J:$J,VS_YM,    'D1'!$F:$F, $I25,    'D1'!$K:$K,K$11)</f>
        <v>3</v>
      </c>
      <c r="L25" s="30">
        <f>COUNTIFS('D1'!$J:$J,VS_YM,    'D1'!$F:$F, $I25,    'D1'!$K:$K,L$11)</f>
        <v>1</v>
      </c>
      <c r="M25" s="30">
        <f>COUNTIFS('D1'!$J:$J,VS_YM,    'D1'!$F:$F, $I25,    'D1'!$K:$K,M$11)</f>
        <v>5</v>
      </c>
      <c r="N25" s="30">
        <f>COUNTIFS('D1'!$J:$J,VS_YM,    'D1'!$F:$F, $I25,    'D1'!$K:$K,N$11)</f>
        <v>4</v>
      </c>
      <c r="O25" s="30">
        <f>COUNTIFS('D1'!$J:$J,VS_YM,    'D1'!$F:$F, $I25,    'D1'!$K:$K,O$11)</f>
        <v>3</v>
      </c>
      <c r="P25" s="58">
        <f t="shared" si="7"/>
        <v>2.8333333333333335</v>
      </c>
    </row>
    <row r="26" spans="2:24" x14ac:dyDescent="0.3">
      <c r="B26" s="57">
        <f t="shared" si="0"/>
        <v>5</v>
      </c>
      <c r="C26" s="30" t="s">
        <v>105</v>
      </c>
      <c r="D26" s="30">
        <f>SUMIFS('D1'!$I:$I,    'D1'!$J:$J,VS_YM,    'D1'!$F:$F,'T1'!$C26)/1000000</f>
        <v>172.79218299999999</v>
      </c>
      <c r="E26" s="30">
        <f>SUMIFS('D1'!$I:$I,    'D1'!$J:$J,VS_YOY,    'D1'!$F:$F,'T1'!$C26) / 1000000</f>
        <v>224.59087</v>
      </c>
      <c r="F26" s="30">
        <f t="shared" si="1"/>
        <v>-0.23063576449033749</v>
      </c>
      <c r="G26" s="69">
        <f t="shared" si="2"/>
        <v>4.3493454675070264E-2</v>
      </c>
      <c r="H26" s="34"/>
      <c r="I26" s="67" t="s">
        <v>103</v>
      </c>
      <c r="J26" s="30">
        <f>COUNTIFS('D1'!$J:$J,VS_YM,    'D1'!$F:$F, $I26,    'D1'!$K:$K,J$11)</f>
        <v>6</v>
      </c>
      <c r="K26" s="30">
        <f>COUNTIFS('D1'!$J:$J,VS_YM,    'D1'!$F:$F, $I26,    'D1'!$K:$K,K$11)</f>
        <v>16</v>
      </c>
      <c r="L26" s="30">
        <f>COUNTIFS('D1'!$J:$J,VS_YM,    'D1'!$F:$F, $I26,    'D1'!$K:$K,L$11)</f>
        <v>14</v>
      </c>
      <c r="M26" s="30">
        <f>COUNTIFS('D1'!$J:$J,VS_YM,    'D1'!$F:$F, $I26,    'D1'!$K:$K,M$11)</f>
        <v>15</v>
      </c>
      <c r="N26" s="30">
        <f>COUNTIFS('D1'!$J:$J,VS_YM,    'D1'!$F:$F, $I26,    'D1'!$K:$K,N$11)</f>
        <v>15</v>
      </c>
      <c r="O26" s="30">
        <f>COUNTIFS('D1'!$J:$J,VS_YM,    'D1'!$F:$F, $I26,    'D1'!$K:$K,O$11)</f>
        <v>18</v>
      </c>
      <c r="P26" s="58">
        <f t="shared" si="7"/>
        <v>14</v>
      </c>
    </row>
    <row r="27" spans="2:24" x14ac:dyDescent="0.3">
      <c r="B27" s="57">
        <f t="shared" si="0"/>
        <v>4</v>
      </c>
      <c r="C27" s="30" t="s">
        <v>104</v>
      </c>
      <c r="D27" s="30">
        <f>SUMIFS('D1'!$I:$I,    'D1'!$J:$J,VS_YM,    'D1'!$F:$F,'T1'!$C27)/1000000</f>
        <v>219.11323400000001</v>
      </c>
      <c r="E27" s="30">
        <f>SUMIFS('D1'!$I:$I,    'D1'!$J:$J,VS_YOY,    'D1'!$F:$F,'T1'!$C27) / 1000000</f>
        <v>218.32195200000001</v>
      </c>
      <c r="F27" s="30">
        <f t="shared" si="1"/>
        <v>3.6243812990458943E-3</v>
      </c>
      <c r="G27" s="69">
        <f t="shared" si="2"/>
        <v>5.5152908807726934E-2</v>
      </c>
      <c r="H27" s="34"/>
      <c r="I27" s="67" t="s">
        <v>110</v>
      </c>
      <c r="J27" s="30">
        <f>COUNTIFS('D1'!$J:$J,VS_YM,    'D1'!$F:$F, $I27,    'D1'!$K:$K,J$11)</f>
        <v>23</v>
      </c>
      <c r="K27" s="30">
        <f>COUNTIFS('D1'!$J:$J,VS_YM,    'D1'!$F:$F, $I27,    'D1'!$K:$K,K$11)</f>
        <v>23</v>
      </c>
      <c r="L27" s="30">
        <f>COUNTIFS('D1'!$J:$J,VS_YM,    'D1'!$F:$F, $I27,    'D1'!$K:$K,L$11)</f>
        <v>18</v>
      </c>
      <c r="M27" s="30">
        <f>COUNTIFS('D1'!$J:$J,VS_YM,    'D1'!$F:$F, $I27,    'D1'!$K:$K,M$11)</f>
        <v>24</v>
      </c>
      <c r="N27" s="30">
        <f>COUNTIFS('D1'!$J:$J,VS_YM,    'D1'!$F:$F, $I27,    'D1'!$K:$K,N$11)</f>
        <v>23</v>
      </c>
      <c r="O27" s="30">
        <f>COUNTIFS('D1'!$J:$J,VS_YM,    'D1'!$F:$F, $I27,    'D1'!$K:$K,O$11)</f>
        <v>25</v>
      </c>
      <c r="P27" s="58">
        <f t="shared" si="7"/>
        <v>22.666666666666668</v>
      </c>
    </row>
    <row r="28" spans="2:24" x14ac:dyDescent="0.3">
      <c r="B28" s="57">
        <f t="shared" si="0"/>
        <v>37</v>
      </c>
      <c r="C28" s="30" t="s">
        <v>142</v>
      </c>
      <c r="D28" s="30">
        <f>SUMIFS('D1'!$I:$I,    'D1'!$J:$J,VS_YM,    'D1'!$F:$F,'T1'!$C28)/1000000</f>
        <v>18.261161000000001</v>
      </c>
      <c r="E28" s="30">
        <f>SUMIFS('D1'!$I:$I,    'D1'!$J:$J,VS_YOY,    'D1'!$F:$F,'T1'!$C28) / 1000000</f>
        <v>87.032762000000005</v>
      </c>
      <c r="F28" s="30">
        <f t="shared" si="1"/>
        <v>-0.79018061037750353</v>
      </c>
      <c r="G28" s="69">
        <f t="shared" si="2"/>
        <v>4.5965098911196741E-3</v>
      </c>
      <c r="H28" s="34"/>
      <c r="I28" s="67" t="s">
        <v>153</v>
      </c>
      <c r="J28" s="30">
        <f>COUNTIFS('D1'!$J:$J,VS_YM,    'D1'!$F:$F, $I28,    'D1'!$K:$K,J$11)</f>
        <v>6</v>
      </c>
      <c r="K28" s="30">
        <f>COUNTIFS('D1'!$J:$J,VS_YM,    'D1'!$F:$F, $I28,    'D1'!$K:$K,K$11)</f>
        <v>19</v>
      </c>
      <c r="L28" s="30">
        <f>COUNTIFS('D1'!$J:$J,VS_YM,    'D1'!$F:$F, $I28,    'D1'!$K:$K,L$11)</f>
        <v>9</v>
      </c>
      <c r="M28" s="30">
        <f>COUNTIFS('D1'!$J:$J,VS_YM,    'D1'!$F:$F, $I28,    'D1'!$K:$K,M$11)</f>
        <v>20</v>
      </c>
      <c r="N28" s="30">
        <f>COUNTIFS('D1'!$J:$J,VS_YM,    'D1'!$F:$F, $I28,    'D1'!$K:$K,N$11)</f>
        <v>19</v>
      </c>
      <c r="O28" s="30">
        <f>COUNTIFS('D1'!$J:$J,VS_YM,    'D1'!$F:$F, $I28,    'D1'!$K:$K,O$11)</f>
        <v>17</v>
      </c>
      <c r="P28" s="58">
        <f t="shared" si="7"/>
        <v>15</v>
      </c>
    </row>
    <row r="29" spans="2:24" x14ac:dyDescent="0.3">
      <c r="B29" s="57">
        <f t="shared" si="0"/>
        <v>22</v>
      </c>
      <c r="C29" s="30" t="s">
        <v>126</v>
      </c>
      <c r="D29" s="30">
        <f>SUMIFS('D1'!$I:$I,    'D1'!$J:$J,VS_YM,    'D1'!$F:$F,'T1'!$C29)/1000000</f>
        <v>77.948442999999997</v>
      </c>
      <c r="E29" s="30">
        <f>SUMIFS('D1'!$I:$I,    'D1'!$J:$J,VS_YOY,    'D1'!$F:$F,'T1'!$C29) / 1000000</f>
        <v>21.35801</v>
      </c>
      <c r="F29" s="30">
        <f t="shared" si="1"/>
        <v>2.6496116913513945</v>
      </c>
      <c r="G29" s="69">
        <f t="shared" si="2"/>
        <v>1.9620372945996046E-2</v>
      </c>
      <c r="H29" s="34"/>
      <c r="I29" s="67" t="s">
        <v>126</v>
      </c>
      <c r="J29" s="30">
        <f>COUNTIFS('D1'!$J:$J,VS_YM,    'D1'!$F:$F, $I29,    'D1'!$K:$K,J$11)</f>
        <v>5</v>
      </c>
      <c r="K29" s="30">
        <f>COUNTIFS('D1'!$J:$J,VS_YM,    'D1'!$F:$F, $I29,    'D1'!$K:$K,K$11)</f>
        <v>3</v>
      </c>
      <c r="L29" s="30">
        <f>COUNTIFS('D1'!$J:$J,VS_YM,    'D1'!$F:$F, $I29,    'D1'!$K:$K,L$11)</f>
        <v>7</v>
      </c>
      <c r="M29" s="30">
        <f>COUNTIFS('D1'!$J:$J,VS_YM,    'D1'!$F:$F, $I29,    'D1'!$K:$K,M$11)</f>
        <v>7</v>
      </c>
      <c r="N29" s="30">
        <f>COUNTIFS('D1'!$J:$J,VS_YM,    'D1'!$F:$F, $I29,    'D1'!$K:$K,N$11)</f>
        <v>7</v>
      </c>
      <c r="O29" s="30">
        <f>COUNTIFS('D1'!$J:$J,VS_YM,    'D1'!$F:$F, $I29,    'D1'!$K:$K,O$11)</f>
        <v>6</v>
      </c>
      <c r="P29" s="58">
        <f t="shared" si="7"/>
        <v>5.833333333333333</v>
      </c>
    </row>
    <row r="30" spans="2:24" x14ac:dyDescent="0.3">
      <c r="B30" s="57">
        <f t="shared" si="0"/>
        <v>16</v>
      </c>
      <c r="C30" s="30" t="s">
        <v>107</v>
      </c>
      <c r="D30" s="30">
        <f>SUMIFS('D1'!$I:$I,    'D1'!$J:$J,VS_YM,    'D1'!$F:$F,'T1'!$C30)/1000000</f>
        <v>100.77240399999999</v>
      </c>
      <c r="E30" s="30">
        <f>SUMIFS('D1'!$I:$I,    'D1'!$J:$J,VS_YOY,    'D1'!$F:$F,'T1'!$C30) / 1000000</f>
        <v>89.633983000000001</v>
      </c>
      <c r="F30" s="30">
        <f t="shared" si="1"/>
        <v>0.12426560359367265</v>
      </c>
      <c r="G30" s="69">
        <f t="shared" si="2"/>
        <v>2.536538349001511E-2</v>
      </c>
      <c r="H30" s="34"/>
      <c r="I30" s="67" t="s">
        <v>106</v>
      </c>
      <c r="J30" s="30">
        <f>COUNTIFS('D1'!$J:$J,VS_YM,    'D1'!$F:$F, $I30,    'D1'!$K:$K,J$11)</f>
        <v>6</v>
      </c>
      <c r="K30" s="30">
        <f>COUNTIFS('D1'!$J:$J,VS_YM,    'D1'!$F:$F, $I30,    'D1'!$K:$K,K$11)</f>
        <v>7</v>
      </c>
      <c r="L30" s="30">
        <f>COUNTIFS('D1'!$J:$J,VS_YM,    'D1'!$F:$F, $I30,    'D1'!$K:$K,L$11)</f>
        <v>4</v>
      </c>
      <c r="M30" s="30">
        <f>COUNTIFS('D1'!$J:$J,VS_YM,    'D1'!$F:$F, $I30,    'D1'!$K:$K,M$11)</f>
        <v>10</v>
      </c>
      <c r="N30" s="30">
        <f>COUNTIFS('D1'!$J:$J,VS_YM,    'D1'!$F:$F, $I30,    'D1'!$K:$K,N$11)</f>
        <v>7</v>
      </c>
      <c r="O30" s="30">
        <f>COUNTIFS('D1'!$J:$J,VS_YM,    'D1'!$F:$F, $I30,    'D1'!$K:$K,O$11)</f>
        <v>7</v>
      </c>
      <c r="P30" s="58">
        <f t="shared" si="7"/>
        <v>6.833333333333333</v>
      </c>
    </row>
    <row r="31" spans="2:24" x14ac:dyDescent="0.3">
      <c r="B31" s="57">
        <f t="shared" si="0"/>
        <v>3</v>
      </c>
      <c r="C31" s="30" t="s">
        <v>122</v>
      </c>
      <c r="D31" s="30">
        <f>SUMIFS('D1'!$I:$I,    'D1'!$J:$J,VS_YM,    'D1'!$F:$F,'T1'!$C31)/1000000</f>
        <v>263.108858</v>
      </c>
      <c r="E31" s="30">
        <f>SUMIFS('D1'!$I:$I,    'D1'!$J:$J,VS_YOY,    'D1'!$F:$F,'T1'!$C31) / 1000000</f>
        <v>203.41055</v>
      </c>
      <c r="F31" s="30">
        <f t="shared" si="1"/>
        <v>0.29348678325681732</v>
      </c>
      <c r="G31" s="69">
        <f t="shared" si="2"/>
        <v>6.6227030594506103E-2</v>
      </c>
      <c r="H31" s="34"/>
      <c r="I31" s="67" t="s">
        <v>138</v>
      </c>
      <c r="J31" s="30">
        <f>COUNTIFS('D1'!$J:$J,VS_YM,    'D1'!$F:$F, $I31,    'D1'!$K:$K,J$11)</f>
        <v>4</v>
      </c>
      <c r="K31" s="30">
        <f>COUNTIFS('D1'!$J:$J,VS_YM,    'D1'!$F:$F, $I31,    'D1'!$K:$K,K$11)</f>
        <v>9</v>
      </c>
      <c r="L31" s="30">
        <f>COUNTIFS('D1'!$J:$J,VS_YM,    'D1'!$F:$F, $I31,    'D1'!$K:$K,L$11)</f>
        <v>8</v>
      </c>
      <c r="M31" s="30">
        <f>COUNTIFS('D1'!$J:$J,VS_YM,    'D1'!$F:$F, $I31,    'D1'!$K:$K,M$11)</f>
        <v>9</v>
      </c>
      <c r="N31" s="30">
        <f>COUNTIFS('D1'!$J:$J,VS_YM,    'D1'!$F:$F, $I31,    'D1'!$K:$K,N$11)</f>
        <v>10</v>
      </c>
      <c r="O31" s="30">
        <f>COUNTIFS('D1'!$J:$J,VS_YM,    'D1'!$F:$F, $I31,    'D1'!$K:$K,O$11)</f>
        <v>12</v>
      </c>
      <c r="P31" s="58">
        <f t="shared" si="7"/>
        <v>8.6666666666666661</v>
      </c>
    </row>
    <row r="32" spans="2:24" x14ac:dyDescent="0.3">
      <c r="B32" s="57">
        <f t="shared" si="0"/>
        <v>1</v>
      </c>
      <c r="C32" s="30" t="s">
        <v>153</v>
      </c>
      <c r="D32" s="30">
        <f>SUMIFS('D1'!$I:$I,    'D1'!$J:$J,VS_YM,    'D1'!$F:$F,'T1'!$C32)/1000000</f>
        <v>325.47979299999997</v>
      </c>
      <c r="E32" s="30">
        <f>SUMIFS('D1'!$I:$I,    'D1'!$J:$J,VS_YOY,    'D1'!$F:$F,'T1'!$C32) / 1000000</f>
        <v>178.73808500000001</v>
      </c>
      <c r="F32" s="30">
        <f t="shared" si="1"/>
        <v>0.82098735700340497</v>
      </c>
      <c r="G32" s="69">
        <f t="shared" si="2"/>
        <v>8.1926394925497012E-2</v>
      </c>
      <c r="H32" s="34"/>
      <c r="I32" s="67" t="s">
        <v>141</v>
      </c>
      <c r="J32" s="30">
        <f>COUNTIFS('D1'!$J:$J,VS_YM,    'D1'!$F:$F, $I32,    'D1'!$K:$K,J$11)</f>
        <v>4</v>
      </c>
      <c r="K32" s="30">
        <f>COUNTIFS('D1'!$J:$J,VS_YM,    'D1'!$F:$F, $I32,    'D1'!$K:$K,K$11)</f>
        <v>7</v>
      </c>
      <c r="L32" s="30">
        <f>COUNTIFS('D1'!$J:$J,VS_YM,    'D1'!$F:$F, $I32,    'D1'!$K:$K,L$11)</f>
        <v>3</v>
      </c>
      <c r="M32" s="30">
        <f>COUNTIFS('D1'!$J:$J,VS_YM,    'D1'!$F:$F, $I32,    'D1'!$K:$K,M$11)</f>
        <v>4</v>
      </c>
      <c r="N32" s="30">
        <f>COUNTIFS('D1'!$J:$J,VS_YM,    'D1'!$F:$F, $I32,    'D1'!$K:$K,N$11)</f>
        <v>4</v>
      </c>
      <c r="O32" s="30">
        <f>COUNTIFS('D1'!$J:$J,VS_YM,    'D1'!$F:$F, $I32,    'D1'!$K:$K,O$11)</f>
        <v>2</v>
      </c>
      <c r="P32" s="58">
        <f t="shared" si="7"/>
        <v>4</v>
      </c>
    </row>
    <row r="33" spans="2:16" x14ac:dyDescent="0.3">
      <c r="B33" s="57">
        <f t="shared" si="0"/>
        <v>38</v>
      </c>
      <c r="C33" s="30" t="s">
        <v>116</v>
      </c>
      <c r="D33" s="30">
        <f>SUMIFS('D1'!$I:$I,    'D1'!$J:$J,VS_YM,    'D1'!$F:$F,'T1'!$C33)/1000000</f>
        <v>4.3512890000000004</v>
      </c>
      <c r="E33" s="30">
        <f>SUMIFS('D1'!$I:$I,    'D1'!$J:$J,VS_YOY,    'D1'!$F:$F,'T1'!$C33) / 1000000</f>
        <v>21.266995000000001</v>
      </c>
      <c r="F33" s="30">
        <f t="shared" si="1"/>
        <v>-0.79539709300726313</v>
      </c>
      <c r="G33" s="69">
        <f t="shared" si="2"/>
        <v>1.0952612995208922E-3</v>
      </c>
      <c r="H33" s="34"/>
      <c r="I33" s="67" t="s">
        <v>130</v>
      </c>
      <c r="J33" s="30">
        <f>COUNTIFS('D1'!$J:$J,VS_YM,    'D1'!$F:$F, $I33,    'D1'!$K:$K,J$11)</f>
        <v>4</v>
      </c>
      <c r="K33" s="30">
        <f>COUNTIFS('D1'!$J:$J,VS_YM,    'D1'!$F:$F, $I33,    'D1'!$K:$K,K$11)</f>
        <v>8</v>
      </c>
      <c r="L33" s="30">
        <f>COUNTIFS('D1'!$J:$J,VS_YM,    'D1'!$F:$F, $I33,    'D1'!$K:$K,L$11)</f>
        <v>5</v>
      </c>
      <c r="M33" s="30">
        <f>COUNTIFS('D1'!$J:$J,VS_YM,    'D1'!$F:$F, $I33,    'D1'!$K:$K,M$11)</f>
        <v>12</v>
      </c>
      <c r="N33" s="30">
        <f>COUNTIFS('D1'!$J:$J,VS_YM,    'D1'!$F:$F, $I33,    'D1'!$K:$K,N$11)</f>
        <v>18</v>
      </c>
      <c r="O33" s="30">
        <f>COUNTIFS('D1'!$J:$J,VS_YM,    'D1'!$F:$F, $I33,    'D1'!$K:$K,O$11)</f>
        <v>8</v>
      </c>
      <c r="P33" s="58">
        <f t="shared" si="7"/>
        <v>9.1666666666666661</v>
      </c>
    </row>
    <row r="34" spans="2:16" x14ac:dyDescent="0.3">
      <c r="B34" s="57">
        <f t="shared" si="0"/>
        <v>6</v>
      </c>
      <c r="C34" s="30" t="s">
        <v>103</v>
      </c>
      <c r="D34" s="30">
        <f>SUMIFS('D1'!$I:$I,    'D1'!$J:$J,VS_YM,    'D1'!$F:$F,'T1'!$C34)/1000000</f>
        <v>167.10909899999999</v>
      </c>
      <c r="E34" s="30">
        <f>SUMIFS('D1'!$I:$I,    'D1'!$J:$J,VS_YOY,    'D1'!$F:$F,'T1'!$C34) / 1000000</f>
        <v>121.851232</v>
      </c>
      <c r="F34" s="30">
        <f t="shared" si="1"/>
        <v>0.37141903497537054</v>
      </c>
      <c r="G34" s="69">
        <f t="shared" si="2"/>
        <v>4.2062967762542418E-2</v>
      </c>
      <c r="H34" s="34"/>
      <c r="I34" s="67" t="s">
        <v>146</v>
      </c>
      <c r="J34" s="30">
        <f>COUNTIFS('D1'!$J:$J,VS_YM,    'D1'!$F:$F, $I34,    'D1'!$K:$K,J$11)</f>
        <v>5</v>
      </c>
      <c r="K34" s="30">
        <f>COUNTIFS('D1'!$J:$J,VS_YM,    'D1'!$F:$F, $I34,    'D1'!$K:$K,K$11)</f>
        <v>5</v>
      </c>
      <c r="L34" s="30">
        <f>COUNTIFS('D1'!$J:$J,VS_YM,    'D1'!$F:$F, $I34,    'D1'!$K:$K,L$11)</f>
        <v>2</v>
      </c>
      <c r="M34" s="30">
        <f>COUNTIFS('D1'!$J:$J,VS_YM,    'D1'!$F:$F, $I34,    'D1'!$K:$K,M$11)</f>
        <v>1</v>
      </c>
      <c r="N34" s="30">
        <f>COUNTIFS('D1'!$J:$J,VS_YM,    'D1'!$F:$F, $I34,    'D1'!$K:$K,N$11)</f>
        <v>3</v>
      </c>
      <c r="O34" s="30">
        <f>COUNTIFS('D1'!$J:$J,VS_YM,    'D1'!$F:$F, $I34,    'D1'!$K:$K,O$11)</f>
        <v>7</v>
      </c>
      <c r="P34" s="58">
        <f t="shared" si="7"/>
        <v>3.8333333333333335</v>
      </c>
    </row>
    <row r="35" spans="2:16" x14ac:dyDescent="0.3">
      <c r="B35" s="57">
        <f t="shared" si="0"/>
        <v>7</v>
      </c>
      <c r="C35" s="30" t="s">
        <v>130</v>
      </c>
      <c r="D35" s="30">
        <f>SUMIFS('D1'!$I:$I,    'D1'!$J:$J,VS_YM,    'D1'!$F:$F,'T1'!$C35)/1000000</f>
        <v>145.132859</v>
      </c>
      <c r="E35" s="30">
        <f>SUMIFS('D1'!$I:$I,    'D1'!$J:$J,VS_YOY,    'D1'!$F:$F,'T1'!$C35) / 1000000</f>
        <v>95.014913000000007</v>
      </c>
      <c r="F35" s="30">
        <f t="shared" si="1"/>
        <v>0.52747452392026062</v>
      </c>
      <c r="G35" s="69">
        <f t="shared" si="2"/>
        <v>3.6531336749069623E-2</v>
      </c>
      <c r="H35" s="34"/>
      <c r="I35" s="67" t="s">
        <v>144</v>
      </c>
      <c r="J35" s="30">
        <f>COUNTIFS('D1'!$J:$J,VS_YM,    'D1'!$F:$F, $I35,    'D1'!$K:$K,J$11)</f>
        <v>1</v>
      </c>
      <c r="K35" s="30">
        <f>COUNTIFS('D1'!$J:$J,VS_YM,    'D1'!$F:$F, $I35,    'D1'!$K:$K,K$11)</f>
        <v>3</v>
      </c>
      <c r="L35" s="30">
        <f>COUNTIFS('D1'!$J:$J,VS_YM,    'D1'!$F:$F, $I35,    'D1'!$K:$K,L$11)</f>
        <v>1</v>
      </c>
      <c r="M35" s="30">
        <f>COUNTIFS('D1'!$J:$J,VS_YM,    'D1'!$F:$F, $I35,    'D1'!$K:$K,M$11)</f>
        <v>2</v>
      </c>
      <c r="N35" s="30">
        <f>COUNTIFS('D1'!$J:$J,VS_YM,    'D1'!$F:$F, $I35,    'D1'!$K:$K,N$11)</f>
        <v>1</v>
      </c>
      <c r="O35" s="30">
        <f>COUNTIFS('D1'!$J:$J,VS_YM,    'D1'!$F:$F, $I35,    'D1'!$K:$K,O$11)</f>
        <v>7</v>
      </c>
      <c r="P35" s="58">
        <f t="shared" si="7"/>
        <v>2.5</v>
      </c>
    </row>
    <row r="36" spans="2:16" x14ac:dyDescent="0.3">
      <c r="B36" s="57">
        <f t="shared" si="0"/>
        <v>19</v>
      </c>
      <c r="C36" s="30" t="s">
        <v>106</v>
      </c>
      <c r="D36" s="30">
        <f>SUMIFS('D1'!$I:$I,    'D1'!$J:$J,VS_YM,    'D1'!$F:$F,'T1'!$C36)/1000000</f>
        <v>89.609690999999998</v>
      </c>
      <c r="E36" s="30">
        <f>SUMIFS('D1'!$I:$I,    'D1'!$J:$J,VS_YOY,    'D1'!$F:$F,'T1'!$C36) / 1000000</f>
        <v>126.449074</v>
      </c>
      <c r="F36" s="30">
        <f t="shared" si="1"/>
        <v>-0.29133770485341792</v>
      </c>
      <c r="G36" s="69">
        <f t="shared" si="2"/>
        <v>2.255562124564137E-2</v>
      </c>
      <c r="H36" s="34"/>
      <c r="I36" s="67" t="s">
        <v>148</v>
      </c>
      <c r="J36" s="30">
        <f>COUNTIFS('D1'!$J:$J,VS_YM,    'D1'!$F:$F, $I36,    'D1'!$K:$K,J$11)</f>
        <v>4</v>
      </c>
      <c r="K36" s="30">
        <f>COUNTIFS('D1'!$J:$J,VS_YM,    'D1'!$F:$F, $I36,    'D1'!$K:$K,K$11)</f>
        <v>4</v>
      </c>
      <c r="L36" s="30">
        <f>COUNTIFS('D1'!$J:$J,VS_YM,    'D1'!$F:$F, $I36,    'D1'!$K:$K,L$11)</f>
        <v>7</v>
      </c>
      <c r="M36" s="30">
        <f>COUNTIFS('D1'!$J:$J,VS_YM,    'D1'!$F:$F, $I36,    'D1'!$K:$K,M$11)</f>
        <v>6</v>
      </c>
      <c r="N36" s="30">
        <f>COUNTIFS('D1'!$J:$J,VS_YM,    'D1'!$F:$F, $I36,    'D1'!$K:$K,N$11)</f>
        <v>4</v>
      </c>
      <c r="O36" s="30">
        <f>COUNTIFS('D1'!$J:$J,VS_YM,    'D1'!$F:$F, $I36,    'D1'!$K:$K,O$11)</f>
        <v>6</v>
      </c>
      <c r="P36" s="58">
        <f t="shared" si="7"/>
        <v>5.166666666666667</v>
      </c>
    </row>
    <row r="37" spans="2:16" x14ac:dyDescent="0.3">
      <c r="B37" s="57">
        <f t="shared" si="0"/>
        <v>24</v>
      </c>
      <c r="C37" s="30" t="s">
        <v>145</v>
      </c>
      <c r="D37" s="30">
        <f>SUMIFS('D1'!$I:$I,    'D1'!$J:$J,VS_YM,    'D1'!$F:$F,'T1'!$C37)/1000000</f>
        <v>72.148608999999993</v>
      </c>
      <c r="E37" s="30">
        <f>SUMIFS('D1'!$I:$I,    'D1'!$J:$J,VS_YOY,    'D1'!$F:$F,'T1'!$C37) / 1000000</f>
        <v>44.169581999999998</v>
      </c>
      <c r="F37" s="30">
        <f t="shared" si="1"/>
        <v>0.63344559158381886</v>
      </c>
      <c r="G37" s="69">
        <f t="shared" si="2"/>
        <v>1.8160498935364838E-2</v>
      </c>
      <c r="H37" s="34"/>
      <c r="I37" s="67" t="s">
        <v>136</v>
      </c>
      <c r="J37" s="30">
        <f>COUNTIFS('D1'!$J:$J,VS_YM,    'D1'!$F:$F, $I37,    'D1'!$K:$K,J$11)</f>
        <v>8</v>
      </c>
      <c r="K37" s="30">
        <f>COUNTIFS('D1'!$J:$J,VS_YM,    'D1'!$F:$F, $I37,    'D1'!$K:$K,K$11)</f>
        <v>5</v>
      </c>
      <c r="L37" s="30">
        <f>COUNTIFS('D1'!$J:$J,VS_YM,    'D1'!$F:$F, $I37,    'D1'!$K:$K,L$11)</f>
        <v>4</v>
      </c>
      <c r="M37" s="30">
        <f>COUNTIFS('D1'!$J:$J,VS_YM,    'D1'!$F:$F, $I37,    'D1'!$K:$K,M$11)</f>
        <v>6</v>
      </c>
      <c r="N37" s="30">
        <f>COUNTIFS('D1'!$J:$J,VS_YM,    'D1'!$F:$F, $I37,    'D1'!$K:$K,N$11)</f>
        <v>7</v>
      </c>
      <c r="O37" s="30">
        <f>COUNTIFS('D1'!$J:$J,VS_YM,    'D1'!$F:$F, $I37,    'D1'!$K:$K,O$11)</f>
        <v>3</v>
      </c>
      <c r="P37" s="58">
        <f t="shared" si="7"/>
        <v>5.5</v>
      </c>
    </row>
    <row r="38" spans="2:16" x14ac:dyDescent="0.3">
      <c r="B38" s="57">
        <f t="shared" si="0"/>
        <v>31</v>
      </c>
      <c r="C38" s="30" t="s">
        <v>146</v>
      </c>
      <c r="D38" s="30">
        <f>SUMIFS('D1'!$I:$I,    'D1'!$J:$J,VS_YM,    'D1'!$F:$F,'T1'!$C38)/1000000</f>
        <v>53.853020999999998</v>
      </c>
      <c r="E38" s="30">
        <f>SUMIFS('D1'!$I:$I,    'D1'!$J:$J,VS_YOY,    'D1'!$F:$F,'T1'!$C38) / 1000000</f>
        <v>70.007942</v>
      </c>
      <c r="F38" s="30">
        <f t="shared" si="1"/>
        <v>-0.23075840452501806</v>
      </c>
      <c r="G38" s="69">
        <f t="shared" si="2"/>
        <v>1.3555323437166755E-2</v>
      </c>
      <c r="H38" s="34"/>
      <c r="I38" s="67" t="s">
        <v>111</v>
      </c>
      <c r="J38" s="30">
        <f>COUNTIFS('D1'!$J:$J,VS_YM,    'D1'!$F:$F, $I38,    'D1'!$K:$K,J$11)</f>
        <v>4</v>
      </c>
      <c r="K38" s="30">
        <f>COUNTIFS('D1'!$J:$J,VS_YM,    'D1'!$F:$F, $I38,    'D1'!$K:$K,K$11)</f>
        <v>4</v>
      </c>
      <c r="L38" s="30">
        <f>COUNTIFS('D1'!$J:$J,VS_YM,    'D1'!$F:$F, $I38,    'D1'!$K:$K,L$11)</f>
        <v>2</v>
      </c>
      <c r="M38" s="30">
        <f>COUNTIFS('D1'!$J:$J,VS_YM,    'D1'!$F:$F, $I38,    'D1'!$K:$K,M$11)</f>
        <v>8</v>
      </c>
      <c r="N38" s="30">
        <f>COUNTIFS('D1'!$J:$J,VS_YM,    'D1'!$F:$F, $I38,    'D1'!$K:$K,N$11)</f>
        <v>4</v>
      </c>
      <c r="O38" s="30">
        <f>COUNTIFS('D1'!$J:$J,VS_YM,    'D1'!$F:$F, $I38,    'D1'!$K:$K,O$11)</f>
        <v>6</v>
      </c>
      <c r="P38" s="58">
        <f t="shared" si="7"/>
        <v>4.666666666666667</v>
      </c>
    </row>
    <row r="39" spans="2:16" x14ac:dyDescent="0.3">
      <c r="B39" s="57">
        <f t="shared" si="0"/>
        <v>32</v>
      </c>
      <c r="C39" s="30" t="s">
        <v>133</v>
      </c>
      <c r="D39" s="30">
        <f>SUMIFS('D1'!$I:$I,    'D1'!$J:$J,VS_YM,    'D1'!$F:$F,'T1'!$C39)/1000000</f>
        <v>51.348474000000003</v>
      </c>
      <c r="E39" s="30">
        <f>SUMIFS('D1'!$I:$I,    'D1'!$J:$J,VS_YOY,    'D1'!$F:$F,'T1'!$C39) / 1000000</f>
        <v>68.416015000000002</v>
      </c>
      <c r="F39" s="30">
        <f t="shared" si="1"/>
        <v>-0.24946704364467878</v>
      </c>
      <c r="G39" s="69">
        <f t="shared" si="2"/>
        <v>1.2924904864203399E-2</v>
      </c>
      <c r="H39" s="34"/>
      <c r="I39" s="67" t="s">
        <v>125</v>
      </c>
      <c r="J39" s="30">
        <f>COUNTIFS('D1'!$J:$J,VS_YM,    'D1'!$F:$F, $I39,    'D1'!$K:$K,J$11)</f>
        <v>8</v>
      </c>
      <c r="K39" s="30">
        <f>COUNTIFS('D1'!$J:$J,VS_YM,    'D1'!$F:$F, $I39,    'D1'!$K:$K,K$11)</f>
        <v>7</v>
      </c>
      <c r="L39" s="30">
        <f>COUNTIFS('D1'!$J:$J,VS_YM,    'D1'!$F:$F, $I39,    'D1'!$K:$K,L$11)</f>
        <v>6</v>
      </c>
      <c r="M39" s="30">
        <f>COUNTIFS('D1'!$J:$J,VS_YM,    'D1'!$F:$F, $I39,    'D1'!$K:$K,M$11)</f>
        <v>4</v>
      </c>
      <c r="N39" s="30">
        <f>COUNTIFS('D1'!$J:$J,VS_YM,    'D1'!$F:$F, $I39,    'D1'!$K:$K,N$11)</f>
        <v>8</v>
      </c>
      <c r="O39" s="30">
        <f>COUNTIFS('D1'!$J:$J,VS_YM,    'D1'!$F:$F, $I39,    'D1'!$K:$K,O$11)</f>
        <v>7</v>
      </c>
      <c r="P39" s="58">
        <f t="shared" si="7"/>
        <v>6.666666666666667</v>
      </c>
    </row>
    <row r="40" spans="2:16" x14ac:dyDescent="0.3">
      <c r="B40" s="57">
        <f t="shared" si="0"/>
        <v>15</v>
      </c>
      <c r="C40" s="30" t="s">
        <v>109</v>
      </c>
      <c r="D40" s="30">
        <f>SUMIFS('D1'!$I:$I,    'D1'!$J:$J,VS_YM,    'D1'!$F:$F,'T1'!$C40)/1000000</f>
        <v>107.249538</v>
      </c>
      <c r="E40" s="30">
        <f>SUMIFS('D1'!$I:$I,    'D1'!$J:$J,VS_YOY,    'D1'!$F:$F,'T1'!$C40) / 1000000</f>
        <v>97.891301999999996</v>
      </c>
      <c r="F40" s="30">
        <f t="shared" si="1"/>
        <v>9.5598238135600699E-2</v>
      </c>
      <c r="G40" s="69">
        <f t="shared" si="2"/>
        <v>2.6995740426088752E-2</v>
      </c>
      <c r="H40" s="34"/>
      <c r="I40" s="67" t="s">
        <v>135</v>
      </c>
      <c r="J40" s="30">
        <f>COUNTIFS('D1'!$J:$J,VS_YM,    'D1'!$F:$F, $I40,    'D1'!$K:$K,J$11)</f>
        <v>4</v>
      </c>
      <c r="K40" s="30">
        <f>COUNTIFS('D1'!$J:$J,VS_YM,    'D1'!$F:$F, $I40,    'D1'!$K:$K,K$11)</f>
        <v>6</v>
      </c>
      <c r="L40" s="30">
        <f>COUNTIFS('D1'!$J:$J,VS_YM,    'D1'!$F:$F, $I40,    'D1'!$K:$K,L$11)</f>
        <v>5</v>
      </c>
      <c r="M40" s="30">
        <f>COUNTIFS('D1'!$J:$J,VS_YM,    'D1'!$F:$F, $I40,    'D1'!$K:$K,M$11)</f>
        <v>10</v>
      </c>
      <c r="N40" s="30">
        <f>COUNTIFS('D1'!$J:$J,VS_YM,    'D1'!$F:$F, $I40,    'D1'!$K:$K,N$11)</f>
        <v>11</v>
      </c>
      <c r="O40" s="30">
        <f>COUNTIFS('D1'!$J:$J,VS_YM,    'D1'!$F:$F, $I40,    'D1'!$K:$K,O$11)</f>
        <v>4</v>
      </c>
      <c r="P40" s="58">
        <f t="shared" si="7"/>
        <v>6.666666666666667</v>
      </c>
    </row>
    <row r="41" spans="2:16" ht="17.25" thickBot="1" x14ac:dyDescent="0.35">
      <c r="B41" s="59">
        <f t="shared" si="0"/>
        <v>12</v>
      </c>
      <c r="C41" s="60" t="s">
        <v>143</v>
      </c>
      <c r="D41" s="60">
        <f>SUMIFS('D1'!$I:$I,    'D1'!$J:$J,VS_YM,    'D1'!$F:$F,'T1'!$C41)/1000000</f>
        <v>109.202652</v>
      </c>
      <c r="E41" s="60">
        <f>SUMIFS('D1'!$I:$I,    'D1'!$J:$J,VS_YOY,    'D1'!$F:$F,'T1'!$C41) / 1000000</f>
        <v>81.640360999999999</v>
      </c>
      <c r="F41" s="60">
        <f t="shared" si="1"/>
        <v>0.33760618721418933</v>
      </c>
      <c r="G41" s="69">
        <f t="shared" si="2"/>
        <v>2.7487358008316101E-2</v>
      </c>
      <c r="H41" s="34"/>
      <c r="I41" s="67" t="s">
        <v>143</v>
      </c>
      <c r="J41" s="30">
        <f>COUNTIFS('D1'!$J:$J,VS_YM,    'D1'!$F:$F, $I41,    'D1'!$K:$K,J$11)</f>
        <v>7</v>
      </c>
      <c r="K41" s="30">
        <f>COUNTIFS('D1'!$J:$J,VS_YM,    'D1'!$F:$F, $I41,    'D1'!$K:$K,K$11)</f>
        <v>9</v>
      </c>
      <c r="L41" s="30">
        <f>COUNTIFS('D1'!$J:$J,VS_YM,    'D1'!$F:$F, $I41,    'D1'!$K:$K,L$11)</f>
        <v>8</v>
      </c>
      <c r="M41" s="30">
        <f>COUNTIFS('D1'!$J:$J,VS_YM,    'D1'!$F:$F, $I41,    'D1'!$K:$K,M$11)</f>
        <v>4</v>
      </c>
      <c r="N41" s="30">
        <f>COUNTIFS('D1'!$J:$J,VS_YM,    'D1'!$F:$F, $I41,    'D1'!$K:$K,N$11)</f>
        <v>4</v>
      </c>
      <c r="O41" s="30">
        <f>COUNTIFS('D1'!$J:$J,VS_YM,    'D1'!$F:$F, $I41,    'D1'!$K:$K,O$11)</f>
        <v>10</v>
      </c>
      <c r="P41" s="58">
        <f t="shared" si="7"/>
        <v>7</v>
      </c>
    </row>
    <row r="42" spans="2:16" x14ac:dyDescent="0.3">
      <c r="I42" s="67" t="s">
        <v>104</v>
      </c>
      <c r="J42" s="30">
        <f>COUNTIFS('D1'!$J:$J,VS_YM,    'D1'!$F:$F, $I42,    'D1'!$K:$K,J$11)</f>
        <v>12</v>
      </c>
      <c r="K42" s="30">
        <f>COUNTIFS('D1'!$J:$J,VS_YM,    'D1'!$F:$F, $I42,    'D1'!$K:$K,K$11)</f>
        <v>19</v>
      </c>
      <c r="L42" s="30">
        <f>COUNTIFS('D1'!$J:$J,VS_YM,    'D1'!$F:$F, $I42,    'D1'!$K:$K,L$11)</f>
        <v>10</v>
      </c>
      <c r="M42" s="30">
        <f>COUNTIFS('D1'!$J:$J,VS_YM,    'D1'!$F:$F, $I42,    'D1'!$K:$K,M$11)</f>
        <v>19</v>
      </c>
      <c r="N42" s="30">
        <f>COUNTIFS('D1'!$J:$J,VS_YM,    'D1'!$F:$F, $I42,    'D1'!$K:$K,N$11)</f>
        <v>11</v>
      </c>
      <c r="O42" s="30">
        <f>COUNTIFS('D1'!$J:$J,VS_YM,    'D1'!$F:$F, $I42,    'D1'!$K:$K,O$11)</f>
        <v>14</v>
      </c>
      <c r="P42" s="58">
        <f t="shared" si="7"/>
        <v>14.166666666666666</v>
      </c>
    </row>
    <row r="43" spans="2:16" x14ac:dyDescent="0.3">
      <c r="I43" s="67" t="s">
        <v>142</v>
      </c>
      <c r="J43" s="30">
        <f>COUNTIFS('D1'!$J:$J,VS_YM,    'D1'!$F:$F, $I43,    'D1'!$K:$K,J$11)</f>
        <v>0</v>
      </c>
      <c r="K43" s="30">
        <f>COUNTIFS('D1'!$J:$J,VS_YM,    'D1'!$F:$F, $I43,    'D1'!$K:$K,K$11)</f>
        <v>3</v>
      </c>
      <c r="L43" s="30">
        <f>COUNTIFS('D1'!$J:$J,VS_YM,    'D1'!$F:$F, $I43,    'D1'!$K:$K,L$11)</f>
        <v>0</v>
      </c>
      <c r="M43" s="30">
        <f>COUNTIFS('D1'!$J:$J,VS_YM,    'D1'!$F:$F, $I43,    'D1'!$K:$K,M$11)</f>
        <v>1</v>
      </c>
      <c r="N43" s="30">
        <f>COUNTIFS('D1'!$J:$J,VS_YM,    'D1'!$F:$F, $I43,    'D1'!$K:$K,N$11)</f>
        <v>2</v>
      </c>
      <c r="O43" s="30">
        <f>COUNTIFS('D1'!$J:$J,VS_YM,    'D1'!$F:$F, $I43,    'D1'!$K:$K,O$11)</f>
        <v>2</v>
      </c>
      <c r="P43" s="58">
        <f t="shared" si="7"/>
        <v>1.3333333333333333</v>
      </c>
    </row>
    <row r="44" spans="2:16" x14ac:dyDescent="0.3">
      <c r="I44" s="67" t="s">
        <v>152</v>
      </c>
      <c r="J44" s="30">
        <f>COUNTIFS('D1'!$J:$J,VS_YM,    'D1'!$F:$F, $I44,    'D1'!$K:$K,J$11)</f>
        <v>2</v>
      </c>
      <c r="K44" s="30">
        <f>COUNTIFS('D1'!$J:$J,VS_YM,    'D1'!$F:$F, $I44,    'D1'!$K:$K,K$11)</f>
        <v>6</v>
      </c>
      <c r="L44" s="30">
        <f>COUNTIFS('D1'!$J:$J,VS_YM,    'D1'!$F:$F, $I44,    'D1'!$K:$K,L$11)</f>
        <v>5</v>
      </c>
      <c r="M44" s="30">
        <f>COUNTIFS('D1'!$J:$J,VS_YM,    'D1'!$F:$F, $I44,    'D1'!$K:$K,M$11)</f>
        <v>0</v>
      </c>
      <c r="N44" s="30">
        <f>COUNTIFS('D1'!$J:$J,VS_YM,    'D1'!$F:$F, $I44,    'D1'!$K:$K,N$11)</f>
        <v>4</v>
      </c>
      <c r="O44" s="30">
        <f>COUNTIFS('D1'!$J:$J,VS_YM,    'D1'!$F:$F, $I44,    'D1'!$K:$K,O$11)</f>
        <v>2</v>
      </c>
      <c r="P44" s="58">
        <f t="shared" si="7"/>
        <v>3.1666666666666665</v>
      </c>
    </row>
    <row r="45" spans="2:16" x14ac:dyDescent="0.3">
      <c r="I45" s="67" t="s">
        <v>145</v>
      </c>
      <c r="J45" s="30">
        <f>COUNTIFS('D1'!$J:$J,VS_YM,    'D1'!$F:$F, $I45,    'D1'!$K:$K,J$11)</f>
        <v>3</v>
      </c>
      <c r="K45" s="30">
        <f>COUNTIFS('D1'!$J:$J,VS_YM,    'D1'!$F:$F, $I45,    'D1'!$K:$K,K$11)</f>
        <v>3</v>
      </c>
      <c r="L45" s="30">
        <f>COUNTIFS('D1'!$J:$J,VS_YM,    'D1'!$F:$F, $I45,    'D1'!$K:$K,L$11)</f>
        <v>7</v>
      </c>
      <c r="M45" s="30">
        <f>COUNTIFS('D1'!$J:$J,VS_YM,    'D1'!$F:$F, $I45,    'D1'!$K:$K,M$11)</f>
        <v>6</v>
      </c>
      <c r="N45" s="30">
        <f>COUNTIFS('D1'!$J:$J,VS_YM,    'D1'!$F:$F, $I45,    'D1'!$K:$K,N$11)</f>
        <v>8</v>
      </c>
      <c r="O45" s="30">
        <f>COUNTIFS('D1'!$J:$J,VS_YM,    'D1'!$F:$F, $I45,    'D1'!$K:$K,O$11)</f>
        <v>5</v>
      </c>
      <c r="P45" s="58">
        <f t="shared" si="7"/>
        <v>5.333333333333333</v>
      </c>
    </row>
    <row r="46" spans="2:16" x14ac:dyDescent="0.3">
      <c r="I46" s="67" t="s">
        <v>154</v>
      </c>
      <c r="J46" s="30">
        <f>COUNTIFS('D1'!$J:$J,VS_YM,    'D1'!$F:$F, $I46,    'D1'!$K:$K,J$11)</f>
        <v>3</v>
      </c>
      <c r="K46" s="30">
        <f>COUNTIFS('D1'!$J:$J,VS_YM,    'D1'!$F:$F, $I46,    'D1'!$K:$K,K$11)</f>
        <v>8</v>
      </c>
      <c r="L46" s="30">
        <f>COUNTIFS('D1'!$J:$J,VS_YM,    'D1'!$F:$F, $I46,    'D1'!$K:$K,L$11)</f>
        <v>4</v>
      </c>
      <c r="M46" s="30">
        <f>COUNTIFS('D1'!$J:$J,VS_YM,    'D1'!$F:$F, $I46,    'D1'!$K:$K,M$11)</f>
        <v>8</v>
      </c>
      <c r="N46" s="30">
        <f>COUNTIFS('D1'!$J:$J,VS_YM,    'D1'!$F:$F, $I46,    'D1'!$K:$K,N$11)</f>
        <v>9</v>
      </c>
      <c r="O46" s="30">
        <f>COUNTIFS('D1'!$J:$J,VS_YM,    'D1'!$F:$F, $I46,    'D1'!$K:$K,O$11)</f>
        <v>8</v>
      </c>
      <c r="P46" s="58">
        <f t="shared" si="7"/>
        <v>6.666666666666667</v>
      </c>
    </row>
    <row r="47" spans="2:16" x14ac:dyDescent="0.3">
      <c r="I47" s="67" t="s">
        <v>150</v>
      </c>
      <c r="J47" s="30">
        <f>COUNTIFS('D1'!$J:$J,VS_YM,    'D1'!$F:$F, $I47,    'D1'!$K:$K,J$11)</f>
        <v>3</v>
      </c>
      <c r="K47" s="30">
        <f>COUNTIFS('D1'!$J:$J,VS_YM,    'D1'!$F:$F, $I47,    'D1'!$K:$K,K$11)</f>
        <v>4</v>
      </c>
      <c r="L47" s="30">
        <f>COUNTIFS('D1'!$J:$J,VS_YM,    'D1'!$F:$F, $I47,    'D1'!$K:$K,L$11)</f>
        <v>4</v>
      </c>
      <c r="M47" s="30">
        <f>COUNTIFS('D1'!$J:$J,VS_YM,    'D1'!$F:$F, $I47,    'D1'!$K:$K,M$11)</f>
        <v>4</v>
      </c>
      <c r="N47" s="30">
        <f>COUNTIFS('D1'!$J:$J,VS_YM,    'D1'!$F:$F, $I47,    'D1'!$K:$K,N$11)</f>
        <v>0</v>
      </c>
      <c r="O47" s="30">
        <f>COUNTIFS('D1'!$J:$J,VS_YM,    'D1'!$F:$F, $I47,    'D1'!$K:$K,O$11)</f>
        <v>7</v>
      </c>
      <c r="P47" s="58">
        <f t="shared" si="7"/>
        <v>3.6666666666666665</v>
      </c>
    </row>
    <row r="48" spans="2:16" x14ac:dyDescent="0.3">
      <c r="I48" s="67" t="s">
        <v>147</v>
      </c>
      <c r="J48" s="30">
        <f>COUNTIFS('D1'!$J:$J,VS_YM,    'D1'!$F:$F, $I48,    'D1'!$K:$K,J$11)</f>
        <v>8</v>
      </c>
      <c r="K48" s="30">
        <f>COUNTIFS('D1'!$J:$J,VS_YM,    'D1'!$F:$F, $I48,    'D1'!$K:$K,K$11)</f>
        <v>5</v>
      </c>
      <c r="L48" s="30">
        <f>COUNTIFS('D1'!$J:$J,VS_YM,    'D1'!$F:$F, $I48,    'D1'!$K:$K,L$11)</f>
        <v>4</v>
      </c>
      <c r="M48" s="30">
        <f>COUNTIFS('D1'!$J:$J,VS_YM,    'D1'!$F:$F, $I48,    'D1'!$K:$K,M$11)</f>
        <v>10</v>
      </c>
      <c r="N48" s="30">
        <f>COUNTIFS('D1'!$J:$J,VS_YM,    'D1'!$F:$F, $I48,    'D1'!$K:$K,N$11)</f>
        <v>7</v>
      </c>
      <c r="O48" s="30">
        <f>COUNTIFS('D1'!$J:$J,VS_YM,    'D1'!$F:$F, $I48,    'D1'!$K:$K,O$11)</f>
        <v>8</v>
      </c>
      <c r="P48" s="58">
        <f t="shared" si="7"/>
        <v>7</v>
      </c>
    </row>
    <row r="49" spans="9:16" ht="17.25" thickBot="1" x14ac:dyDescent="0.35">
      <c r="I49" s="68" t="s">
        <v>105</v>
      </c>
      <c r="J49" s="60">
        <f>COUNTIFS('D1'!$J:$J,VS_YM,    'D1'!$F:$F, $I49,    'D1'!$K:$K,J$11)</f>
        <v>8</v>
      </c>
      <c r="K49" s="60">
        <f>COUNTIFS('D1'!$J:$J,VS_YM,    'D1'!$F:$F, $I49,    'D1'!$K:$K,K$11)</f>
        <v>11</v>
      </c>
      <c r="L49" s="60">
        <f>COUNTIFS('D1'!$J:$J,VS_YM,    'D1'!$F:$F, $I49,    'D1'!$K:$K,L$11)</f>
        <v>11</v>
      </c>
      <c r="M49" s="60">
        <f>COUNTIFS('D1'!$J:$J,VS_YM,    'D1'!$F:$F, $I49,    'D1'!$K:$K,M$11)</f>
        <v>19</v>
      </c>
      <c r="N49" s="60">
        <f>COUNTIFS('D1'!$J:$J,VS_YM,    'D1'!$F:$F, $I49,    'D1'!$K:$K,N$11)</f>
        <v>14</v>
      </c>
      <c r="O49" s="60">
        <f>COUNTIFS('D1'!$J:$J,VS_YM,    'D1'!$F:$F, $I49,    'D1'!$K:$K,O$11)</f>
        <v>14</v>
      </c>
      <c r="P49" s="61">
        <f t="shared" si="7"/>
        <v>12.833333333333334</v>
      </c>
    </row>
  </sheetData>
  <sortState ref="N12:R19">
    <sortCondition descending="1" ref="N12"/>
  </sortState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25"/>
  <sheetViews>
    <sheetView showGridLines="0" zoomScaleNormal="100" workbookViewId="0"/>
  </sheetViews>
  <sheetFormatPr defaultRowHeight="16.5" x14ac:dyDescent="0.3"/>
  <cols>
    <col min="1" max="1" width="14.875" bestFit="1" customWidth="1"/>
    <col min="2" max="2" width="20.125" bestFit="1" customWidth="1"/>
    <col min="3" max="3" width="13.5" bestFit="1" customWidth="1"/>
    <col min="4" max="4" width="10.75" bestFit="1" customWidth="1"/>
    <col min="5" max="5" width="14.625" bestFit="1" customWidth="1"/>
    <col min="6" max="6" width="17.25" bestFit="1" customWidth="1"/>
    <col min="7" max="7" width="16" bestFit="1" customWidth="1"/>
    <col min="8" max="8" width="12.625" bestFit="1" customWidth="1"/>
    <col min="9" max="9" width="11.625" bestFit="1" customWidth="1"/>
  </cols>
  <sheetData>
    <row r="1" spans="1:11" x14ac:dyDescent="0.3">
      <c r="A1" t="s">
        <v>157</v>
      </c>
      <c r="B1" t="s">
        <v>158</v>
      </c>
      <c r="C1" t="s">
        <v>159</v>
      </c>
      <c r="D1" t="s">
        <v>160</v>
      </c>
      <c r="E1" t="s">
        <v>161</v>
      </c>
      <c r="F1" t="s">
        <v>162</v>
      </c>
      <c r="G1" t="s">
        <v>163</v>
      </c>
      <c r="H1" t="s">
        <v>164</v>
      </c>
      <c r="I1" t="s">
        <v>165</v>
      </c>
      <c r="J1" s="29" t="s">
        <v>167</v>
      </c>
      <c r="K1" s="29" t="s">
        <v>309</v>
      </c>
    </row>
    <row r="2" spans="1:11" x14ac:dyDescent="0.3">
      <c r="A2" s="28" t="s">
        <v>964</v>
      </c>
      <c r="B2" s="28" t="s">
        <v>232</v>
      </c>
      <c r="C2" s="28" t="s">
        <v>965</v>
      </c>
      <c r="D2" s="28" t="s">
        <v>114</v>
      </c>
      <c r="E2" s="28" t="s">
        <v>134</v>
      </c>
      <c r="F2" s="28" t="s">
        <v>126</v>
      </c>
      <c r="G2" s="28" t="s">
        <v>117</v>
      </c>
      <c r="H2" s="28" t="s">
        <v>966</v>
      </c>
      <c r="I2" s="28">
        <v>783802</v>
      </c>
      <c r="J2" s="28" t="str">
        <f>LEFT(B2,6)</f>
        <v>202501</v>
      </c>
      <c r="K2" s="28" t="str">
        <f>CHOOSE(WEEKDAY(DATE(LEFT(B2,4), MID(B2,5,2), RIGHT(B2,2)),1), "일", "월", "화", "수", "목", "금", "토")</f>
        <v>수</v>
      </c>
    </row>
    <row r="3" spans="1:11" x14ac:dyDescent="0.3">
      <c r="A3" s="28" t="s">
        <v>967</v>
      </c>
      <c r="B3" s="28" t="s">
        <v>232</v>
      </c>
      <c r="C3" s="28" t="s">
        <v>968</v>
      </c>
      <c r="D3" s="28" t="s">
        <v>119</v>
      </c>
      <c r="E3" s="28" t="s">
        <v>127</v>
      </c>
      <c r="F3" s="28" t="s">
        <v>143</v>
      </c>
      <c r="G3" s="28" t="s">
        <v>121</v>
      </c>
      <c r="H3" s="28" t="s">
        <v>966</v>
      </c>
      <c r="I3" s="28">
        <v>536959</v>
      </c>
      <c r="J3" s="28" t="str">
        <f t="shared" ref="J3:J66" si="0">LEFT(B3,6)</f>
        <v>202501</v>
      </c>
      <c r="K3" s="28" t="str">
        <f t="shared" ref="K3:K66" si="1">CHOOSE(WEEKDAY(DATE(LEFT(B3,4), MID(B3,5,2), RIGHT(B3,2)),1), "일", "월", "화", "수", "목", "금", "토")</f>
        <v>수</v>
      </c>
    </row>
    <row r="4" spans="1:11" x14ac:dyDescent="0.3">
      <c r="A4" s="28" t="s">
        <v>969</v>
      </c>
      <c r="B4" s="28" t="s">
        <v>232</v>
      </c>
      <c r="C4" s="28" t="s">
        <v>970</v>
      </c>
      <c r="D4" s="28" t="s">
        <v>119</v>
      </c>
      <c r="E4" s="28" t="s">
        <v>134</v>
      </c>
      <c r="F4" s="28" t="s">
        <v>110</v>
      </c>
      <c r="G4" s="28" t="s">
        <v>121</v>
      </c>
      <c r="H4" s="28" t="s">
        <v>966</v>
      </c>
      <c r="I4" s="28">
        <v>600062</v>
      </c>
      <c r="J4" s="28" t="str">
        <f t="shared" si="0"/>
        <v>202501</v>
      </c>
      <c r="K4" s="28" t="str">
        <f t="shared" si="1"/>
        <v>수</v>
      </c>
    </row>
    <row r="5" spans="1:11" x14ac:dyDescent="0.3">
      <c r="A5" s="28" t="s">
        <v>971</v>
      </c>
      <c r="B5" s="28" t="s">
        <v>232</v>
      </c>
      <c r="C5" s="28" t="s">
        <v>972</v>
      </c>
      <c r="D5" s="28" t="s">
        <v>119</v>
      </c>
      <c r="E5" s="28" t="s">
        <v>123</v>
      </c>
      <c r="F5" s="28" t="s">
        <v>151</v>
      </c>
      <c r="G5" s="28" t="s">
        <v>117</v>
      </c>
      <c r="H5" s="28" t="s">
        <v>966</v>
      </c>
      <c r="I5" s="28">
        <v>395602</v>
      </c>
      <c r="J5" s="28" t="str">
        <f t="shared" si="0"/>
        <v>202501</v>
      </c>
      <c r="K5" s="28" t="str">
        <f t="shared" si="1"/>
        <v>수</v>
      </c>
    </row>
    <row r="6" spans="1:11" x14ac:dyDescent="0.3">
      <c r="A6" s="28" t="s">
        <v>973</v>
      </c>
      <c r="B6" s="28" t="s">
        <v>232</v>
      </c>
      <c r="C6" s="28" t="s">
        <v>974</v>
      </c>
      <c r="D6" s="28" t="s">
        <v>114</v>
      </c>
      <c r="E6" s="28" t="s">
        <v>124</v>
      </c>
      <c r="F6" s="28" t="s">
        <v>106</v>
      </c>
      <c r="G6" s="28" t="s">
        <v>121</v>
      </c>
      <c r="H6" s="28" t="s">
        <v>966</v>
      </c>
      <c r="I6" s="28">
        <v>369213</v>
      </c>
      <c r="J6" s="28" t="str">
        <f t="shared" si="0"/>
        <v>202501</v>
      </c>
      <c r="K6" s="28" t="str">
        <f t="shared" si="1"/>
        <v>수</v>
      </c>
    </row>
    <row r="7" spans="1:11" x14ac:dyDescent="0.3">
      <c r="A7" s="28" t="s">
        <v>975</v>
      </c>
      <c r="B7" s="28" t="s">
        <v>232</v>
      </c>
      <c r="C7" s="28" t="s">
        <v>976</v>
      </c>
      <c r="D7" s="28" t="s">
        <v>114</v>
      </c>
      <c r="E7" s="28" t="s">
        <v>123</v>
      </c>
      <c r="F7" s="28" t="s">
        <v>103</v>
      </c>
      <c r="G7" s="28" t="s">
        <v>121</v>
      </c>
      <c r="H7" s="28" t="s">
        <v>966</v>
      </c>
      <c r="I7" s="28">
        <v>783532</v>
      </c>
      <c r="J7" s="28" t="str">
        <f t="shared" si="0"/>
        <v>202501</v>
      </c>
      <c r="K7" s="28" t="str">
        <f t="shared" si="1"/>
        <v>수</v>
      </c>
    </row>
    <row r="8" spans="1:11" x14ac:dyDescent="0.3">
      <c r="A8" s="28" t="s">
        <v>977</v>
      </c>
      <c r="B8" s="28" t="s">
        <v>232</v>
      </c>
      <c r="C8" s="28" t="s">
        <v>978</v>
      </c>
      <c r="D8" s="28" t="s">
        <v>114</v>
      </c>
      <c r="E8" s="28" t="s">
        <v>124</v>
      </c>
      <c r="F8" s="28" t="s">
        <v>153</v>
      </c>
      <c r="G8" s="28" t="s">
        <v>121</v>
      </c>
      <c r="H8" s="28" t="s">
        <v>966</v>
      </c>
      <c r="I8" s="28">
        <v>676672</v>
      </c>
      <c r="J8" s="28" t="str">
        <f t="shared" si="0"/>
        <v>202501</v>
      </c>
      <c r="K8" s="28" t="str">
        <f t="shared" si="1"/>
        <v>수</v>
      </c>
    </row>
    <row r="9" spans="1:11" x14ac:dyDescent="0.3">
      <c r="A9" s="28" t="s">
        <v>979</v>
      </c>
      <c r="B9" s="28" t="s">
        <v>232</v>
      </c>
      <c r="C9" s="28" t="s">
        <v>980</v>
      </c>
      <c r="D9" s="28" t="s">
        <v>119</v>
      </c>
      <c r="E9" s="28" t="s">
        <v>127</v>
      </c>
      <c r="F9" s="28" t="s">
        <v>110</v>
      </c>
      <c r="G9" s="28" t="s">
        <v>121</v>
      </c>
      <c r="H9" s="28" t="s">
        <v>966</v>
      </c>
      <c r="I9" s="28">
        <v>267163</v>
      </c>
      <c r="J9" s="28" t="str">
        <f t="shared" si="0"/>
        <v>202501</v>
      </c>
      <c r="K9" s="28" t="str">
        <f t="shared" si="1"/>
        <v>수</v>
      </c>
    </row>
    <row r="10" spans="1:11" x14ac:dyDescent="0.3">
      <c r="A10" s="28" t="s">
        <v>981</v>
      </c>
      <c r="B10" s="28" t="s">
        <v>232</v>
      </c>
      <c r="C10" s="28" t="s">
        <v>982</v>
      </c>
      <c r="D10" s="28" t="s">
        <v>119</v>
      </c>
      <c r="E10" s="28" t="s">
        <v>134</v>
      </c>
      <c r="F10" s="28" t="s">
        <v>148</v>
      </c>
      <c r="G10" s="28" t="s">
        <v>121</v>
      </c>
      <c r="H10" s="28" t="s">
        <v>966</v>
      </c>
      <c r="I10" s="28">
        <v>638693</v>
      </c>
      <c r="J10" s="28" t="str">
        <f t="shared" si="0"/>
        <v>202501</v>
      </c>
      <c r="K10" s="28" t="str">
        <f t="shared" si="1"/>
        <v>수</v>
      </c>
    </row>
    <row r="11" spans="1:11" x14ac:dyDescent="0.3">
      <c r="A11" s="28" t="s">
        <v>983</v>
      </c>
      <c r="B11" s="28" t="s">
        <v>232</v>
      </c>
      <c r="C11" s="28" t="s">
        <v>984</v>
      </c>
      <c r="D11" s="28" t="s">
        <v>119</v>
      </c>
      <c r="E11" s="28" t="s">
        <v>127</v>
      </c>
      <c r="F11" s="28" t="s">
        <v>105</v>
      </c>
      <c r="G11" s="28" t="s">
        <v>121</v>
      </c>
      <c r="H11" s="28" t="s">
        <v>966</v>
      </c>
      <c r="I11" s="28">
        <v>420576</v>
      </c>
      <c r="J11" s="28" t="str">
        <f t="shared" si="0"/>
        <v>202501</v>
      </c>
      <c r="K11" s="28" t="str">
        <f t="shared" si="1"/>
        <v>수</v>
      </c>
    </row>
    <row r="12" spans="1:11" x14ac:dyDescent="0.3">
      <c r="A12" s="28" t="s">
        <v>985</v>
      </c>
      <c r="B12" s="28" t="s">
        <v>232</v>
      </c>
      <c r="C12" s="28" t="s">
        <v>986</v>
      </c>
      <c r="D12" s="28" t="s">
        <v>119</v>
      </c>
      <c r="E12" s="28" t="s">
        <v>127</v>
      </c>
      <c r="F12" s="28" t="s">
        <v>145</v>
      </c>
      <c r="G12" s="28" t="s">
        <v>121</v>
      </c>
      <c r="H12" s="28" t="s">
        <v>966</v>
      </c>
      <c r="I12" s="28">
        <v>401370</v>
      </c>
      <c r="J12" s="28" t="str">
        <f t="shared" si="0"/>
        <v>202501</v>
      </c>
      <c r="K12" s="28" t="str">
        <f t="shared" si="1"/>
        <v>수</v>
      </c>
    </row>
    <row r="13" spans="1:11" x14ac:dyDescent="0.3">
      <c r="A13" s="28" t="s">
        <v>987</v>
      </c>
      <c r="B13" s="28" t="s">
        <v>232</v>
      </c>
      <c r="C13" s="28" t="s">
        <v>988</v>
      </c>
      <c r="D13" s="28" t="s">
        <v>119</v>
      </c>
      <c r="E13" s="28" t="s">
        <v>140</v>
      </c>
      <c r="F13" s="28" t="s">
        <v>109</v>
      </c>
      <c r="G13" s="28" t="s">
        <v>117</v>
      </c>
      <c r="H13" s="28" t="s">
        <v>966</v>
      </c>
      <c r="I13" s="28">
        <v>422239</v>
      </c>
      <c r="J13" s="28" t="str">
        <f t="shared" si="0"/>
        <v>202501</v>
      </c>
      <c r="K13" s="28" t="str">
        <f t="shared" si="1"/>
        <v>수</v>
      </c>
    </row>
    <row r="14" spans="1:11" x14ac:dyDescent="0.3">
      <c r="A14" s="28" t="s">
        <v>989</v>
      </c>
      <c r="B14" s="28" t="s">
        <v>232</v>
      </c>
      <c r="C14" s="28" t="s">
        <v>990</v>
      </c>
      <c r="D14" s="28" t="s">
        <v>114</v>
      </c>
      <c r="E14" s="28" t="s">
        <v>134</v>
      </c>
      <c r="F14" s="28" t="s">
        <v>152</v>
      </c>
      <c r="G14" s="28" t="s">
        <v>121</v>
      </c>
      <c r="H14" s="28" t="s">
        <v>966</v>
      </c>
      <c r="I14" s="28">
        <v>635492</v>
      </c>
      <c r="J14" s="28" t="str">
        <f t="shared" si="0"/>
        <v>202501</v>
      </c>
      <c r="K14" s="28" t="str">
        <f t="shared" si="1"/>
        <v>수</v>
      </c>
    </row>
    <row r="15" spans="1:11" x14ac:dyDescent="0.3">
      <c r="A15" s="28" t="s">
        <v>991</v>
      </c>
      <c r="B15" s="28" t="s">
        <v>232</v>
      </c>
      <c r="C15" s="28" t="s">
        <v>992</v>
      </c>
      <c r="D15" s="28" t="s">
        <v>114</v>
      </c>
      <c r="E15" s="28" t="s">
        <v>129</v>
      </c>
      <c r="F15" s="28" t="s">
        <v>145</v>
      </c>
      <c r="G15" s="28" t="s">
        <v>121</v>
      </c>
      <c r="H15" s="28" t="s">
        <v>966</v>
      </c>
      <c r="I15" s="28">
        <v>394653</v>
      </c>
      <c r="J15" s="28" t="str">
        <f t="shared" si="0"/>
        <v>202501</v>
      </c>
      <c r="K15" s="28" t="str">
        <f t="shared" si="1"/>
        <v>수</v>
      </c>
    </row>
    <row r="16" spans="1:11" x14ac:dyDescent="0.3">
      <c r="A16" s="28" t="s">
        <v>993</v>
      </c>
      <c r="B16" s="28" t="s">
        <v>232</v>
      </c>
      <c r="C16" s="28" t="s">
        <v>994</v>
      </c>
      <c r="D16" s="28" t="s">
        <v>114</v>
      </c>
      <c r="E16" s="28" t="s">
        <v>127</v>
      </c>
      <c r="F16" s="28" t="s">
        <v>137</v>
      </c>
      <c r="G16" s="28" t="s">
        <v>121</v>
      </c>
      <c r="H16" s="28" t="s">
        <v>966</v>
      </c>
      <c r="I16" s="28">
        <v>518188</v>
      </c>
      <c r="J16" s="28" t="str">
        <f t="shared" si="0"/>
        <v>202501</v>
      </c>
      <c r="K16" s="28" t="str">
        <f t="shared" si="1"/>
        <v>수</v>
      </c>
    </row>
    <row r="17" spans="1:11" x14ac:dyDescent="0.3">
      <c r="A17" s="28" t="s">
        <v>995</v>
      </c>
      <c r="B17" s="28" t="s">
        <v>232</v>
      </c>
      <c r="C17" s="28" t="s">
        <v>996</v>
      </c>
      <c r="D17" s="28" t="s">
        <v>114</v>
      </c>
      <c r="E17" s="28" t="s">
        <v>134</v>
      </c>
      <c r="F17" s="28" t="s">
        <v>122</v>
      </c>
      <c r="G17" s="28" t="s">
        <v>121</v>
      </c>
      <c r="H17" s="28" t="s">
        <v>966</v>
      </c>
      <c r="I17" s="28">
        <v>549666</v>
      </c>
      <c r="J17" s="28" t="str">
        <f t="shared" si="0"/>
        <v>202501</v>
      </c>
      <c r="K17" s="28" t="str">
        <f t="shared" si="1"/>
        <v>수</v>
      </c>
    </row>
    <row r="18" spans="1:11" x14ac:dyDescent="0.3">
      <c r="A18" s="28" t="s">
        <v>381</v>
      </c>
      <c r="B18" s="28" t="s">
        <v>232</v>
      </c>
      <c r="C18" s="28" t="s">
        <v>382</v>
      </c>
      <c r="D18" s="28" t="s">
        <v>119</v>
      </c>
      <c r="E18" s="28" t="s">
        <v>127</v>
      </c>
      <c r="F18" s="28" t="s">
        <v>106</v>
      </c>
      <c r="G18" s="28" t="s">
        <v>121</v>
      </c>
      <c r="H18" s="28" t="s">
        <v>118</v>
      </c>
      <c r="I18" s="28">
        <v>10909046</v>
      </c>
      <c r="J18" s="28" t="str">
        <f t="shared" si="0"/>
        <v>202501</v>
      </c>
      <c r="K18" s="28" t="str">
        <f t="shared" si="1"/>
        <v>수</v>
      </c>
    </row>
    <row r="19" spans="1:11" x14ac:dyDescent="0.3">
      <c r="A19" s="28" t="s">
        <v>997</v>
      </c>
      <c r="B19" s="28" t="s">
        <v>232</v>
      </c>
      <c r="C19" s="28" t="s">
        <v>998</v>
      </c>
      <c r="D19" s="28" t="s">
        <v>114</v>
      </c>
      <c r="E19" s="28" t="s">
        <v>120</v>
      </c>
      <c r="F19" s="28" t="s">
        <v>125</v>
      </c>
      <c r="G19" s="28" t="s">
        <v>121</v>
      </c>
      <c r="H19" s="28" t="s">
        <v>966</v>
      </c>
      <c r="I19" s="28">
        <v>761940</v>
      </c>
      <c r="J19" s="28" t="str">
        <f t="shared" si="0"/>
        <v>202501</v>
      </c>
      <c r="K19" s="28" t="str">
        <f t="shared" si="1"/>
        <v>수</v>
      </c>
    </row>
    <row r="20" spans="1:11" x14ac:dyDescent="0.3">
      <c r="A20" s="28" t="s">
        <v>999</v>
      </c>
      <c r="B20" s="28" t="s">
        <v>232</v>
      </c>
      <c r="C20" s="28" t="s">
        <v>1000</v>
      </c>
      <c r="D20" s="28" t="s">
        <v>114</v>
      </c>
      <c r="E20" s="28" t="s">
        <v>140</v>
      </c>
      <c r="F20" s="28" t="s">
        <v>145</v>
      </c>
      <c r="G20" s="28" t="s">
        <v>121</v>
      </c>
      <c r="H20" s="28" t="s">
        <v>966</v>
      </c>
      <c r="I20" s="28">
        <v>599707</v>
      </c>
      <c r="J20" s="28" t="str">
        <f t="shared" si="0"/>
        <v>202501</v>
      </c>
      <c r="K20" s="28" t="str">
        <f t="shared" si="1"/>
        <v>수</v>
      </c>
    </row>
    <row r="21" spans="1:11" x14ac:dyDescent="0.3">
      <c r="A21" s="28" t="s">
        <v>1001</v>
      </c>
      <c r="B21" s="28" t="s">
        <v>232</v>
      </c>
      <c r="C21" s="28" t="s">
        <v>1002</v>
      </c>
      <c r="D21" s="28" t="s">
        <v>114</v>
      </c>
      <c r="E21" s="28" t="s">
        <v>129</v>
      </c>
      <c r="F21" s="28" t="s">
        <v>154</v>
      </c>
      <c r="G21" s="28" t="s">
        <v>121</v>
      </c>
      <c r="H21" s="28" t="s">
        <v>966</v>
      </c>
      <c r="I21" s="28">
        <v>517699</v>
      </c>
      <c r="J21" s="28" t="str">
        <f t="shared" si="0"/>
        <v>202501</v>
      </c>
      <c r="K21" s="28" t="str">
        <f t="shared" si="1"/>
        <v>수</v>
      </c>
    </row>
    <row r="22" spans="1:11" x14ac:dyDescent="0.3">
      <c r="A22" s="28" t="s">
        <v>1003</v>
      </c>
      <c r="B22" s="28" t="s">
        <v>233</v>
      </c>
      <c r="C22" s="28" t="s">
        <v>1004</v>
      </c>
      <c r="D22" s="28" t="s">
        <v>114</v>
      </c>
      <c r="E22" s="28" t="s">
        <v>124</v>
      </c>
      <c r="F22" s="28" t="s">
        <v>131</v>
      </c>
      <c r="G22" s="28" t="s">
        <v>121</v>
      </c>
      <c r="H22" s="28" t="s">
        <v>966</v>
      </c>
      <c r="I22" s="28">
        <v>396472</v>
      </c>
      <c r="J22" s="28" t="str">
        <f t="shared" si="0"/>
        <v>202501</v>
      </c>
      <c r="K22" s="28" t="str">
        <f t="shared" si="1"/>
        <v>목</v>
      </c>
    </row>
    <row r="23" spans="1:11" x14ac:dyDescent="0.3">
      <c r="A23" s="28" t="s">
        <v>383</v>
      </c>
      <c r="B23" s="28" t="s">
        <v>233</v>
      </c>
      <c r="C23" s="28" t="s">
        <v>384</v>
      </c>
      <c r="D23" s="28" t="s">
        <v>114</v>
      </c>
      <c r="E23" s="28" t="s">
        <v>127</v>
      </c>
      <c r="F23" s="28" t="s">
        <v>105</v>
      </c>
      <c r="G23" s="28" t="s">
        <v>121</v>
      </c>
      <c r="H23" s="28" t="s">
        <v>118</v>
      </c>
      <c r="I23" s="28">
        <v>9358516</v>
      </c>
      <c r="J23" s="28" t="str">
        <f t="shared" si="0"/>
        <v>202501</v>
      </c>
      <c r="K23" s="28" t="str">
        <f t="shared" si="1"/>
        <v>목</v>
      </c>
    </row>
    <row r="24" spans="1:11" x14ac:dyDescent="0.3">
      <c r="A24" s="28" t="s">
        <v>1005</v>
      </c>
      <c r="B24" s="28" t="s">
        <v>233</v>
      </c>
      <c r="C24" s="28" t="s">
        <v>1006</v>
      </c>
      <c r="D24" s="28" t="s">
        <v>119</v>
      </c>
      <c r="E24" s="28" t="s">
        <v>115</v>
      </c>
      <c r="F24" s="28" t="s">
        <v>125</v>
      </c>
      <c r="G24" s="28" t="s">
        <v>121</v>
      </c>
      <c r="H24" s="28" t="s">
        <v>966</v>
      </c>
      <c r="I24" s="28">
        <v>703462</v>
      </c>
      <c r="J24" s="28" t="str">
        <f t="shared" si="0"/>
        <v>202501</v>
      </c>
      <c r="K24" s="28" t="str">
        <f t="shared" si="1"/>
        <v>목</v>
      </c>
    </row>
    <row r="25" spans="1:11" x14ac:dyDescent="0.3">
      <c r="A25" s="28" t="s">
        <v>1007</v>
      </c>
      <c r="B25" s="28" t="s">
        <v>233</v>
      </c>
      <c r="C25" s="28" t="s">
        <v>385</v>
      </c>
      <c r="D25" s="28" t="s">
        <v>119</v>
      </c>
      <c r="E25" s="28" t="s">
        <v>127</v>
      </c>
      <c r="F25" s="28" t="s">
        <v>104</v>
      </c>
      <c r="G25" s="28" t="s">
        <v>121</v>
      </c>
      <c r="H25" s="28" t="s">
        <v>966</v>
      </c>
      <c r="I25" s="28">
        <v>415155</v>
      </c>
      <c r="J25" s="28" t="str">
        <f t="shared" si="0"/>
        <v>202501</v>
      </c>
      <c r="K25" s="28" t="str">
        <f t="shared" si="1"/>
        <v>목</v>
      </c>
    </row>
    <row r="26" spans="1:11" x14ac:dyDescent="0.3">
      <c r="A26" s="28" t="s">
        <v>1008</v>
      </c>
      <c r="B26" s="28" t="s">
        <v>233</v>
      </c>
      <c r="C26" s="28" t="s">
        <v>1009</v>
      </c>
      <c r="D26" s="28" t="s">
        <v>114</v>
      </c>
      <c r="E26" s="28" t="s">
        <v>134</v>
      </c>
      <c r="F26" s="28" t="s">
        <v>149</v>
      </c>
      <c r="G26" s="28" t="s">
        <v>121</v>
      </c>
      <c r="H26" s="28" t="s">
        <v>966</v>
      </c>
      <c r="I26" s="28">
        <v>692033</v>
      </c>
      <c r="J26" s="28" t="str">
        <f t="shared" si="0"/>
        <v>202501</v>
      </c>
      <c r="K26" s="28" t="str">
        <f t="shared" si="1"/>
        <v>목</v>
      </c>
    </row>
    <row r="27" spans="1:11" x14ac:dyDescent="0.3">
      <c r="A27" s="28" t="s">
        <v>1010</v>
      </c>
      <c r="B27" s="28" t="s">
        <v>233</v>
      </c>
      <c r="C27" s="28" t="s">
        <v>1011</v>
      </c>
      <c r="D27" s="28" t="s">
        <v>119</v>
      </c>
      <c r="E27" s="28" t="s">
        <v>129</v>
      </c>
      <c r="F27" s="28" t="s">
        <v>109</v>
      </c>
      <c r="G27" s="28" t="s">
        <v>121</v>
      </c>
      <c r="H27" s="28" t="s">
        <v>966</v>
      </c>
      <c r="I27" s="28">
        <v>399387</v>
      </c>
      <c r="J27" s="28" t="str">
        <f t="shared" si="0"/>
        <v>202501</v>
      </c>
      <c r="K27" s="28" t="str">
        <f t="shared" si="1"/>
        <v>목</v>
      </c>
    </row>
    <row r="28" spans="1:11" x14ac:dyDescent="0.3">
      <c r="A28" s="28" t="s">
        <v>1012</v>
      </c>
      <c r="B28" s="28" t="s">
        <v>233</v>
      </c>
      <c r="C28" s="28" t="s">
        <v>1013</v>
      </c>
      <c r="D28" s="28" t="s">
        <v>119</v>
      </c>
      <c r="E28" s="28" t="s">
        <v>127</v>
      </c>
      <c r="F28" s="28" t="s">
        <v>153</v>
      </c>
      <c r="G28" s="28" t="s">
        <v>121</v>
      </c>
      <c r="H28" s="28" t="s">
        <v>966</v>
      </c>
      <c r="I28" s="28">
        <v>705873</v>
      </c>
      <c r="J28" s="28" t="str">
        <f t="shared" si="0"/>
        <v>202501</v>
      </c>
      <c r="K28" s="28" t="str">
        <f t="shared" si="1"/>
        <v>목</v>
      </c>
    </row>
    <row r="29" spans="1:11" x14ac:dyDescent="0.3">
      <c r="A29" s="28" t="s">
        <v>1014</v>
      </c>
      <c r="B29" s="28" t="s">
        <v>233</v>
      </c>
      <c r="C29" s="28" t="s">
        <v>1015</v>
      </c>
      <c r="D29" s="28" t="s">
        <v>119</v>
      </c>
      <c r="E29" s="28" t="s">
        <v>127</v>
      </c>
      <c r="F29" s="28" t="s">
        <v>145</v>
      </c>
      <c r="G29" s="28" t="s">
        <v>121</v>
      </c>
      <c r="H29" s="28" t="s">
        <v>966</v>
      </c>
      <c r="I29" s="28">
        <v>579837</v>
      </c>
      <c r="J29" s="28" t="str">
        <f t="shared" si="0"/>
        <v>202501</v>
      </c>
      <c r="K29" s="28" t="str">
        <f t="shared" si="1"/>
        <v>목</v>
      </c>
    </row>
    <row r="30" spans="1:11" x14ac:dyDescent="0.3">
      <c r="A30" s="28" t="s">
        <v>1016</v>
      </c>
      <c r="B30" s="28" t="s">
        <v>233</v>
      </c>
      <c r="C30" s="28" t="s">
        <v>1017</v>
      </c>
      <c r="D30" s="28" t="s">
        <v>114</v>
      </c>
      <c r="E30" s="28" t="s">
        <v>124</v>
      </c>
      <c r="F30" s="28" t="s">
        <v>154</v>
      </c>
      <c r="G30" s="28" t="s">
        <v>121</v>
      </c>
      <c r="H30" s="28" t="s">
        <v>966</v>
      </c>
      <c r="I30" s="28">
        <v>542906</v>
      </c>
      <c r="J30" s="28" t="str">
        <f t="shared" si="0"/>
        <v>202501</v>
      </c>
      <c r="K30" s="28" t="str">
        <f t="shared" si="1"/>
        <v>목</v>
      </c>
    </row>
    <row r="31" spans="1:11" x14ac:dyDescent="0.3">
      <c r="A31" s="28" t="s">
        <v>386</v>
      </c>
      <c r="B31" s="28" t="s">
        <v>233</v>
      </c>
      <c r="C31" s="28" t="s">
        <v>387</v>
      </c>
      <c r="D31" s="28" t="s">
        <v>119</v>
      </c>
      <c r="E31" s="28" t="s">
        <v>140</v>
      </c>
      <c r="F31" s="28" t="s">
        <v>136</v>
      </c>
      <c r="G31" s="28" t="s">
        <v>121</v>
      </c>
      <c r="H31" s="28" t="s">
        <v>118</v>
      </c>
      <c r="I31" s="28">
        <v>11246541</v>
      </c>
      <c r="J31" s="28" t="str">
        <f t="shared" si="0"/>
        <v>202501</v>
      </c>
      <c r="K31" s="28" t="str">
        <f t="shared" si="1"/>
        <v>목</v>
      </c>
    </row>
    <row r="32" spans="1:11" x14ac:dyDescent="0.3">
      <c r="A32" s="28" t="s">
        <v>1018</v>
      </c>
      <c r="B32" s="28" t="s">
        <v>233</v>
      </c>
      <c r="C32" s="28" t="s">
        <v>1019</v>
      </c>
      <c r="D32" s="28" t="s">
        <v>119</v>
      </c>
      <c r="E32" s="28" t="s">
        <v>123</v>
      </c>
      <c r="F32" s="28" t="s">
        <v>131</v>
      </c>
      <c r="G32" s="28" t="s">
        <v>121</v>
      </c>
      <c r="H32" s="28" t="s">
        <v>966</v>
      </c>
      <c r="I32" s="28">
        <v>251078</v>
      </c>
      <c r="J32" s="28" t="str">
        <f t="shared" si="0"/>
        <v>202501</v>
      </c>
      <c r="K32" s="28" t="str">
        <f t="shared" si="1"/>
        <v>목</v>
      </c>
    </row>
    <row r="33" spans="1:11" x14ac:dyDescent="0.3">
      <c r="A33" s="28" t="s">
        <v>388</v>
      </c>
      <c r="B33" s="28" t="s">
        <v>233</v>
      </c>
      <c r="C33" s="28" t="s">
        <v>389</v>
      </c>
      <c r="D33" s="28" t="s">
        <v>119</v>
      </c>
      <c r="E33" s="28" t="s">
        <v>134</v>
      </c>
      <c r="F33" s="28" t="s">
        <v>136</v>
      </c>
      <c r="G33" s="28" t="s">
        <v>121</v>
      </c>
      <c r="H33" s="28" t="s">
        <v>118</v>
      </c>
      <c r="I33" s="28">
        <v>10963635</v>
      </c>
      <c r="J33" s="28" t="str">
        <f t="shared" si="0"/>
        <v>202501</v>
      </c>
      <c r="K33" s="28" t="str">
        <f t="shared" si="1"/>
        <v>목</v>
      </c>
    </row>
    <row r="34" spans="1:11" x14ac:dyDescent="0.3">
      <c r="A34" s="28" t="s">
        <v>1020</v>
      </c>
      <c r="B34" s="28" t="s">
        <v>233</v>
      </c>
      <c r="C34" s="28" t="s">
        <v>1021</v>
      </c>
      <c r="D34" s="28" t="s">
        <v>114</v>
      </c>
      <c r="E34" s="28" t="s">
        <v>124</v>
      </c>
      <c r="F34" s="28" t="s">
        <v>139</v>
      </c>
      <c r="G34" s="28" t="s">
        <v>117</v>
      </c>
      <c r="H34" s="28" t="s">
        <v>966</v>
      </c>
      <c r="I34" s="28">
        <v>512952</v>
      </c>
      <c r="J34" s="28" t="str">
        <f t="shared" si="0"/>
        <v>202501</v>
      </c>
      <c r="K34" s="28" t="str">
        <f t="shared" si="1"/>
        <v>목</v>
      </c>
    </row>
    <row r="35" spans="1:11" x14ac:dyDescent="0.3">
      <c r="A35" s="28" t="s">
        <v>1022</v>
      </c>
      <c r="B35" s="28" t="s">
        <v>233</v>
      </c>
      <c r="C35" s="28" t="s">
        <v>1023</v>
      </c>
      <c r="D35" s="28" t="s">
        <v>114</v>
      </c>
      <c r="E35" s="28" t="s">
        <v>140</v>
      </c>
      <c r="F35" s="28" t="s">
        <v>148</v>
      </c>
      <c r="G35" s="28" t="s">
        <v>121</v>
      </c>
      <c r="H35" s="28" t="s">
        <v>966</v>
      </c>
      <c r="I35" s="28">
        <v>792812</v>
      </c>
      <c r="J35" s="28" t="str">
        <f t="shared" si="0"/>
        <v>202501</v>
      </c>
      <c r="K35" s="28" t="str">
        <f t="shared" si="1"/>
        <v>목</v>
      </c>
    </row>
    <row r="36" spans="1:11" x14ac:dyDescent="0.3">
      <c r="A36" s="28" t="s">
        <v>1024</v>
      </c>
      <c r="B36" s="28" t="s">
        <v>233</v>
      </c>
      <c r="C36" s="28" t="s">
        <v>1025</v>
      </c>
      <c r="D36" s="28" t="s">
        <v>119</v>
      </c>
      <c r="E36" s="28" t="s">
        <v>140</v>
      </c>
      <c r="F36" s="28" t="s">
        <v>154</v>
      </c>
      <c r="G36" s="28" t="s">
        <v>121</v>
      </c>
      <c r="H36" s="28" t="s">
        <v>966</v>
      </c>
      <c r="I36" s="28">
        <v>532757</v>
      </c>
      <c r="J36" s="28" t="str">
        <f t="shared" si="0"/>
        <v>202501</v>
      </c>
      <c r="K36" s="28" t="str">
        <f t="shared" si="1"/>
        <v>목</v>
      </c>
    </row>
    <row r="37" spans="1:11" x14ac:dyDescent="0.3">
      <c r="A37" s="28" t="s">
        <v>1026</v>
      </c>
      <c r="B37" s="28" t="s">
        <v>233</v>
      </c>
      <c r="C37" s="28" t="s">
        <v>1027</v>
      </c>
      <c r="D37" s="28" t="s">
        <v>119</v>
      </c>
      <c r="E37" s="28" t="s">
        <v>140</v>
      </c>
      <c r="F37" s="28" t="s">
        <v>106</v>
      </c>
      <c r="G37" s="28" t="s">
        <v>121</v>
      </c>
      <c r="H37" s="28" t="s">
        <v>966</v>
      </c>
      <c r="I37" s="28">
        <v>782961</v>
      </c>
      <c r="J37" s="28" t="str">
        <f t="shared" si="0"/>
        <v>202501</v>
      </c>
      <c r="K37" s="28" t="str">
        <f t="shared" si="1"/>
        <v>목</v>
      </c>
    </row>
    <row r="38" spans="1:11" x14ac:dyDescent="0.3">
      <c r="A38" s="28" t="s">
        <v>1028</v>
      </c>
      <c r="B38" s="28" t="s">
        <v>233</v>
      </c>
      <c r="C38" s="28" t="s">
        <v>1029</v>
      </c>
      <c r="D38" s="28" t="s">
        <v>114</v>
      </c>
      <c r="E38" s="28" t="s">
        <v>134</v>
      </c>
      <c r="F38" s="28" t="s">
        <v>153</v>
      </c>
      <c r="G38" s="28" t="s">
        <v>117</v>
      </c>
      <c r="H38" s="28" t="s">
        <v>966</v>
      </c>
      <c r="I38" s="28">
        <v>529555</v>
      </c>
      <c r="J38" s="28" t="str">
        <f t="shared" si="0"/>
        <v>202501</v>
      </c>
      <c r="K38" s="28" t="str">
        <f t="shared" si="1"/>
        <v>목</v>
      </c>
    </row>
    <row r="39" spans="1:11" x14ac:dyDescent="0.3">
      <c r="A39" s="28" t="s">
        <v>1030</v>
      </c>
      <c r="B39" s="28" t="s">
        <v>233</v>
      </c>
      <c r="C39" s="28" t="s">
        <v>1031</v>
      </c>
      <c r="D39" s="28" t="s">
        <v>114</v>
      </c>
      <c r="E39" s="28" t="s">
        <v>134</v>
      </c>
      <c r="F39" s="28" t="s">
        <v>147</v>
      </c>
      <c r="G39" s="28" t="s">
        <v>121</v>
      </c>
      <c r="H39" s="28" t="s">
        <v>966</v>
      </c>
      <c r="I39" s="28">
        <v>358065</v>
      </c>
      <c r="J39" s="28" t="str">
        <f t="shared" si="0"/>
        <v>202501</v>
      </c>
      <c r="K39" s="28" t="str">
        <f t="shared" si="1"/>
        <v>목</v>
      </c>
    </row>
    <row r="40" spans="1:11" x14ac:dyDescent="0.3">
      <c r="A40" s="28" t="s">
        <v>1032</v>
      </c>
      <c r="B40" s="28" t="s">
        <v>233</v>
      </c>
      <c r="C40" s="28" t="s">
        <v>1033</v>
      </c>
      <c r="D40" s="28" t="s">
        <v>119</v>
      </c>
      <c r="E40" s="28" t="s">
        <v>124</v>
      </c>
      <c r="F40" s="28" t="s">
        <v>149</v>
      </c>
      <c r="G40" s="28" t="s">
        <v>121</v>
      </c>
      <c r="H40" s="28" t="s">
        <v>966</v>
      </c>
      <c r="I40" s="28">
        <v>783461</v>
      </c>
      <c r="J40" s="28" t="str">
        <f t="shared" si="0"/>
        <v>202501</v>
      </c>
      <c r="K40" s="28" t="str">
        <f t="shared" si="1"/>
        <v>목</v>
      </c>
    </row>
    <row r="41" spans="1:11" x14ac:dyDescent="0.3">
      <c r="A41" s="28" t="s">
        <v>1034</v>
      </c>
      <c r="B41" s="28" t="s">
        <v>233</v>
      </c>
      <c r="C41" s="28" t="s">
        <v>1035</v>
      </c>
      <c r="D41" s="28" t="s">
        <v>114</v>
      </c>
      <c r="E41" s="28" t="s">
        <v>140</v>
      </c>
      <c r="F41" s="28" t="s">
        <v>110</v>
      </c>
      <c r="G41" s="28" t="s">
        <v>121</v>
      </c>
      <c r="H41" s="28" t="s">
        <v>966</v>
      </c>
      <c r="I41" s="28">
        <v>586833</v>
      </c>
      <c r="J41" s="28" t="str">
        <f t="shared" si="0"/>
        <v>202501</v>
      </c>
      <c r="K41" s="28" t="str">
        <f t="shared" si="1"/>
        <v>목</v>
      </c>
    </row>
    <row r="42" spans="1:11" x14ac:dyDescent="0.3">
      <c r="A42" s="28" t="s">
        <v>1036</v>
      </c>
      <c r="B42" s="28" t="s">
        <v>233</v>
      </c>
      <c r="C42" s="28" t="s">
        <v>1037</v>
      </c>
      <c r="D42" s="28" t="s">
        <v>119</v>
      </c>
      <c r="E42" s="28" t="s">
        <v>115</v>
      </c>
      <c r="F42" s="28" t="s">
        <v>105</v>
      </c>
      <c r="G42" s="28" t="s">
        <v>117</v>
      </c>
      <c r="H42" s="28" t="s">
        <v>966</v>
      </c>
      <c r="I42" s="28">
        <v>585286</v>
      </c>
      <c r="J42" s="28" t="str">
        <f t="shared" si="0"/>
        <v>202501</v>
      </c>
      <c r="K42" s="28" t="str">
        <f t="shared" si="1"/>
        <v>목</v>
      </c>
    </row>
    <row r="43" spans="1:11" x14ac:dyDescent="0.3">
      <c r="A43" s="28" t="s">
        <v>1038</v>
      </c>
      <c r="B43" s="28" t="s">
        <v>233</v>
      </c>
      <c r="C43" s="28" t="s">
        <v>1039</v>
      </c>
      <c r="D43" s="28" t="s">
        <v>114</v>
      </c>
      <c r="E43" s="28" t="s">
        <v>124</v>
      </c>
      <c r="F43" s="28" t="s">
        <v>132</v>
      </c>
      <c r="G43" s="28" t="s">
        <v>117</v>
      </c>
      <c r="H43" s="28" t="s">
        <v>966</v>
      </c>
      <c r="I43" s="28">
        <v>711391</v>
      </c>
      <c r="J43" s="28" t="str">
        <f t="shared" si="0"/>
        <v>202501</v>
      </c>
      <c r="K43" s="28" t="str">
        <f t="shared" si="1"/>
        <v>목</v>
      </c>
    </row>
    <row r="44" spans="1:11" x14ac:dyDescent="0.3">
      <c r="A44" s="28" t="s">
        <v>1040</v>
      </c>
      <c r="B44" s="28" t="s">
        <v>233</v>
      </c>
      <c r="C44" s="28" t="s">
        <v>1041</v>
      </c>
      <c r="D44" s="28" t="s">
        <v>114</v>
      </c>
      <c r="E44" s="28" t="s">
        <v>120</v>
      </c>
      <c r="F44" s="28" t="s">
        <v>153</v>
      </c>
      <c r="G44" s="28" t="s">
        <v>121</v>
      </c>
      <c r="H44" s="28" t="s">
        <v>966</v>
      </c>
      <c r="I44" s="28">
        <v>428080</v>
      </c>
      <c r="J44" s="28" t="str">
        <f t="shared" si="0"/>
        <v>202501</v>
      </c>
      <c r="K44" s="28" t="str">
        <f t="shared" si="1"/>
        <v>목</v>
      </c>
    </row>
    <row r="45" spans="1:11" x14ac:dyDescent="0.3">
      <c r="A45" s="28" t="s">
        <v>1042</v>
      </c>
      <c r="B45" s="28" t="s">
        <v>233</v>
      </c>
      <c r="C45" s="28" t="s">
        <v>1043</v>
      </c>
      <c r="D45" s="28" t="s">
        <v>119</v>
      </c>
      <c r="E45" s="28" t="s">
        <v>140</v>
      </c>
      <c r="F45" s="28" t="s">
        <v>109</v>
      </c>
      <c r="G45" s="28" t="s">
        <v>121</v>
      </c>
      <c r="H45" s="28" t="s">
        <v>966</v>
      </c>
      <c r="I45" s="28">
        <v>630824</v>
      </c>
      <c r="J45" s="28" t="str">
        <f t="shared" si="0"/>
        <v>202501</v>
      </c>
      <c r="K45" s="28" t="str">
        <f t="shared" si="1"/>
        <v>목</v>
      </c>
    </row>
    <row r="46" spans="1:11" x14ac:dyDescent="0.3">
      <c r="A46" s="28" t="s">
        <v>1044</v>
      </c>
      <c r="B46" s="28" t="s">
        <v>233</v>
      </c>
      <c r="C46" s="28" t="s">
        <v>1045</v>
      </c>
      <c r="D46" s="28" t="s">
        <v>119</v>
      </c>
      <c r="E46" s="28" t="s">
        <v>134</v>
      </c>
      <c r="F46" s="28" t="s">
        <v>148</v>
      </c>
      <c r="G46" s="28" t="s">
        <v>121</v>
      </c>
      <c r="H46" s="28" t="s">
        <v>966</v>
      </c>
      <c r="I46" s="28">
        <v>376726</v>
      </c>
      <c r="J46" s="28" t="str">
        <f t="shared" si="0"/>
        <v>202501</v>
      </c>
      <c r="K46" s="28" t="str">
        <f t="shared" si="1"/>
        <v>목</v>
      </c>
    </row>
    <row r="47" spans="1:11" x14ac:dyDescent="0.3">
      <c r="A47" s="28" t="s">
        <v>1046</v>
      </c>
      <c r="B47" s="28" t="s">
        <v>233</v>
      </c>
      <c r="C47" s="28" t="s">
        <v>1047</v>
      </c>
      <c r="D47" s="28" t="s">
        <v>119</v>
      </c>
      <c r="E47" s="28" t="s">
        <v>134</v>
      </c>
      <c r="F47" s="28" t="s">
        <v>153</v>
      </c>
      <c r="G47" s="28" t="s">
        <v>121</v>
      </c>
      <c r="H47" s="28" t="s">
        <v>966</v>
      </c>
      <c r="I47" s="28">
        <v>785479</v>
      </c>
      <c r="J47" s="28" t="str">
        <f t="shared" si="0"/>
        <v>202501</v>
      </c>
      <c r="K47" s="28" t="str">
        <f t="shared" si="1"/>
        <v>목</v>
      </c>
    </row>
    <row r="48" spans="1:11" x14ac:dyDescent="0.3">
      <c r="A48" s="28" t="s">
        <v>1048</v>
      </c>
      <c r="B48" s="28" t="s">
        <v>233</v>
      </c>
      <c r="C48" s="28" t="s">
        <v>1049</v>
      </c>
      <c r="D48" s="28" t="s">
        <v>119</v>
      </c>
      <c r="E48" s="28" t="s">
        <v>140</v>
      </c>
      <c r="F48" s="28" t="s">
        <v>138</v>
      </c>
      <c r="G48" s="28" t="s">
        <v>121</v>
      </c>
      <c r="H48" s="28" t="s">
        <v>966</v>
      </c>
      <c r="I48" s="28">
        <v>377563</v>
      </c>
      <c r="J48" s="28" t="str">
        <f t="shared" si="0"/>
        <v>202501</v>
      </c>
      <c r="K48" s="28" t="str">
        <f t="shared" si="1"/>
        <v>목</v>
      </c>
    </row>
    <row r="49" spans="1:11" x14ac:dyDescent="0.3">
      <c r="A49" s="28" t="s">
        <v>1050</v>
      </c>
      <c r="B49" s="28" t="s">
        <v>233</v>
      </c>
      <c r="C49" s="28" t="s">
        <v>1051</v>
      </c>
      <c r="D49" s="28" t="s">
        <v>114</v>
      </c>
      <c r="E49" s="28" t="s">
        <v>115</v>
      </c>
      <c r="F49" s="28" t="s">
        <v>151</v>
      </c>
      <c r="G49" s="28" t="s">
        <v>121</v>
      </c>
      <c r="H49" s="28" t="s">
        <v>966</v>
      </c>
      <c r="I49" s="28">
        <v>738337</v>
      </c>
      <c r="J49" s="28" t="str">
        <f t="shared" si="0"/>
        <v>202501</v>
      </c>
      <c r="K49" s="28" t="str">
        <f t="shared" si="1"/>
        <v>목</v>
      </c>
    </row>
    <row r="50" spans="1:11" x14ac:dyDescent="0.3">
      <c r="A50" s="28" t="s">
        <v>1052</v>
      </c>
      <c r="B50" s="28" t="s">
        <v>233</v>
      </c>
      <c r="C50" s="28" t="s">
        <v>1053</v>
      </c>
      <c r="D50" s="28" t="s">
        <v>114</v>
      </c>
      <c r="E50" s="28" t="s">
        <v>134</v>
      </c>
      <c r="F50" s="28" t="s">
        <v>109</v>
      </c>
      <c r="G50" s="28" t="s">
        <v>121</v>
      </c>
      <c r="H50" s="28" t="s">
        <v>966</v>
      </c>
      <c r="I50" s="28">
        <v>770946</v>
      </c>
      <c r="J50" s="28" t="str">
        <f t="shared" si="0"/>
        <v>202501</v>
      </c>
      <c r="K50" s="28" t="str">
        <f t="shared" si="1"/>
        <v>목</v>
      </c>
    </row>
    <row r="51" spans="1:11" x14ac:dyDescent="0.3">
      <c r="A51" s="28" t="s">
        <v>1054</v>
      </c>
      <c r="B51" s="28" t="s">
        <v>233</v>
      </c>
      <c r="C51" s="28" t="s">
        <v>1055</v>
      </c>
      <c r="D51" s="28" t="s">
        <v>114</v>
      </c>
      <c r="E51" s="28" t="s">
        <v>134</v>
      </c>
      <c r="F51" s="28" t="s">
        <v>105</v>
      </c>
      <c r="G51" s="28" t="s">
        <v>121</v>
      </c>
      <c r="H51" s="28" t="s">
        <v>966</v>
      </c>
      <c r="I51" s="28">
        <v>304050</v>
      </c>
      <c r="J51" s="28" t="str">
        <f t="shared" si="0"/>
        <v>202501</v>
      </c>
      <c r="K51" s="28" t="str">
        <f t="shared" si="1"/>
        <v>목</v>
      </c>
    </row>
    <row r="52" spans="1:11" x14ac:dyDescent="0.3">
      <c r="A52" s="28" t="s">
        <v>1056</v>
      </c>
      <c r="B52" s="28" t="s">
        <v>233</v>
      </c>
      <c r="C52" s="28" t="s">
        <v>1057</v>
      </c>
      <c r="D52" s="28" t="s">
        <v>114</v>
      </c>
      <c r="E52" s="28" t="s">
        <v>127</v>
      </c>
      <c r="F52" s="28" t="s">
        <v>153</v>
      </c>
      <c r="G52" s="28" t="s">
        <v>121</v>
      </c>
      <c r="H52" s="28" t="s">
        <v>966</v>
      </c>
      <c r="I52" s="28">
        <v>406693</v>
      </c>
      <c r="J52" s="28" t="str">
        <f t="shared" si="0"/>
        <v>202501</v>
      </c>
      <c r="K52" s="28" t="str">
        <f t="shared" si="1"/>
        <v>목</v>
      </c>
    </row>
    <row r="53" spans="1:11" x14ac:dyDescent="0.3">
      <c r="A53" s="28" t="s">
        <v>1058</v>
      </c>
      <c r="B53" s="28" t="s">
        <v>233</v>
      </c>
      <c r="C53" s="28" t="s">
        <v>1059</v>
      </c>
      <c r="D53" s="28" t="s">
        <v>114</v>
      </c>
      <c r="E53" s="28" t="s">
        <v>127</v>
      </c>
      <c r="F53" s="28" t="s">
        <v>111</v>
      </c>
      <c r="G53" s="28" t="s">
        <v>121</v>
      </c>
      <c r="H53" s="28" t="s">
        <v>966</v>
      </c>
      <c r="I53" s="28">
        <v>581460</v>
      </c>
      <c r="J53" s="28" t="str">
        <f t="shared" si="0"/>
        <v>202501</v>
      </c>
      <c r="K53" s="28" t="str">
        <f t="shared" si="1"/>
        <v>목</v>
      </c>
    </row>
    <row r="54" spans="1:11" x14ac:dyDescent="0.3">
      <c r="A54" s="28" t="s">
        <v>1060</v>
      </c>
      <c r="B54" s="28" t="s">
        <v>233</v>
      </c>
      <c r="C54" s="28" t="s">
        <v>1061</v>
      </c>
      <c r="D54" s="28" t="s">
        <v>114</v>
      </c>
      <c r="E54" s="28" t="s">
        <v>134</v>
      </c>
      <c r="F54" s="28" t="s">
        <v>104</v>
      </c>
      <c r="G54" s="28" t="s">
        <v>121</v>
      </c>
      <c r="H54" s="28" t="s">
        <v>966</v>
      </c>
      <c r="I54" s="28">
        <v>426981</v>
      </c>
      <c r="J54" s="28" t="str">
        <f t="shared" si="0"/>
        <v>202501</v>
      </c>
      <c r="K54" s="28" t="str">
        <f t="shared" si="1"/>
        <v>목</v>
      </c>
    </row>
    <row r="55" spans="1:11" x14ac:dyDescent="0.3">
      <c r="A55" s="28" t="s">
        <v>1062</v>
      </c>
      <c r="B55" s="28" t="s">
        <v>233</v>
      </c>
      <c r="C55" s="28" t="s">
        <v>1063</v>
      </c>
      <c r="D55" s="28" t="s">
        <v>114</v>
      </c>
      <c r="E55" s="28" t="s">
        <v>140</v>
      </c>
      <c r="F55" s="28" t="s">
        <v>106</v>
      </c>
      <c r="G55" s="28" t="s">
        <v>121</v>
      </c>
      <c r="H55" s="28" t="s">
        <v>966</v>
      </c>
      <c r="I55" s="28">
        <v>714316</v>
      </c>
      <c r="J55" s="28" t="str">
        <f t="shared" si="0"/>
        <v>202501</v>
      </c>
      <c r="K55" s="28" t="str">
        <f t="shared" si="1"/>
        <v>목</v>
      </c>
    </row>
    <row r="56" spans="1:11" x14ac:dyDescent="0.3">
      <c r="A56" s="28" t="s">
        <v>1064</v>
      </c>
      <c r="B56" s="28" t="s">
        <v>233</v>
      </c>
      <c r="C56" s="28" t="s">
        <v>1065</v>
      </c>
      <c r="D56" s="28" t="s">
        <v>119</v>
      </c>
      <c r="E56" s="28" t="s">
        <v>124</v>
      </c>
      <c r="F56" s="28" t="s">
        <v>132</v>
      </c>
      <c r="G56" s="28" t="s">
        <v>121</v>
      </c>
      <c r="H56" s="28" t="s">
        <v>966</v>
      </c>
      <c r="I56" s="28">
        <v>473278</v>
      </c>
      <c r="J56" s="28" t="str">
        <f t="shared" si="0"/>
        <v>202501</v>
      </c>
      <c r="K56" s="28" t="str">
        <f t="shared" si="1"/>
        <v>목</v>
      </c>
    </row>
    <row r="57" spans="1:11" x14ac:dyDescent="0.3">
      <c r="A57" s="28" t="s">
        <v>1066</v>
      </c>
      <c r="B57" s="28" t="s">
        <v>233</v>
      </c>
      <c r="C57" s="28" t="s">
        <v>1067</v>
      </c>
      <c r="D57" s="28" t="s">
        <v>114</v>
      </c>
      <c r="E57" s="28" t="s">
        <v>134</v>
      </c>
      <c r="F57" s="28" t="s">
        <v>107</v>
      </c>
      <c r="G57" s="28" t="s">
        <v>117</v>
      </c>
      <c r="H57" s="28" t="s">
        <v>966</v>
      </c>
      <c r="I57" s="28">
        <v>654277</v>
      </c>
      <c r="J57" s="28" t="str">
        <f t="shared" si="0"/>
        <v>202501</v>
      </c>
      <c r="K57" s="28" t="str">
        <f t="shared" si="1"/>
        <v>목</v>
      </c>
    </row>
    <row r="58" spans="1:11" x14ac:dyDescent="0.3">
      <c r="A58" s="28" t="s">
        <v>1068</v>
      </c>
      <c r="B58" s="28" t="s">
        <v>233</v>
      </c>
      <c r="C58" s="28" t="s">
        <v>1069</v>
      </c>
      <c r="D58" s="28" t="s">
        <v>114</v>
      </c>
      <c r="E58" s="28" t="s">
        <v>127</v>
      </c>
      <c r="F58" s="28" t="s">
        <v>107</v>
      </c>
      <c r="G58" s="28" t="s">
        <v>121</v>
      </c>
      <c r="H58" s="28" t="s">
        <v>966</v>
      </c>
      <c r="I58" s="28">
        <v>767450</v>
      </c>
      <c r="J58" s="28" t="str">
        <f t="shared" si="0"/>
        <v>202501</v>
      </c>
      <c r="K58" s="28" t="str">
        <f t="shared" si="1"/>
        <v>목</v>
      </c>
    </row>
    <row r="59" spans="1:11" x14ac:dyDescent="0.3">
      <c r="A59" s="28" t="s">
        <v>1070</v>
      </c>
      <c r="B59" s="28" t="s">
        <v>233</v>
      </c>
      <c r="C59" s="28" t="s">
        <v>1071</v>
      </c>
      <c r="D59" s="28" t="s">
        <v>114</v>
      </c>
      <c r="E59" s="28" t="s">
        <v>134</v>
      </c>
      <c r="F59" s="28" t="s">
        <v>153</v>
      </c>
      <c r="G59" s="28" t="s">
        <v>121</v>
      </c>
      <c r="H59" s="28" t="s">
        <v>966</v>
      </c>
      <c r="I59" s="28">
        <v>673118</v>
      </c>
      <c r="J59" s="28" t="str">
        <f t="shared" si="0"/>
        <v>202501</v>
      </c>
      <c r="K59" s="28" t="str">
        <f t="shared" si="1"/>
        <v>목</v>
      </c>
    </row>
    <row r="60" spans="1:11" x14ac:dyDescent="0.3">
      <c r="A60" s="28" t="s">
        <v>1072</v>
      </c>
      <c r="B60" s="28" t="s">
        <v>233</v>
      </c>
      <c r="C60" s="28" t="s">
        <v>1073</v>
      </c>
      <c r="D60" s="28" t="s">
        <v>119</v>
      </c>
      <c r="E60" s="28" t="s">
        <v>140</v>
      </c>
      <c r="F60" s="28" t="s">
        <v>147</v>
      </c>
      <c r="G60" s="28" t="s">
        <v>117</v>
      </c>
      <c r="H60" s="28" t="s">
        <v>966</v>
      </c>
      <c r="I60" s="28">
        <v>517352</v>
      </c>
      <c r="J60" s="28" t="str">
        <f t="shared" si="0"/>
        <v>202501</v>
      </c>
      <c r="K60" s="28" t="str">
        <f t="shared" si="1"/>
        <v>목</v>
      </c>
    </row>
    <row r="61" spans="1:11" x14ac:dyDescent="0.3">
      <c r="A61" s="28" t="s">
        <v>1074</v>
      </c>
      <c r="B61" s="28" t="s">
        <v>233</v>
      </c>
      <c r="C61" s="28" t="s">
        <v>1075</v>
      </c>
      <c r="D61" s="28" t="s">
        <v>119</v>
      </c>
      <c r="E61" s="28" t="s">
        <v>134</v>
      </c>
      <c r="F61" s="28" t="s">
        <v>151</v>
      </c>
      <c r="G61" s="28" t="s">
        <v>121</v>
      </c>
      <c r="H61" s="28" t="s">
        <v>966</v>
      </c>
      <c r="I61" s="28">
        <v>314206</v>
      </c>
      <c r="J61" s="28" t="str">
        <f t="shared" si="0"/>
        <v>202501</v>
      </c>
      <c r="K61" s="28" t="str">
        <f t="shared" si="1"/>
        <v>목</v>
      </c>
    </row>
    <row r="62" spans="1:11" x14ac:dyDescent="0.3">
      <c r="A62" s="28" t="s">
        <v>1076</v>
      </c>
      <c r="B62" s="28" t="s">
        <v>233</v>
      </c>
      <c r="C62" s="28" t="s">
        <v>1077</v>
      </c>
      <c r="D62" s="28" t="s">
        <v>119</v>
      </c>
      <c r="E62" s="28" t="s">
        <v>134</v>
      </c>
      <c r="F62" s="28" t="s">
        <v>153</v>
      </c>
      <c r="G62" s="28" t="s">
        <v>121</v>
      </c>
      <c r="H62" s="28" t="s">
        <v>966</v>
      </c>
      <c r="I62" s="28">
        <v>311172</v>
      </c>
      <c r="J62" s="28" t="str">
        <f t="shared" si="0"/>
        <v>202501</v>
      </c>
      <c r="K62" s="28" t="str">
        <f t="shared" si="1"/>
        <v>목</v>
      </c>
    </row>
    <row r="63" spans="1:11" x14ac:dyDescent="0.3">
      <c r="A63" s="28" t="s">
        <v>1078</v>
      </c>
      <c r="B63" s="28" t="s">
        <v>233</v>
      </c>
      <c r="C63" s="28" t="s">
        <v>1079</v>
      </c>
      <c r="D63" s="28" t="s">
        <v>114</v>
      </c>
      <c r="E63" s="28" t="s">
        <v>115</v>
      </c>
      <c r="F63" s="28" t="s">
        <v>131</v>
      </c>
      <c r="G63" s="28" t="s">
        <v>121</v>
      </c>
      <c r="H63" s="28" t="s">
        <v>966</v>
      </c>
      <c r="I63" s="28">
        <v>682594</v>
      </c>
      <c r="J63" s="28" t="str">
        <f t="shared" si="0"/>
        <v>202501</v>
      </c>
      <c r="K63" s="28" t="str">
        <f t="shared" si="1"/>
        <v>목</v>
      </c>
    </row>
    <row r="64" spans="1:11" x14ac:dyDescent="0.3">
      <c r="A64" s="28" t="s">
        <v>1080</v>
      </c>
      <c r="B64" s="28" t="s">
        <v>233</v>
      </c>
      <c r="C64" s="28" t="s">
        <v>1081</v>
      </c>
      <c r="D64" s="28" t="s">
        <v>114</v>
      </c>
      <c r="E64" s="28" t="s">
        <v>134</v>
      </c>
      <c r="F64" s="28" t="s">
        <v>154</v>
      </c>
      <c r="G64" s="28" t="s">
        <v>121</v>
      </c>
      <c r="H64" s="28" t="s">
        <v>966</v>
      </c>
      <c r="I64" s="28">
        <v>611408</v>
      </c>
      <c r="J64" s="28" t="str">
        <f t="shared" si="0"/>
        <v>202501</v>
      </c>
      <c r="K64" s="28" t="str">
        <f t="shared" si="1"/>
        <v>목</v>
      </c>
    </row>
    <row r="65" spans="1:11" x14ac:dyDescent="0.3">
      <c r="A65" s="28" t="s">
        <v>1082</v>
      </c>
      <c r="B65" s="28" t="s">
        <v>233</v>
      </c>
      <c r="C65" s="28" t="s">
        <v>1083</v>
      </c>
      <c r="D65" s="28" t="s">
        <v>114</v>
      </c>
      <c r="E65" s="28" t="s">
        <v>140</v>
      </c>
      <c r="F65" s="28" t="s">
        <v>126</v>
      </c>
      <c r="G65" s="28" t="s">
        <v>121</v>
      </c>
      <c r="H65" s="28" t="s">
        <v>966</v>
      </c>
      <c r="I65" s="28">
        <v>631350</v>
      </c>
      <c r="J65" s="28" t="str">
        <f t="shared" si="0"/>
        <v>202501</v>
      </c>
      <c r="K65" s="28" t="str">
        <f t="shared" si="1"/>
        <v>목</v>
      </c>
    </row>
    <row r="66" spans="1:11" x14ac:dyDescent="0.3">
      <c r="A66" s="28" t="s">
        <v>1084</v>
      </c>
      <c r="B66" s="28" t="s">
        <v>233</v>
      </c>
      <c r="C66" s="28" t="s">
        <v>1085</v>
      </c>
      <c r="D66" s="28" t="s">
        <v>119</v>
      </c>
      <c r="E66" s="28" t="s">
        <v>140</v>
      </c>
      <c r="F66" s="28" t="s">
        <v>154</v>
      </c>
      <c r="G66" s="28" t="s">
        <v>121</v>
      </c>
      <c r="H66" s="28" t="s">
        <v>966</v>
      </c>
      <c r="I66" s="28">
        <v>638325</v>
      </c>
      <c r="J66" s="28" t="str">
        <f t="shared" si="0"/>
        <v>202501</v>
      </c>
      <c r="K66" s="28" t="str">
        <f t="shared" si="1"/>
        <v>목</v>
      </c>
    </row>
    <row r="67" spans="1:11" x14ac:dyDescent="0.3">
      <c r="A67" s="28" t="s">
        <v>1086</v>
      </c>
      <c r="B67" s="28" t="s">
        <v>233</v>
      </c>
      <c r="C67" s="28" t="s">
        <v>1087</v>
      </c>
      <c r="D67" s="28" t="s">
        <v>119</v>
      </c>
      <c r="E67" s="28" t="s">
        <v>140</v>
      </c>
      <c r="F67" s="28" t="s">
        <v>153</v>
      </c>
      <c r="G67" s="28" t="s">
        <v>121</v>
      </c>
      <c r="H67" s="28" t="s">
        <v>966</v>
      </c>
      <c r="I67" s="28">
        <v>480738</v>
      </c>
      <c r="J67" s="28" t="str">
        <f t="shared" ref="J67:J130" si="2">LEFT(B67,6)</f>
        <v>202501</v>
      </c>
      <c r="K67" s="28" t="str">
        <f t="shared" ref="K67:K130" si="3">CHOOSE(WEEKDAY(DATE(LEFT(B67,4), MID(B67,5,2), RIGHT(B67,2)),1), "일", "월", "화", "수", "목", "금", "토")</f>
        <v>목</v>
      </c>
    </row>
    <row r="68" spans="1:11" x14ac:dyDescent="0.3">
      <c r="A68" s="28" t="s">
        <v>1088</v>
      </c>
      <c r="B68" s="28" t="s">
        <v>234</v>
      </c>
      <c r="C68" s="28" t="s">
        <v>1089</v>
      </c>
      <c r="D68" s="28" t="s">
        <v>119</v>
      </c>
      <c r="E68" s="28" t="s">
        <v>127</v>
      </c>
      <c r="F68" s="28" t="s">
        <v>137</v>
      </c>
      <c r="G68" s="28" t="s">
        <v>121</v>
      </c>
      <c r="H68" s="28" t="s">
        <v>966</v>
      </c>
      <c r="I68" s="28">
        <v>549124</v>
      </c>
      <c r="J68" s="28" t="str">
        <f t="shared" si="2"/>
        <v>202501</v>
      </c>
      <c r="K68" s="28" t="str">
        <f t="shared" si="3"/>
        <v>금</v>
      </c>
    </row>
    <row r="69" spans="1:11" x14ac:dyDescent="0.3">
      <c r="A69" s="28" t="s">
        <v>390</v>
      </c>
      <c r="B69" s="28" t="s">
        <v>234</v>
      </c>
      <c r="C69" s="28" t="s">
        <v>391</v>
      </c>
      <c r="D69" s="28" t="s">
        <v>119</v>
      </c>
      <c r="E69" s="28" t="s">
        <v>134</v>
      </c>
      <c r="F69" s="28" t="s">
        <v>105</v>
      </c>
      <c r="G69" s="28" t="s">
        <v>121</v>
      </c>
      <c r="H69" s="28" t="s">
        <v>118</v>
      </c>
      <c r="I69" s="28">
        <v>15789267</v>
      </c>
      <c r="J69" s="28" t="str">
        <f t="shared" si="2"/>
        <v>202501</v>
      </c>
      <c r="K69" s="28" t="str">
        <f t="shared" si="3"/>
        <v>금</v>
      </c>
    </row>
    <row r="70" spans="1:11" x14ac:dyDescent="0.3">
      <c r="A70" s="28" t="s">
        <v>1090</v>
      </c>
      <c r="B70" s="28" t="s">
        <v>234</v>
      </c>
      <c r="C70" s="28" t="s">
        <v>1091</v>
      </c>
      <c r="D70" s="28" t="s">
        <v>119</v>
      </c>
      <c r="E70" s="28" t="s">
        <v>140</v>
      </c>
      <c r="F70" s="28" t="s">
        <v>150</v>
      </c>
      <c r="G70" s="28" t="s">
        <v>121</v>
      </c>
      <c r="H70" s="28" t="s">
        <v>966</v>
      </c>
      <c r="I70" s="28">
        <v>780681</v>
      </c>
      <c r="J70" s="28" t="str">
        <f t="shared" si="2"/>
        <v>202501</v>
      </c>
      <c r="K70" s="28" t="str">
        <f t="shared" si="3"/>
        <v>금</v>
      </c>
    </row>
    <row r="71" spans="1:11" x14ac:dyDescent="0.3">
      <c r="A71" s="28" t="s">
        <v>1092</v>
      </c>
      <c r="B71" s="28" t="s">
        <v>234</v>
      </c>
      <c r="C71" s="28" t="s">
        <v>1093</v>
      </c>
      <c r="D71" s="28" t="s">
        <v>119</v>
      </c>
      <c r="E71" s="28" t="s">
        <v>140</v>
      </c>
      <c r="F71" s="28" t="s">
        <v>125</v>
      </c>
      <c r="G71" s="28" t="s">
        <v>121</v>
      </c>
      <c r="H71" s="28" t="s">
        <v>966</v>
      </c>
      <c r="I71" s="28">
        <v>499191</v>
      </c>
      <c r="J71" s="28" t="str">
        <f t="shared" si="2"/>
        <v>202501</v>
      </c>
      <c r="K71" s="28" t="str">
        <f t="shared" si="3"/>
        <v>금</v>
      </c>
    </row>
    <row r="72" spans="1:11" x14ac:dyDescent="0.3">
      <c r="A72" s="28" t="s">
        <v>1094</v>
      </c>
      <c r="B72" s="28" t="s">
        <v>234</v>
      </c>
      <c r="C72" s="28" t="s">
        <v>1095</v>
      </c>
      <c r="D72" s="28" t="s">
        <v>114</v>
      </c>
      <c r="E72" s="28" t="s">
        <v>115</v>
      </c>
      <c r="F72" s="28" t="s">
        <v>143</v>
      </c>
      <c r="G72" s="28" t="s">
        <v>121</v>
      </c>
      <c r="H72" s="28" t="s">
        <v>966</v>
      </c>
      <c r="I72" s="28">
        <v>329927</v>
      </c>
      <c r="J72" s="28" t="str">
        <f t="shared" si="2"/>
        <v>202501</v>
      </c>
      <c r="K72" s="28" t="str">
        <f t="shared" si="3"/>
        <v>금</v>
      </c>
    </row>
    <row r="73" spans="1:11" x14ac:dyDescent="0.3">
      <c r="A73" s="28" t="s">
        <v>1096</v>
      </c>
      <c r="B73" s="28" t="s">
        <v>234</v>
      </c>
      <c r="C73" s="28" t="s">
        <v>1097</v>
      </c>
      <c r="D73" s="28" t="s">
        <v>119</v>
      </c>
      <c r="E73" s="28" t="s">
        <v>124</v>
      </c>
      <c r="F73" s="28" t="s">
        <v>125</v>
      </c>
      <c r="G73" s="28" t="s">
        <v>121</v>
      </c>
      <c r="H73" s="28" t="s">
        <v>966</v>
      </c>
      <c r="I73" s="28">
        <v>790266</v>
      </c>
      <c r="J73" s="28" t="str">
        <f t="shared" si="2"/>
        <v>202501</v>
      </c>
      <c r="K73" s="28" t="str">
        <f t="shared" si="3"/>
        <v>금</v>
      </c>
    </row>
    <row r="74" spans="1:11" x14ac:dyDescent="0.3">
      <c r="A74" s="28" t="s">
        <v>1098</v>
      </c>
      <c r="B74" s="28" t="s">
        <v>234</v>
      </c>
      <c r="C74" s="28" t="s">
        <v>392</v>
      </c>
      <c r="D74" s="28" t="s">
        <v>119</v>
      </c>
      <c r="E74" s="28" t="s">
        <v>127</v>
      </c>
      <c r="F74" s="28" t="s">
        <v>128</v>
      </c>
      <c r="G74" s="28" t="s">
        <v>121</v>
      </c>
      <c r="H74" s="28" t="s">
        <v>966</v>
      </c>
      <c r="I74" s="28">
        <v>381223</v>
      </c>
      <c r="J74" s="28" t="str">
        <f t="shared" si="2"/>
        <v>202501</v>
      </c>
      <c r="K74" s="28" t="str">
        <f t="shared" si="3"/>
        <v>금</v>
      </c>
    </row>
    <row r="75" spans="1:11" x14ac:dyDescent="0.3">
      <c r="A75" s="28" t="s">
        <v>1099</v>
      </c>
      <c r="B75" s="28" t="s">
        <v>234</v>
      </c>
      <c r="C75" s="28" t="s">
        <v>1100</v>
      </c>
      <c r="D75" s="28" t="s">
        <v>119</v>
      </c>
      <c r="E75" s="28" t="s">
        <v>127</v>
      </c>
      <c r="F75" s="28" t="s">
        <v>130</v>
      </c>
      <c r="G75" s="28" t="s">
        <v>121</v>
      </c>
      <c r="H75" s="28" t="s">
        <v>966</v>
      </c>
      <c r="I75" s="28">
        <v>631422</v>
      </c>
      <c r="J75" s="28" t="str">
        <f t="shared" si="2"/>
        <v>202501</v>
      </c>
      <c r="K75" s="28" t="str">
        <f t="shared" si="3"/>
        <v>금</v>
      </c>
    </row>
    <row r="76" spans="1:11" x14ac:dyDescent="0.3">
      <c r="A76" s="28" t="s">
        <v>1101</v>
      </c>
      <c r="B76" s="28" t="s">
        <v>234</v>
      </c>
      <c r="C76" s="28" t="s">
        <v>1102</v>
      </c>
      <c r="D76" s="28" t="s">
        <v>119</v>
      </c>
      <c r="E76" s="28" t="s">
        <v>127</v>
      </c>
      <c r="F76" s="28" t="s">
        <v>153</v>
      </c>
      <c r="G76" s="28" t="s">
        <v>117</v>
      </c>
      <c r="H76" s="28" t="s">
        <v>966</v>
      </c>
      <c r="I76" s="28">
        <v>463781</v>
      </c>
      <c r="J76" s="28" t="str">
        <f t="shared" si="2"/>
        <v>202501</v>
      </c>
      <c r="K76" s="28" t="str">
        <f t="shared" si="3"/>
        <v>금</v>
      </c>
    </row>
    <row r="77" spans="1:11" x14ac:dyDescent="0.3">
      <c r="A77" s="28" t="s">
        <v>1103</v>
      </c>
      <c r="B77" s="28" t="s">
        <v>234</v>
      </c>
      <c r="C77" s="28" t="s">
        <v>1104</v>
      </c>
      <c r="D77" s="28" t="s">
        <v>119</v>
      </c>
      <c r="E77" s="28" t="s">
        <v>123</v>
      </c>
      <c r="F77" s="28" t="s">
        <v>103</v>
      </c>
      <c r="G77" s="28" t="s">
        <v>121</v>
      </c>
      <c r="H77" s="28" t="s">
        <v>966</v>
      </c>
      <c r="I77" s="28">
        <v>455775</v>
      </c>
      <c r="J77" s="28" t="str">
        <f t="shared" si="2"/>
        <v>202501</v>
      </c>
      <c r="K77" s="28" t="str">
        <f t="shared" si="3"/>
        <v>금</v>
      </c>
    </row>
    <row r="78" spans="1:11" x14ac:dyDescent="0.3">
      <c r="A78" s="28" t="s">
        <v>1105</v>
      </c>
      <c r="B78" s="28" t="s">
        <v>234</v>
      </c>
      <c r="C78" s="28" t="s">
        <v>1106</v>
      </c>
      <c r="D78" s="28" t="s">
        <v>114</v>
      </c>
      <c r="E78" s="28" t="s">
        <v>127</v>
      </c>
      <c r="F78" s="28" t="s">
        <v>131</v>
      </c>
      <c r="G78" s="28" t="s">
        <v>121</v>
      </c>
      <c r="H78" s="28" t="s">
        <v>966</v>
      </c>
      <c r="I78" s="28">
        <v>463827</v>
      </c>
      <c r="J78" s="28" t="str">
        <f t="shared" si="2"/>
        <v>202501</v>
      </c>
      <c r="K78" s="28" t="str">
        <f t="shared" si="3"/>
        <v>금</v>
      </c>
    </row>
    <row r="79" spans="1:11" x14ac:dyDescent="0.3">
      <c r="A79" s="28" t="s">
        <v>1107</v>
      </c>
      <c r="B79" s="28" t="s">
        <v>234</v>
      </c>
      <c r="C79" s="28" t="s">
        <v>1108</v>
      </c>
      <c r="D79" s="28" t="s">
        <v>114</v>
      </c>
      <c r="E79" s="28" t="s">
        <v>123</v>
      </c>
      <c r="F79" s="28" t="s">
        <v>132</v>
      </c>
      <c r="G79" s="28" t="s">
        <v>121</v>
      </c>
      <c r="H79" s="28" t="s">
        <v>966</v>
      </c>
      <c r="I79" s="28">
        <v>268962</v>
      </c>
      <c r="J79" s="28" t="str">
        <f t="shared" si="2"/>
        <v>202501</v>
      </c>
      <c r="K79" s="28" t="str">
        <f t="shared" si="3"/>
        <v>금</v>
      </c>
    </row>
    <row r="80" spans="1:11" x14ac:dyDescent="0.3">
      <c r="A80" s="28" t="s">
        <v>1109</v>
      </c>
      <c r="B80" s="28" t="s">
        <v>234</v>
      </c>
      <c r="C80" s="28" t="s">
        <v>1110</v>
      </c>
      <c r="D80" s="28" t="s">
        <v>114</v>
      </c>
      <c r="E80" s="28" t="s">
        <v>115</v>
      </c>
      <c r="F80" s="28" t="s">
        <v>153</v>
      </c>
      <c r="G80" s="28" t="s">
        <v>121</v>
      </c>
      <c r="H80" s="28" t="s">
        <v>966</v>
      </c>
      <c r="I80" s="28">
        <v>690247</v>
      </c>
      <c r="J80" s="28" t="str">
        <f t="shared" si="2"/>
        <v>202501</v>
      </c>
      <c r="K80" s="28" t="str">
        <f t="shared" si="3"/>
        <v>금</v>
      </c>
    </row>
    <row r="81" spans="1:11" x14ac:dyDescent="0.3">
      <c r="A81" s="28" t="s">
        <v>1111</v>
      </c>
      <c r="B81" s="28" t="s">
        <v>234</v>
      </c>
      <c r="C81" s="28" t="s">
        <v>1112</v>
      </c>
      <c r="D81" s="28" t="s">
        <v>119</v>
      </c>
      <c r="E81" s="28" t="s">
        <v>127</v>
      </c>
      <c r="F81" s="28" t="s">
        <v>110</v>
      </c>
      <c r="G81" s="28" t="s">
        <v>121</v>
      </c>
      <c r="H81" s="28" t="s">
        <v>966</v>
      </c>
      <c r="I81" s="28">
        <v>438385</v>
      </c>
      <c r="J81" s="28" t="str">
        <f t="shared" si="2"/>
        <v>202501</v>
      </c>
      <c r="K81" s="28" t="str">
        <f t="shared" si="3"/>
        <v>금</v>
      </c>
    </row>
    <row r="82" spans="1:11" x14ac:dyDescent="0.3">
      <c r="A82" s="28" t="s">
        <v>239</v>
      </c>
      <c r="B82" s="28" t="s">
        <v>234</v>
      </c>
      <c r="C82" s="28" t="s">
        <v>393</v>
      </c>
      <c r="D82" s="28" t="s">
        <v>114</v>
      </c>
      <c r="E82" s="28" t="s">
        <v>140</v>
      </c>
      <c r="F82" s="28" t="s">
        <v>138</v>
      </c>
      <c r="G82" s="28" t="s">
        <v>121</v>
      </c>
      <c r="H82" s="28" t="s">
        <v>118</v>
      </c>
      <c r="I82" s="28">
        <v>21657885</v>
      </c>
      <c r="J82" s="28" t="str">
        <f t="shared" si="2"/>
        <v>202501</v>
      </c>
      <c r="K82" s="28" t="str">
        <f t="shared" si="3"/>
        <v>금</v>
      </c>
    </row>
    <row r="83" spans="1:11" x14ac:dyDescent="0.3">
      <c r="A83" s="28" t="s">
        <v>1113</v>
      </c>
      <c r="B83" s="28" t="s">
        <v>234</v>
      </c>
      <c r="C83" s="28" t="s">
        <v>1114</v>
      </c>
      <c r="D83" s="28" t="s">
        <v>119</v>
      </c>
      <c r="E83" s="28" t="s">
        <v>140</v>
      </c>
      <c r="F83" s="28" t="s">
        <v>125</v>
      </c>
      <c r="G83" s="28" t="s">
        <v>121</v>
      </c>
      <c r="H83" s="28" t="s">
        <v>966</v>
      </c>
      <c r="I83" s="28">
        <v>342649</v>
      </c>
      <c r="J83" s="28" t="str">
        <f t="shared" si="2"/>
        <v>202501</v>
      </c>
      <c r="K83" s="28" t="str">
        <f t="shared" si="3"/>
        <v>금</v>
      </c>
    </row>
    <row r="84" spans="1:11" x14ac:dyDescent="0.3">
      <c r="A84" s="28" t="s">
        <v>1115</v>
      </c>
      <c r="B84" s="28" t="s">
        <v>234</v>
      </c>
      <c r="C84" s="28" t="s">
        <v>1116</v>
      </c>
      <c r="D84" s="28" t="s">
        <v>119</v>
      </c>
      <c r="E84" s="28" t="s">
        <v>127</v>
      </c>
      <c r="F84" s="28" t="s">
        <v>110</v>
      </c>
      <c r="G84" s="28" t="s">
        <v>117</v>
      </c>
      <c r="H84" s="28" t="s">
        <v>966</v>
      </c>
      <c r="I84" s="28">
        <v>532697</v>
      </c>
      <c r="J84" s="28" t="str">
        <f t="shared" si="2"/>
        <v>202501</v>
      </c>
      <c r="K84" s="28" t="str">
        <f t="shared" si="3"/>
        <v>금</v>
      </c>
    </row>
    <row r="85" spans="1:11" x14ac:dyDescent="0.3">
      <c r="A85" s="28" t="s">
        <v>1117</v>
      </c>
      <c r="B85" s="28" t="s">
        <v>234</v>
      </c>
      <c r="C85" s="28" t="s">
        <v>1118</v>
      </c>
      <c r="D85" s="28" t="s">
        <v>119</v>
      </c>
      <c r="E85" s="28" t="s">
        <v>134</v>
      </c>
      <c r="F85" s="28" t="s">
        <v>143</v>
      </c>
      <c r="G85" s="28" t="s">
        <v>121</v>
      </c>
      <c r="H85" s="28" t="s">
        <v>966</v>
      </c>
      <c r="I85" s="28">
        <v>378593</v>
      </c>
      <c r="J85" s="28" t="str">
        <f t="shared" si="2"/>
        <v>202501</v>
      </c>
      <c r="K85" s="28" t="str">
        <f t="shared" si="3"/>
        <v>금</v>
      </c>
    </row>
    <row r="86" spans="1:11" x14ac:dyDescent="0.3">
      <c r="A86" s="28" t="s">
        <v>1119</v>
      </c>
      <c r="B86" s="28" t="s">
        <v>234</v>
      </c>
      <c r="C86" s="28" t="s">
        <v>1120</v>
      </c>
      <c r="D86" s="28" t="s">
        <v>119</v>
      </c>
      <c r="E86" s="28" t="s">
        <v>115</v>
      </c>
      <c r="F86" s="28" t="s">
        <v>153</v>
      </c>
      <c r="G86" s="28" t="s">
        <v>121</v>
      </c>
      <c r="H86" s="28" t="s">
        <v>966</v>
      </c>
      <c r="I86" s="28">
        <v>403999</v>
      </c>
      <c r="J86" s="28" t="str">
        <f t="shared" si="2"/>
        <v>202501</v>
      </c>
      <c r="K86" s="28" t="str">
        <f t="shared" si="3"/>
        <v>금</v>
      </c>
    </row>
    <row r="87" spans="1:11" x14ac:dyDescent="0.3">
      <c r="A87" s="28" t="s">
        <v>1121</v>
      </c>
      <c r="B87" s="28" t="s">
        <v>234</v>
      </c>
      <c r="C87" s="28" t="s">
        <v>1122</v>
      </c>
      <c r="D87" s="28" t="s">
        <v>119</v>
      </c>
      <c r="E87" s="28" t="s">
        <v>134</v>
      </c>
      <c r="F87" s="28" t="s">
        <v>108</v>
      </c>
      <c r="G87" s="28" t="s">
        <v>121</v>
      </c>
      <c r="H87" s="28" t="s">
        <v>966</v>
      </c>
      <c r="I87" s="28">
        <v>489386</v>
      </c>
      <c r="J87" s="28" t="str">
        <f t="shared" si="2"/>
        <v>202501</v>
      </c>
      <c r="K87" s="28" t="str">
        <f t="shared" si="3"/>
        <v>금</v>
      </c>
    </row>
    <row r="88" spans="1:11" x14ac:dyDescent="0.3">
      <c r="A88" s="28" t="s">
        <v>394</v>
      </c>
      <c r="B88" s="28" t="s">
        <v>234</v>
      </c>
      <c r="C88" s="28" t="s">
        <v>395</v>
      </c>
      <c r="D88" s="28" t="s">
        <v>119</v>
      </c>
      <c r="E88" s="28" t="s">
        <v>134</v>
      </c>
      <c r="F88" s="28" t="s">
        <v>104</v>
      </c>
      <c r="G88" s="28" t="s">
        <v>121</v>
      </c>
      <c r="H88" s="28" t="s">
        <v>118</v>
      </c>
      <c r="I88" s="28">
        <v>9520903</v>
      </c>
      <c r="J88" s="28" t="str">
        <f t="shared" si="2"/>
        <v>202501</v>
      </c>
      <c r="K88" s="28" t="str">
        <f t="shared" si="3"/>
        <v>금</v>
      </c>
    </row>
    <row r="89" spans="1:11" x14ac:dyDescent="0.3">
      <c r="A89" s="28" t="s">
        <v>1123</v>
      </c>
      <c r="B89" s="28" t="s">
        <v>234</v>
      </c>
      <c r="C89" s="28" t="s">
        <v>1124</v>
      </c>
      <c r="D89" s="28" t="s">
        <v>119</v>
      </c>
      <c r="E89" s="28" t="s">
        <v>134</v>
      </c>
      <c r="F89" s="28" t="s">
        <v>147</v>
      </c>
      <c r="G89" s="28" t="s">
        <v>117</v>
      </c>
      <c r="H89" s="28" t="s">
        <v>966</v>
      </c>
      <c r="I89" s="28">
        <v>263634</v>
      </c>
      <c r="J89" s="28" t="str">
        <f t="shared" si="2"/>
        <v>202501</v>
      </c>
      <c r="K89" s="28" t="str">
        <f t="shared" si="3"/>
        <v>금</v>
      </c>
    </row>
    <row r="90" spans="1:11" x14ac:dyDescent="0.3">
      <c r="A90" s="28" t="s">
        <v>1125</v>
      </c>
      <c r="B90" s="28" t="s">
        <v>234</v>
      </c>
      <c r="C90" s="28" t="s">
        <v>1126</v>
      </c>
      <c r="D90" s="28" t="s">
        <v>119</v>
      </c>
      <c r="E90" s="28" t="s">
        <v>134</v>
      </c>
      <c r="F90" s="28" t="s">
        <v>150</v>
      </c>
      <c r="G90" s="28" t="s">
        <v>121</v>
      </c>
      <c r="H90" s="28" t="s">
        <v>966</v>
      </c>
      <c r="I90" s="28">
        <v>260788</v>
      </c>
      <c r="J90" s="28" t="str">
        <f t="shared" si="2"/>
        <v>202501</v>
      </c>
      <c r="K90" s="28" t="str">
        <f t="shared" si="3"/>
        <v>금</v>
      </c>
    </row>
    <row r="91" spans="1:11" x14ac:dyDescent="0.3">
      <c r="A91" s="28" t="s">
        <v>1127</v>
      </c>
      <c r="B91" s="28" t="s">
        <v>234</v>
      </c>
      <c r="C91" s="28" t="s">
        <v>1128</v>
      </c>
      <c r="D91" s="28" t="s">
        <v>114</v>
      </c>
      <c r="E91" s="28" t="s">
        <v>123</v>
      </c>
      <c r="F91" s="28" t="s">
        <v>103</v>
      </c>
      <c r="G91" s="28" t="s">
        <v>117</v>
      </c>
      <c r="H91" s="28" t="s">
        <v>966</v>
      </c>
      <c r="I91" s="28">
        <v>288582</v>
      </c>
      <c r="J91" s="28" t="str">
        <f t="shared" si="2"/>
        <v>202501</v>
      </c>
      <c r="K91" s="28" t="str">
        <f t="shared" si="3"/>
        <v>금</v>
      </c>
    </row>
    <row r="92" spans="1:11" x14ac:dyDescent="0.3">
      <c r="A92" s="28" t="s">
        <v>1129</v>
      </c>
      <c r="B92" s="28" t="s">
        <v>234</v>
      </c>
      <c r="C92" s="28" t="s">
        <v>1130</v>
      </c>
      <c r="D92" s="28" t="s">
        <v>114</v>
      </c>
      <c r="E92" s="28" t="s">
        <v>123</v>
      </c>
      <c r="F92" s="28" t="s">
        <v>102</v>
      </c>
      <c r="G92" s="28" t="s">
        <v>121</v>
      </c>
      <c r="H92" s="28" t="s">
        <v>966</v>
      </c>
      <c r="I92" s="28">
        <v>309817</v>
      </c>
      <c r="J92" s="28" t="str">
        <f t="shared" si="2"/>
        <v>202501</v>
      </c>
      <c r="K92" s="28" t="str">
        <f t="shared" si="3"/>
        <v>금</v>
      </c>
    </row>
    <row r="93" spans="1:11" x14ac:dyDescent="0.3">
      <c r="A93" s="28" t="s">
        <v>1131</v>
      </c>
      <c r="B93" s="28" t="s">
        <v>234</v>
      </c>
      <c r="C93" s="28" t="s">
        <v>1132</v>
      </c>
      <c r="D93" s="28" t="s">
        <v>114</v>
      </c>
      <c r="E93" s="28" t="s">
        <v>123</v>
      </c>
      <c r="F93" s="28" t="s">
        <v>141</v>
      </c>
      <c r="G93" s="28" t="s">
        <v>121</v>
      </c>
      <c r="H93" s="28" t="s">
        <v>966</v>
      </c>
      <c r="I93" s="28">
        <v>422047</v>
      </c>
      <c r="J93" s="28" t="str">
        <f t="shared" si="2"/>
        <v>202501</v>
      </c>
      <c r="K93" s="28" t="str">
        <f t="shared" si="3"/>
        <v>금</v>
      </c>
    </row>
    <row r="94" spans="1:11" x14ac:dyDescent="0.3">
      <c r="A94" s="28" t="s">
        <v>1133</v>
      </c>
      <c r="B94" s="28" t="s">
        <v>234</v>
      </c>
      <c r="C94" s="28" t="s">
        <v>1134</v>
      </c>
      <c r="D94" s="28" t="s">
        <v>114</v>
      </c>
      <c r="E94" s="28" t="s">
        <v>134</v>
      </c>
      <c r="F94" s="28" t="s">
        <v>152</v>
      </c>
      <c r="G94" s="28" t="s">
        <v>121</v>
      </c>
      <c r="H94" s="28" t="s">
        <v>966</v>
      </c>
      <c r="I94" s="28">
        <v>485044</v>
      </c>
      <c r="J94" s="28" t="str">
        <f t="shared" si="2"/>
        <v>202501</v>
      </c>
      <c r="K94" s="28" t="str">
        <f t="shared" si="3"/>
        <v>금</v>
      </c>
    </row>
    <row r="95" spans="1:11" x14ac:dyDescent="0.3">
      <c r="A95" s="28" t="s">
        <v>1135</v>
      </c>
      <c r="B95" s="28" t="s">
        <v>234</v>
      </c>
      <c r="C95" s="28" t="s">
        <v>1136</v>
      </c>
      <c r="D95" s="28" t="s">
        <v>114</v>
      </c>
      <c r="E95" s="28" t="s">
        <v>134</v>
      </c>
      <c r="F95" s="28" t="s">
        <v>125</v>
      </c>
      <c r="G95" s="28" t="s">
        <v>117</v>
      </c>
      <c r="H95" s="28" t="s">
        <v>966</v>
      </c>
      <c r="I95" s="28">
        <v>595312</v>
      </c>
      <c r="J95" s="28" t="str">
        <f t="shared" si="2"/>
        <v>202501</v>
      </c>
      <c r="K95" s="28" t="str">
        <f t="shared" si="3"/>
        <v>금</v>
      </c>
    </row>
    <row r="96" spans="1:11" x14ac:dyDescent="0.3">
      <c r="A96" s="28" t="s">
        <v>1137</v>
      </c>
      <c r="B96" s="28" t="s">
        <v>234</v>
      </c>
      <c r="C96" s="28" t="s">
        <v>1138</v>
      </c>
      <c r="D96" s="28" t="s">
        <v>114</v>
      </c>
      <c r="E96" s="28" t="s">
        <v>134</v>
      </c>
      <c r="F96" s="28" t="s">
        <v>110</v>
      </c>
      <c r="G96" s="28" t="s">
        <v>121</v>
      </c>
      <c r="H96" s="28" t="s">
        <v>966</v>
      </c>
      <c r="I96" s="28">
        <v>635879</v>
      </c>
      <c r="J96" s="28" t="str">
        <f t="shared" si="2"/>
        <v>202501</v>
      </c>
      <c r="K96" s="28" t="str">
        <f t="shared" si="3"/>
        <v>금</v>
      </c>
    </row>
    <row r="97" spans="1:11" x14ac:dyDescent="0.3">
      <c r="A97" s="28" t="s">
        <v>1139</v>
      </c>
      <c r="B97" s="28" t="s">
        <v>260</v>
      </c>
      <c r="C97" s="28" t="s">
        <v>1140</v>
      </c>
      <c r="D97" s="28" t="s">
        <v>114</v>
      </c>
      <c r="E97" s="28" t="s">
        <v>115</v>
      </c>
      <c r="F97" s="28" t="s">
        <v>126</v>
      </c>
      <c r="G97" s="28" t="s">
        <v>121</v>
      </c>
      <c r="H97" s="28" t="s">
        <v>966</v>
      </c>
      <c r="I97" s="28">
        <v>310969</v>
      </c>
      <c r="J97" s="28" t="str">
        <f t="shared" si="2"/>
        <v>202501</v>
      </c>
      <c r="K97" s="28" t="str">
        <f t="shared" si="3"/>
        <v>수</v>
      </c>
    </row>
    <row r="98" spans="1:11" x14ac:dyDescent="0.3">
      <c r="A98" s="28" t="s">
        <v>1141</v>
      </c>
      <c r="B98" s="28" t="s">
        <v>234</v>
      </c>
      <c r="C98" s="28" t="s">
        <v>1142</v>
      </c>
      <c r="D98" s="28" t="s">
        <v>119</v>
      </c>
      <c r="E98" s="28" t="s">
        <v>140</v>
      </c>
      <c r="F98" s="28" t="s">
        <v>149</v>
      </c>
      <c r="G98" s="28" t="s">
        <v>121</v>
      </c>
      <c r="H98" s="28" t="s">
        <v>966</v>
      </c>
      <c r="I98" s="28">
        <v>459867</v>
      </c>
      <c r="J98" s="28" t="str">
        <f t="shared" si="2"/>
        <v>202501</v>
      </c>
      <c r="K98" s="28" t="str">
        <f t="shared" si="3"/>
        <v>금</v>
      </c>
    </row>
    <row r="99" spans="1:11" x14ac:dyDescent="0.3">
      <c r="A99" s="28" t="s">
        <v>1143</v>
      </c>
      <c r="B99" s="28" t="s">
        <v>234</v>
      </c>
      <c r="C99" s="28" t="s">
        <v>1144</v>
      </c>
      <c r="D99" s="28" t="s">
        <v>114</v>
      </c>
      <c r="E99" s="28" t="s">
        <v>140</v>
      </c>
      <c r="F99" s="28" t="s">
        <v>146</v>
      </c>
      <c r="G99" s="28" t="s">
        <v>121</v>
      </c>
      <c r="H99" s="28" t="s">
        <v>966</v>
      </c>
      <c r="I99" s="28">
        <v>529892</v>
      </c>
      <c r="J99" s="28" t="str">
        <f t="shared" si="2"/>
        <v>202501</v>
      </c>
      <c r="K99" s="28" t="str">
        <f t="shared" si="3"/>
        <v>금</v>
      </c>
    </row>
    <row r="100" spans="1:11" x14ac:dyDescent="0.3">
      <c r="A100" s="28" t="s">
        <v>396</v>
      </c>
      <c r="B100" s="28" t="s">
        <v>234</v>
      </c>
      <c r="C100" s="28" t="s">
        <v>397</v>
      </c>
      <c r="D100" s="28" t="s">
        <v>119</v>
      </c>
      <c r="E100" s="28" t="s">
        <v>127</v>
      </c>
      <c r="F100" s="28" t="s">
        <v>135</v>
      </c>
      <c r="G100" s="28" t="s">
        <v>121</v>
      </c>
      <c r="H100" s="28" t="s">
        <v>118</v>
      </c>
      <c r="I100" s="28">
        <v>15588571</v>
      </c>
      <c r="J100" s="28" t="str">
        <f t="shared" si="2"/>
        <v>202501</v>
      </c>
      <c r="K100" s="28" t="str">
        <f t="shared" si="3"/>
        <v>금</v>
      </c>
    </row>
    <row r="101" spans="1:11" x14ac:dyDescent="0.3">
      <c r="A101" s="28" t="s">
        <v>1145</v>
      </c>
      <c r="B101" s="28" t="s">
        <v>234</v>
      </c>
      <c r="C101" s="28" t="s">
        <v>1146</v>
      </c>
      <c r="D101" s="28" t="s">
        <v>114</v>
      </c>
      <c r="E101" s="28" t="s">
        <v>134</v>
      </c>
      <c r="F101" s="28" t="s">
        <v>110</v>
      </c>
      <c r="G101" s="28" t="s">
        <v>121</v>
      </c>
      <c r="H101" s="28" t="s">
        <v>966</v>
      </c>
      <c r="I101" s="28">
        <v>571732</v>
      </c>
      <c r="J101" s="28" t="str">
        <f t="shared" si="2"/>
        <v>202501</v>
      </c>
      <c r="K101" s="28" t="str">
        <f t="shared" si="3"/>
        <v>금</v>
      </c>
    </row>
    <row r="102" spans="1:11" x14ac:dyDescent="0.3">
      <c r="A102" s="28" t="s">
        <v>1147</v>
      </c>
      <c r="B102" s="28" t="s">
        <v>234</v>
      </c>
      <c r="C102" s="28" t="s">
        <v>1148</v>
      </c>
      <c r="D102" s="28" t="s">
        <v>119</v>
      </c>
      <c r="E102" s="28" t="s">
        <v>140</v>
      </c>
      <c r="F102" s="28" t="s">
        <v>102</v>
      </c>
      <c r="G102" s="28" t="s">
        <v>121</v>
      </c>
      <c r="H102" s="28" t="s">
        <v>966</v>
      </c>
      <c r="I102" s="28">
        <v>795888</v>
      </c>
      <c r="J102" s="28" t="str">
        <f t="shared" si="2"/>
        <v>202501</v>
      </c>
      <c r="K102" s="28" t="str">
        <f t="shared" si="3"/>
        <v>금</v>
      </c>
    </row>
    <row r="103" spans="1:11" x14ac:dyDescent="0.3">
      <c r="A103" s="28" t="s">
        <v>1149</v>
      </c>
      <c r="B103" s="28" t="s">
        <v>234</v>
      </c>
      <c r="C103" s="28" t="s">
        <v>1150</v>
      </c>
      <c r="D103" s="28" t="s">
        <v>114</v>
      </c>
      <c r="E103" s="28" t="s">
        <v>124</v>
      </c>
      <c r="F103" s="28" t="s">
        <v>110</v>
      </c>
      <c r="G103" s="28" t="s">
        <v>117</v>
      </c>
      <c r="H103" s="28" t="s">
        <v>966</v>
      </c>
      <c r="I103" s="28">
        <v>364844</v>
      </c>
      <c r="J103" s="28" t="str">
        <f t="shared" si="2"/>
        <v>202501</v>
      </c>
      <c r="K103" s="28" t="str">
        <f t="shared" si="3"/>
        <v>금</v>
      </c>
    </row>
    <row r="104" spans="1:11" x14ac:dyDescent="0.3">
      <c r="A104" s="28" t="s">
        <v>179</v>
      </c>
      <c r="B104" s="28" t="s">
        <v>234</v>
      </c>
      <c r="C104" s="28" t="s">
        <v>398</v>
      </c>
      <c r="D104" s="28" t="s">
        <v>114</v>
      </c>
      <c r="E104" s="28" t="s">
        <v>134</v>
      </c>
      <c r="F104" s="28" t="s">
        <v>137</v>
      </c>
      <c r="G104" s="28" t="s">
        <v>117</v>
      </c>
      <c r="H104" s="28" t="s">
        <v>118</v>
      </c>
      <c r="I104" s="28">
        <v>16540164</v>
      </c>
      <c r="J104" s="28" t="str">
        <f t="shared" si="2"/>
        <v>202501</v>
      </c>
      <c r="K104" s="28" t="str">
        <f t="shared" si="3"/>
        <v>금</v>
      </c>
    </row>
    <row r="105" spans="1:11" x14ac:dyDescent="0.3">
      <c r="A105" s="28" t="s">
        <v>1151</v>
      </c>
      <c r="B105" s="28" t="s">
        <v>234</v>
      </c>
      <c r="C105" s="28" t="s">
        <v>1152</v>
      </c>
      <c r="D105" s="28" t="s">
        <v>119</v>
      </c>
      <c r="E105" s="28" t="s">
        <v>124</v>
      </c>
      <c r="F105" s="28" t="s">
        <v>132</v>
      </c>
      <c r="G105" s="28" t="s">
        <v>117</v>
      </c>
      <c r="H105" s="28" t="s">
        <v>966</v>
      </c>
      <c r="I105" s="28">
        <v>447482</v>
      </c>
      <c r="J105" s="28" t="str">
        <f t="shared" si="2"/>
        <v>202501</v>
      </c>
      <c r="K105" s="28" t="str">
        <f t="shared" si="3"/>
        <v>금</v>
      </c>
    </row>
    <row r="106" spans="1:11" x14ac:dyDescent="0.3">
      <c r="A106" s="28" t="s">
        <v>1153</v>
      </c>
      <c r="B106" s="28" t="s">
        <v>234</v>
      </c>
      <c r="C106" s="28" t="s">
        <v>1154</v>
      </c>
      <c r="D106" s="28" t="s">
        <v>119</v>
      </c>
      <c r="E106" s="28" t="s">
        <v>129</v>
      </c>
      <c r="F106" s="28" t="s">
        <v>151</v>
      </c>
      <c r="G106" s="28" t="s">
        <v>121</v>
      </c>
      <c r="H106" s="28" t="s">
        <v>966</v>
      </c>
      <c r="I106" s="28">
        <v>294431</v>
      </c>
      <c r="J106" s="28" t="str">
        <f t="shared" si="2"/>
        <v>202501</v>
      </c>
      <c r="K106" s="28" t="str">
        <f t="shared" si="3"/>
        <v>금</v>
      </c>
    </row>
    <row r="107" spans="1:11" x14ac:dyDescent="0.3">
      <c r="A107" s="28" t="s">
        <v>1155</v>
      </c>
      <c r="B107" s="28" t="s">
        <v>234</v>
      </c>
      <c r="C107" s="28" t="s">
        <v>1156</v>
      </c>
      <c r="D107" s="28" t="s">
        <v>119</v>
      </c>
      <c r="E107" s="28" t="s">
        <v>124</v>
      </c>
      <c r="F107" s="28" t="s">
        <v>106</v>
      </c>
      <c r="G107" s="28" t="s">
        <v>121</v>
      </c>
      <c r="H107" s="28" t="s">
        <v>966</v>
      </c>
      <c r="I107" s="28">
        <v>425199</v>
      </c>
      <c r="J107" s="28" t="str">
        <f t="shared" si="2"/>
        <v>202501</v>
      </c>
      <c r="K107" s="28" t="str">
        <f t="shared" si="3"/>
        <v>금</v>
      </c>
    </row>
    <row r="108" spans="1:11" x14ac:dyDescent="0.3">
      <c r="A108" s="28" t="s">
        <v>1157</v>
      </c>
      <c r="B108" s="28" t="s">
        <v>234</v>
      </c>
      <c r="C108" s="28" t="s">
        <v>1158</v>
      </c>
      <c r="D108" s="28" t="s">
        <v>119</v>
      </c>
      <c r="E108" s="28" t="s">
        <v>124</v>
      </c>
      <c r="F108" s="28" t="s">
        <v>122</v>
      </c>
      <c r="G108" s="28" t="s">
        <v>121</v>
      </c>
      <c r="H108" s="28" t="s">
        <v>966</v>
      </c>
      <c r="I108" s="28">
        <v>447295</v>
      </c>
      <c r="J108" s="28" t="str">
        <f t="shared" si="2"/>
        <v>202501</v>
      </c>
      <c r="K108" s="28" t="str">
        <f t="shared" si="3"/>
        <v>금</v>
      </c>
    </row>
    <row r="109" spans="1:11" x14ac:dyDescent="0.3">
      <c r="A109" s="28" t="s">
        <v>1159</v>
      </c>
      <c r="B109" s="28" t="s">
        <v>234</v>
      </c>
      <c r="C109" s="28" t="s">
        <v>1160</v>
      </c>
      <c r="D109" s="28" t="s">
        <v>119</v>
      </c>
      <c r="E109" s="28" t="s">
        <v>134</v>
      </c>
      <c r="F109" s="28" t="s">
        <v>131</v>
      </c>
      <c r="G109" s="28" t="s">
        <v>121</v>
      </c>
      <c r="H109" s="28" t="s">
        <v>966</v>
      </c>
      <c r="I109" s="28">
        <v>427816</v>
      </c>
      <c r="J109" s="28" t="str">
        <f t="shared" si="2"/>
        <v>202501</v>
      </c>
      <c r="K109" s="28" t="str">
        <f t="shared" si="3"/>
        <v>금</v>
      </c>
    </row>
    <row r="110" spans="1:11" x14ac:dyDescent="0.3">
      <c r="A110" s="28" t="s">
        <v>1161</v>
      </c>
      <c r="B110" s="28" t="s">
        <v>234</v>
      </c>
      <c r="C110" s="28" t="s">
        <v>1162</v>
      </c>
      <c r="D110" s="28" t="s">
        <v>114</v>
      </c>
      <c r="E110" s="28" t="s">
        <v>120</v>
      </c>
      <c r="F110" s="28" t="s">
        <v>149</v>
      </c>
      <c r="G110" s="28" t="s">
        <v>121</v>
      </c>
      <c r="H110" s="28" t="s">
        <v>966</v>
      </c>
      <c r="I110" s="28">
        <v>381252</v>
      </c>
      <c r="J110" s="28" t="str">
        <f t="shared" si="2"/>
        <v>202501</v>
      </c>
      <c r="K110" s="28" t="str">
        <f t="shared" si="3"/>
        <v>금</v>
      </c>
    </row>
    <row r="111" spans="1:11" x14ac:dyDescent="0.3">
      <c r="A111" s="28" t="s">
        <v>1163</v>
      </c>
      <c r="B111" s="28" t="s">
        <v>234</v>
      </c>
      <c r="C111" s="28" t="s">
        <v>1164</v>
      </c>
      <c r="D111" s="28" t="s">
        <v>114</v>
      </c>
      <c r="E111" s="28" t="s">
        <v>140</v>
      </c>
      <c r="F111" s="28" t="s">
        <v>135</v>
      </c>
      <c r="G111" s="28" t="s">
        <v>121</v>
      </c>
      <c r="H111" s="28" t="s">
        <v>966</v>
      </c>
      <c r="I111" s="28">
        <v>315575</v>
      </c>
      <c r="J111" s="28" t="str">
        <f t="shared" si="2"/>
        <v>202501</v>
      </c>
      <c r="K111" s="28" t="str">
        <f t="shared" si="3"/>
        <v>금</v>
      </c>
    </row>
    <row r="112" spans="1:11" x14ac:dyDescent="0.3">
      <c r="A112" s="28" t="s">
        <v>1165</v>
      </c>
      <c r="B112" s="28" t="s">
        <v>234</v>
      </c>
      <c r="C112" s="28" t="s">
        <v>1166</v>
      </c>
      <c r="D112" s="28" t="s">
        <v>114</v>
      </c>
      <c r="E112" s="28" t="s">
        <v>127</v>
      </c>
      <c r="F112" s="28" t="s">
        <v>125</v>
      </c>
      <c r="G112" s="28" t="s">
        <v>121</v>
      </c>
      <c r="H112" s="28" t="s">
        <v>966</v>
      </c>
      <c r="I112" s="28">
        <v>379591</v>
      </c>
      <c r="J112" s="28" t="str">
        <f t="shared" si="2"/>
        <v>202501</v>
      </c>
      <c r="K112" s="28" t="str">
        <f t="shared" si="3"/>
        <v>금</v>
      </c>
    </row>
    <row r="113" spans="1:11" x14ac:dyDescent="0.3">
      <c r="A113" s="28" t="s">
        <v>1167</v>
      </c>
      <c r="B113" s="28" t="s">
        <v>234</v>
      </c>
      <c r="C113" s="28" t="s">
        <v>1168</v>
      </c>
      <c r="D113" s="28" t="s">
        <v>114</v>
      </c>
      <c r="E113" s="28" t="s">
        <v>127</v>
      </c>
      <c r="F113" s="28" t="s">
        <v>130</v>
      </c>
      <c r="G113" s="28" t="s">
        <v>121</v>
      </c>
      <c r="H113" s="28" t="s">
        <v>966</v>
      </c>
      <c r="I113" s="28">
        <v>694270</v>
      </c>
      <c r="J113" s="28" t="str">
        <f t="shared" si="2"/>
        <v>202501</v>
      </c>
      <c r="K113" s="28" t="str">
        <f t="shared" si="3"/>
        <v>금</v>
      </c>
    </row>
    <row r="114" spans="1:11" x14ac:dyDescent="0.3">
      <c r="A114" s="28" t="s">
        <v>1169</v>
      </c>
      <c r="B114" s="28" t="s">
        <v>234</v>
      </c>
      <c r="C114" s="28" t="s">
        <v>1132</v>
      </c>
      <c r="D114" s="28" t="s">
        <v>119</v>
      </c>
      <c r="E114" s="28" t="s">
        <v>127</v>
      </c>
      <c r="F114" s="28" t="s">
        <v>125</v>
      </c>
      <c r="G114" s="28" t="s">
        <v>121</v>
      </c>
      <c r="H114" s="28" t="s">
        <v>966</v>
      </c>
      <c r="I114" s="28">
        <v>400969</v>
      </c>
      <c r="J114" s="28" t="str">
        <f t="shared" si="2"/>
        <v>202501</v>
      </c>
      <c r="K114" s="28" t="str">
        <f t="shared" si="3"/>
        <v>금</v>
      </c>
    </row>
    <row r="115" spans="1:11" x14ac:dyDescent="0.3">
      <c r="A115" s="28" t="s">
        <v>1170</v>
      </c>
      <c r="B115" s="28" t="s">
        <v>234</v>
      </c>
      <c r="C115" s="28" t="s">
        <v>1171</v>
      </c>
      <c r="D115" s="28" t="s">
        <v>114</v>
      </c>
      <c r="E115" s="28" t="s">
        <v>124</v>
      </c>
      <c r="F115" s="28" t="s">
        <v>110</v>
      </c>
      <c r="G115" s="28" t="s">
        <v>117</v>
      </c>
      <c r="H115" s="28" t="s">
        <v>966</v>
      </c>
      <c r="I115" s="28">
        <v>406952</v>
      </c>
      <c r="J115" s="28" t="str">
        <f t="shared" si="2"/>
        <v>202501</v>
      </c>
      <c r="K115" s="28" t="str">
        <f t="shared" si="3"/>
        <v>금</v>
      </c>
    </row>
    <row r="116" spans="1:11" x14ac:dyDescent="0.3">
      <c r="A116" s="28" t="s">
        <v>1172</v>
      </c>
      <c r="B116" s="28" t="s">
        <v>234</v>
      </c>
      <c r="C116" s="28" t="s">
        <v>1173</v>
      </c>
      <c r="D116" s="28" t="s">
        <v>119</v>
      </c>
      <c r="E116" s="28" t="s">
        <v>127</v>
      </c>
      <c r="F116" s="28" t="s">
        <v>152</v>
      </c>
      <c r="G116" s="28" t="s">
        <v>121</v>
      </c>
      <c r="H116" s="28" t="s">
        <v>966</v>
      </c>
      <c r="I116" s="28">
        <v>437566</v>
      </c>
      <c r="J116" s="28" t="str">
        <f t="shared" si="2"/>
        <v>202501</v>
      </c>
      <c r="K116" s="28" t="str">
        <f t="shared" si="3"/>
        <v>금</v>
      </c>
    </row>
    <row r="117" spans="1:11" x14ac:dyDescent="0.3">
      <c r="A117" s="28" t="s">
        <v>1174</v>
      </c>
      <c r="B117" s="28" t="s">
        <v>234</v>
      </c>
      <c r="C117" s="28" t="s">
        <v>1175</v>
      </c>
      <c r="D117" s="28" t="s">
        <v>119</v>
      </c>
      <c r="E117" s="28" t="s">
        <v>124</v>
      </c>
      <c r="F117" s="28" t="s">
        <v>111</v>
      </c>
      <c r="G117" s="28" t="s">
        <v>121</v>
      </c>
      <c r="H117" s="28" t="s">
        <v>966</v>
      </c>
      <c r="I117" s="28">
        <v>636363</v>
      </c>
      <c r="J117" s="28" t="str">
        <f t="shared" si="2"/>
        <v>202501</v>
      </c>
      <c r="K117" s="28" t="str">
        <f t="shared" si="3"/>
        <v>금</v>
      </c>
    </row>
    <row r="118" spans="1:11" x14ac:dyDescent="0.3">
      <c r="A118" s="28" t="s">
        <v>1176</v>
      </c>
      <c r="B118" s="28" t="s">
        <v>234</v>
      </c>
      <c r="C118" s="28" t="s">
        <v>1177</v>
      </c>
      <c r="D118" s="28" t="s">
        <v>119</v>
      </c>
      <c r="E118" s="28" t="s">
        <v>134</v>
      </c>
      <c r="F118" s="28" t="s">
        <v>153</v>
      </c>
      <c r="G118" s="28" t="s">
        <v>121</v>
      </c>
      <c r="H118" s="28" t="s">
        <v>966</v>
      </c>
      <c r="I118" s="28">
        <v>368597</v>
      </c>
      <c r="J118" s="28" t="str">
        <f t="shared" si="2"/>
        <v>202501</v>
      </c>
      <c r="K118" s="28" t="str">
        <f t="shared" si="3"/>
        <v>금</v>
      </c>
    </row>
    <row r="119" spans="1:11" x14ac:dyDescent="0.3">
      <c r="A119" s="28" t="s">
        <v>1178</v>
      </c>
      <c r="B119" s="28" t="s">
        <v>234</v>
      </c>
      <c r="C119" s="28" t="s">
        <v>1179</v>
      </c>
      <c r="D119" s="28" t="s">
        <v>114</v>
      </c>
      <c r="E119" s="28" t="s">
        <v>115</v>
      </c>
      <c r="F119" s="28" t="s">
        <v>153</v>
      </c>
      <c r="G119" s="28" t="s">
        <v>121</v>
      </c>
      <c r="H119" s="28" t="s">
        <v>966</v>
      </c>
      <c r="I119" s="28">
        <v>366211</v>
      </c>
      <c r="J119" s="28" t="str">
        <f t="shared" si="2"/>
        <v>202501</v>
      </c>
      <c r="K119" s="28" t="str">
        <f t="shared" si="3"/>
        <v>금</v>
      </c>
    </row>
    <row r="120" spans="1:11" x14ac:dyDescent="0.3">
      <c r="A120" s="28" t="s">
        <v>1180</v>
      </c>
      <c r="B120" s="28" t="s">
        <v>234</v>
      </c>
      <c r="C120" s="28" t="s">
        <v>1181</v>
      </c>
      <c r="D120" s="28" t="s">
        <v>119</v>
      </c>
      <c r="E120" s="28" t="s">
        <v>127</v>
      </c>
      <c r="F120" s="28" t="s">
        <v>111</v>
      </c>
      <c r="G120" s="28" t="s">
        <v>121</v>
      </c>
      <c r="H120" s="28" t="s">
        <v>966</v>
      </c>
      <c r="I120" s="28">
        <v>666221</v>
      </c>
      <c r="J120" s="28" t="str">
        <f t="shared" si="2"/>
        <v>202501</v>
      </c>
      <c r="K120" s="28" t="str">
        <f t="shared" si="3"/>
        <v>금</v>
      </c>
    </row>
    <row r="121" spans="1:11" x14ac:dyDescent="0.3">
      <c r="A121" s="28" t="s">
        <v>1182</v>
      </c>
      <c r="B121" s="28" t="s">
        <v>234</v>
      </c>
      <c r="C121" s="28" t="s">
        <v>1183</v>
      </c>
      <c r="D121" s="28" t="s">
        <v>114</v>
      </c>
      <c r="E121" s="28" t="s">
        <v>134</v>
      </c>
      <c r="F121" s="28" t="s">
        <v>102</v>
      </c>
      <c r="G121" s="28" t="s">
        <v>121</v>
      </c>
      <c r="H121" s="28" t="s">
        <v>966</v>
      </c>
      <c r="I121" s="28">
        <v>492381</v>
      </c>
      <c r="J121" s="28" t="str">
        <f t="shared" si="2"/>
        <v>202501</v>
      </c>
      <c r="K121" s="28" t="str">
        <f t="shared" si="3"/>
        <v>금</v>
      </c>
    </row>
    <row r="122" spans="1:11" x14ac:dyDescent="0.3">
      <c r="A122" s="28" t="s">
        <v>1184</v>
      </c>
      <c r="B122" s="28" t="s">
        <v>234</v>
      </c>
      <c r="C122" s="28" t="s">
        <v>1185</v>
      </c>
      <c r="D122" s="28" t="s">
        <v>119</v>
      </c>
      <c r="E122" s="28" t="s">
        <v>140</v>
      </c>
      <c r="F122" s="28" t="s">
        <v>143</v>
      </c>
      <c r="G122" s="28" t="s">
        <v>121</v>
      </c>
      <c r="H122" s="28" t="s">
        <v>966</v>
      </c>
      <c r="I122" s="28">
        <v>736131</v>
      </c>
      <c r="J122" s="28" t="str">
        <f t="shared" si="2"/>
        <v>202501</v>
      </c>
      <c r="K122" s="28" t="str">
        <f t="shared" si="3"/>
        <v>금</v>
      </c>
    </row>
    <row r="123" spans="1:11" x14ac:dyDescent="0.3">
      <c r="A123" s="28" t="s">
        <v>1186</v>
      </c>
      <c r="B123" s="28" t="s">
        <v>234</v>
      </c>
      <c r="C123" s="28" t="s">
        <v>1187</v>
      </c>
      <c r="D123" s="28" t="s">
        <v>119</v>
      </c>
      <c r="E123" s="28" t="s">
        <v>127</v>
      </c>
      <c r="F123" s="28" t="s">
        <v>110</v>
      </c>
      <c r="G123" s="28" t="s">
        <v>121</v>
      </c>
      <c r="H123" s="28" t="s">
        <v>966</v>
      </c>
      <c r="I123" s="28">
        <v>546458</v>
      </c>
      <c r="J123" s="28" t="str">
        <f t="shared" si="2"/>
        <v>202501</v>
      </c>
      <c r="K123" s="28" t="str">
        <f t="shared" si="3"/>
        <v>금</v>
      </c>
    </row>
    <row r="124" spans="1:11" x14ac:dyDescent="0.3">
      <c r="A124" s="28" t="s">
        <v>1188</v>
      </c>
      <c r="B124" s="28" t="s">
        <v>234</v>
      </c>
      <c r="C124" s="28" t="s">
        <v>1189</v>
      </c>
      <c r="D124" s="28" t="s">
        <v>119</v>
      </c>
      <c r="E124" s="28" t="s">
        <v>123</v>
      </c>
      <c r="F124" s="28" t="s">
        <v>103</v>
      </c>
      <c r="G124" s="28" t="s">
        <v>121</v>
      </c>
      <c r="H124" s="28" t="s">
        <v>966</v>
      </c>
      <c r="I124" s="28">
        <v>688726</v>
      </c>
      <c r="J124" s="28" t="str">
        <f t="shared" si="2"/>
        <v>202501</v>
      </c>
      <c r="K124" s="28" t="str">
        <f t="shared" si="3"/>
        <v>금</v>
      </c>
    </row>
    <row r="125" spans="1:11" x14ac:dyDescent="0.3">
      <c r="A125" s="28" t="s">
        <v>1190</v>
      </c>
      <c r="B125" s="28" t="s">
        <v>236</v>
      </c>
      <c r="C125" s="28" t="s">
        <v>1191</v>
      </c>
      <c r="D125" s="28" t="s">
        <v>119</v>
      </c>
      <c r="E125" s="28" t="s">
        <v>115</v>
      </c>
      <c r="F125" s="28" t="s">
        <v>125</v>
      </c>
      <c r="G125" s="28" t="s">
        <v>121</v>
      </c>
      <c r="H125" s="28" t="s">
        <v>966</v>
      </c>
      <c r="I125" s="28">
        <v>483859</v>
      </c>
      <c r="J125" s="28" t="str">
        <f t="shared" si="2"/>
        <v>202501</v>
      </c>
      <c r="K125" s="28" t="str">
        <f t="shared" si="3"/>
        <v>토</v>
      </c>
    </row>
    <row r="126" spans="1:11" x14ac:dyDescent="0.3">
      <c r="A126" s="28" t="s">
        <v>1192</v>
      </c>
      <c r="B126" s="28" t="s">
        <v>236</v>
      </c>
      <c r="C126" s="28" t="s">
        <v>1193</v>
      </c>
      <c r="D126" s="28" t="s">
        <v>119</v>
      </c>
      <c r="E126" s="28" t="s">
        <v>134</v>
      </c>
      <c r="F126" s="28" t="s">
        <v>109</v>
      </c>
      <c r="G126" s="28" t="s">
        <v>121</v>
      </c>
      <c r="H126" s="28" t="s">
        <v>966</v>
      </c>
      <c r="I126" s="28">
        <v>503236</v>
      </c>
      <c r="J126" s="28" t="str">
        <f t="shared" si="2"/>
        <v>202501</v>
      </c>
      <c r="K126" s="28" t="str">
        <f t="shared" si="3"/>
        <v>토</v>
      </c>
    </row>
    <row r="127" spans="1:11" x14ac:dyDescent="0.3">
      <c r="A127" s="28" t="s">
        <v>1194</v>
      </c>
      <c r="B127" s="28" t="s">
        <v>236</v>
      </c>
      <c r="C127" s="28" t="s">
        <v>1195</v>
      </c>
      <c r="D127" s="28" t="s">
        <v>119</v>
      </c>
      <c r="E127" s="28" t="s">
        <v>134</v>
      </c>
      <c r="F127" s="28" t="s">
        <v>106</v>
      </c>
      <c r="G127" s="28" t="s">
        <v>121</v>
      </c>
      <c r="H127" s="28" t="s">
        <v>966</v>
      </c>
      <c r="I127" s="28">
        <v>714189</v>
      </c>
      <c r="J127" s="28" t="str">
        <f t="shared" si="2"/>
        <v>202501</v>
      </c>
      <c r="K127" s="28" t="str">
        <f t="shared" si="3"/>
        <v>토</v>
      </c>
    </row>
    <row r="128" spans="1:11" x14ac:dyDescent="0.3">
      <c r="A128" s="28" t="s">
        <v>399</v>
      </c>
      <c r="B128" s="28" t="s">
        <v>236</v>
      </c>
      <c r="C128" s="28" t="s">
        <v>400</v>
      </c>
      <c r="D128" s="28" t="s">
        <v>119</v>
      </c>
      <c r="E128" s="28" t="s">
        <v>115</v>
      </c>
      <c r="F128" s="28" t="s">
        <v>143</v>
      </c>
      <c r="G128" s="28" t="s">
        <v>121</v>
      </c>
      <c r="H128" s="28" t="s">
        <v>118</v>
      </c>
      <c r="I128" s="28">
        <v>13397993</v>
      </c>
      <c r="J128" s="28" t="str">
        <f t="shared" si="2"/>
        <v>202501</v>
      </c>
      <c r="K128" s="28" t="str">
        <f t="shared" si="3"/>
        <v>토</v>
      </c>
    </row>
    <row r="129" spans="1:11" x14ac:dyDescent="0.3">
      <c r="A129" s="28" t="s">
        <v>1196</v>
      </c>
      <c r="B129" s="28" t="s">
        <v>236</v>
      </c>
      <c r="C129" s="28" t="s">
        <v>1197</v>
      </c>
      <c r="D129" s="28" t="s">
        <v>119</v>
      </c>
      <c r="E129" s="28" t="s">
        <v>124</v>
      </c>
      <c r="F129" s="28" t="s">
        <v>107</v>
      </c>
      <c r="G129" s="28" t="s">
        <v>121</v>
      </c>
      <c r="H129" s="28" t="s">
        <v>966</v>
      </c>
      <c r="I129" s="28">
        <v>426582</v>
      </c>
      <c r="J129" s="28" t="str">
        <f t="shared" si="2"/>
        <v>202501</v>
      </c>
      <c r="K129" s="28" t="str">
        <f t="shared" si="3"/>
        <v>토</v>
      </c>
    </row>
    <row r="130" spans="1:11" x14ac:dyDescent="0.3">
      <c r="A130" s="28" t="s">
        <v>1198</v>
      </c>
      <c r="B130" s="28" t="s">
        <v>236</v>
      </c>
      <c r="C130" s="28" t="s">
        <v>1199</v>
      </c>
      <c r="D130" s="28" t="s">
        <v>114</v>
      </c>
      <c r="E130" s="28" t="s">
        <v>127</v>
      </c>
      <c r="F130" s="28" t="s">
        <v>104</v>
      </c>
      <c r="G130" s="28" t="s">
        <v>121</v>
      </c>
      <c r="H130" s="28" t="s">
        <v>966</v>
      </c>
      <c r="I130" s="28">
        <v>716461</v>
      </c>
      <c r="J130" s="28" t="str">
        <f t="shared" si="2"/>
        <v>202501</v>
      </c>
      <c r="K130" s="28" t="str">
        <f t="shared" si="3"/>
        <v>토</v>
      </c>
    </row>
    <row r="131" spans="1:11" x14ac:dyDescent="0.3">
      <c r="A131" s="28" t="s">
        <v>1200</v>
      </c>
      <c r="B131" s="28" t="s">
        <v>236</v>
      </c>
      <c r="C131" s="28" t="s">
        <v>1201</v>
      </c>
      <c r="D131" s="28" t="s">
        <v>119</v>
      </c>
      <c r="E131" s="28" t="s">
        <v>127</v>
      </c>
      <c r="F131" s="28" t="s">
        <v>143</v>
      </c>
      <c r="G131" s="28" t="s">
        <v>121</v>
      </c>
      <c r="H131" s="28" t="s">
        <v>966</v>
      </c>
      <c r="I131" s="28">
        <v>329449</v>
      </c>
      <c r="J131" s="28" t="str">
        <f t="shared" ref="J131:J194" si="4">LEFT(B131,6)</f>
        <v>202501</v>
      </c>
      <c r="K131" s="28" t="str">
        <f t="shared" ref="K131:K194" si="5">CHOOSE(WEEKDAY(DATE(LEFT(B131,4), MID(B131,5,2), RIGHT(B131,2)),1), "일", "월", "화", "수", "목", "금", "토")</f>
        <v>토</v>
      </c>
    </row>
    <row r="132" spans="1:11" x14ac:dyDescent="0.3">
      <c r="A132" s="28" t="s">
        <v>1202</v>
      </c>
      <c r="B132" s="28" t="s">
        <v>236</v>
      </c>
      <c r="C132" s="28" t="s">
        <v>1203</v>
      </c>
      <c r="D132" s="28" t="s">
        <v>114</v>
      </c>
      <c r="E132" s="28" t="s">
        <v>120</v>
      </c>
      <c r="F132" s="28" t="s">
        <v>104</v>
      </c>
      <c r="G132" s="28" t="s">
        <v>121</v>
      </c>
      <c r="H132" s="28" t="s">
        <v>966</v>
      </c>
      <c r="I132" s="28">
        <v>619614</v>
      </c>
      <c r="J132" s="28" t="str">
        <f t="shared" si="4"/>
        <v>202501</v>
      </c>
      <c r="K132" s="28" t="str">
        <f t="shared" si="5"/>
        <v>토</v>
      </c>
    </row>
    <row r="133" spans="1:11" x14ac:dyDescent="0.3">
      <c r="A133" s="28" t="s">
        <v>1204</v>
      </c>
      <c r="B133" s="28" t="s">
        <v>236</v>
      </c>
      <c r="C133" s="28" t="s">
        <v>1205</v>
      </c>
      <c r="D133" s="28" t="s">
        <v>114</v>
      </c>
      <c r="E133" s="28" t="s">
        <v>127</v>
      </c>
      <c r="F133" s="28" t="s">
        <v>125</v>
      </c>
      <c r="G133" s="28" t="s">
        <v>121</v>
      </c>
      <c r="H133" s="28" t="s">
        <v>966</v>
      </c>
      <c r="I133" s="28">
        <v>747700</v>
      </c>
      <c r="J133" s="28" t="str">
        <f t="shared" si="4"/>
        <v>202501</v>
      </c>
      <c r="K133" s="28" t="str">
        <f t="shared" si="5"/>
        <v>토</v>
      </c>
    </row>
    <row r="134" spans="1:11" x14ac:dyDescent="0.3">
      <c r="A134" s="28" t="s">
        <v>1206</v>
      </c>
      <c r="B134" s="28" t="s">
        <v>236</v>
      </c>
      <c r="C134" s="28" t="s">
        <v>1207</v>
      </c>
      <c r="D134" s="28" t="s">
        <v>119</v>
      </c>
      <c r="E134" s="28" t="s">
        <v>127</v>
      </c>
      <c r="F134" s="28" t="s">
        <v>122</v>
      </c>
      <c r="G134" s="28" t="s">
        <v>121</v>
      </c>
      <c r="H134" s="28" t="s">
        <v>966</v>
      </c>
      <c r="I134" s="28">
        <v>263675</v>
      </c>
      <c r="J134" s="28" t="str">
        <f t="shared" si="4"/>
        <v>202501</v>
      </c>
      <c r="K134" s="28" t="str">
        <f t="shared" si="5"/>
        <v>토</v>
      </c>
    </row>
    <row r="135" spans="1:11" x14ac:dyDescent="0.3">
      <c r="A135" s="28" t="s">
        <v>1208</v>
      </c>
      <c r="B135" s="28" t="s">
        <v>236</v>
      </c>
      <c r="C135" s="28" t="s">
        <v>1209</v>
      </c>
      <c r="D135" s="28" t="s">
        <v>119</v>
      </c>
      <c r="E135" s="28" t="s">
        <v>127</v>
      </c>
      <c r="F135" s="28" t="s">
        <v>116</v>
      </c>
      <c r="G135" s="28" t="s">
        <v>117</v>
      </c>
      <c r="H135" s="28" t="s">
        <v>966</v>
      </c>
      <c r="I135" s="28">
        <v>785094</v>
      </c>
      <c r="J135" s="28" t="str">
        <f t="shared" si="4"/>
        <v>202501</v>
      </c>
      <c r="K135" s="28" t="str">
        <f t="shared" si="5"/>
        <v>토</v>
      </c>
    </row>
    <row r="136" spans="1:11" x14ac:dyDescent="0.3">
      <c r="A136" s="28" t="s">
        <v>1210</v>
      </c>
      <c r="B136" s="28" t="s">
        <v>236</v>
      </c>
      <c r="C136" s="28" t="s">
        <v>1211</v>
      </c>
      <c r="D136" s="28" t="s">
        <v>114</v>
      </c>
      <c r="E136" s="28" t="s">
        <v>140</v>
      </c>
      <c r="F136" s="28" t="s">
        <v>111</v>
      </c>
      <c r="G136" s="28" t="s">
        <v>121</v>
      </c>
      <c r="H136" s="28" t="s">
        <v>966</v>
      </c>
      <c r="I136" s="28">
        <v>441610</v>
      </c>
      <c r="J136" s="28" t="str">
        <f t="shared" si="4"/>
        <v>202501</v>
      </c>
      <c r="K136" s="28" t="str">
        <f t="shared" si="5"/>
        <v>토</v>
      </c>
    </row>
    <row r="137" spans="1:11" x14ac:dyDescent="0.3">
      <c r="A137" s="28" t="s">
        <v>1212</v>
      </c>
      <c r="B137" s="28" t="s">
        <v>236</v>
      </c>
      <c r="C137" s="28" t="s">
        <v>1213</v>
      </c>
      <c r="D137" s="28" t="s">
        <v>114</v>
      </c>
      <c r="E137" s="28" t="s">
        <v>127</v>
      </c>
      <c r="F137" s="28" t="s">
        <v>135</v>
      </c>
      <c r="G137" s="28" t="s">
        <v>121</v>
      </c>
      <c r="H137" s="28" t="s">
        <v>966</v>
      </c>
      <c r="I137" s="28">
        <v>654228</v>
      </c>
      <c r="J137" s="28" t="str">
        <f t="shared" si="4"/>
        <v>202501</v>
      </c>
      <c r="K137" s="28" t="str">
        <f t="shared" si="5"/>
        <v>토</v>
      </c>
    </row>
    <row r="138" spans="1:11" x14ac:dyDescent="0.3">
      <c r="A138" s="28" t="s">
        <v>1214</v>
      </c>
      <c r="B138" s="28" t="s">
        <v>236</v>
      </c>
      <c r="C138" s="28" t="s">
        <v>1215</v>
      </c>
      <c r="D138" s="28" t="s">
        <v>119</v>
      </c>
      <c r="E138" s="28" t="s">
        <v>140</v>
      </c>
      <c r="F138" s="28" t="s">
        <v>153</v>
      </c>
      <c r="G138" s="28" t="s">
        <v>121</v>
      </c>
      <c r="H138" s="28" t="s">
        <v>966</v>
      </c>
      <c r="I138" s="28">
        <v>687847</v>
      </c>
      <c r="J138" s="28" t="str">
        <f t="shared" si="4"/>
        <v>202501</v>
      </c>
      <c r="K138" s="28" t="str">
        <f t="shared" si="5"/>
        <v>토</v>
      </c>
    </row>
    <row r="139" spans="1:11" x14ac:dyDescent="0.3">
      <c r="A139" s="28" t="s">
        <v>401</v>
      </c>
      <c r="B139" s="28" t="s">
        <v>236</v>
      </c>
      <c r="C139" s="28" t="s">
        <v>402</v>
      </c>
      <c r="D139" s="28" t="s">
        <v>114</v>
      </c>
      <c r="E139" s="28" t="s">
        <v>124</v>
      </c>
      <c r="F139" s="28" t="s">
        <v>122</v>
      </c>
      <c r="G139" s="28" t="s">
        <v>121</v>
      </c>
      <c r="H139" s="28" t="s">
        <v>118</v>
      </c>
      <c r="I139" s="28">
        <v>16445630</v>
      </c>
      <c r="J139" s="28" t="str">
        <f t="shared" si="4"/>
        <v>202501</v>
      </c>
      <c r="K139" s="28" t="str">
        <f t="shared" si="5"/>
        <v>토</v>
      </c>
    </row>
    <row r="140" spans="1:11" x14ac:dyDescent="0.3">
      <c r="A140" s="28" t="s">
        <v>1216</v>
      </c>
      <c r="B140" s="28" t="s">
        <v>236</v>
      </c>
      <c r="C140" s="28" t="s">
        <v>1217</v>
      </c>
      <c r="D140" s="28" t="s">
        <v>119</v>
      </c>
      <c r="E140" s="28" t="s">
        <v>134</v>
      </c>
      <c r="F140" s="28" t="s">
        <v>141</v>
      </c>
      <c r="G140" s="28" t="s">
        <v>121</v>
      </c>
      <c r="H140" s="28" t="s">
        <v>966</v>
      </c>
      <c r="I140" s="28">
        <v>789219</v>
      </c>
      <c r="J140" s="28" t="str">
        <f t="shared" si="4"/>
        <v>202501</v>
      </c>
      <c r="K140" s="28" t="str">
        <f t="shared" si="5"/>
        <v>토</v>
      </c>
    </row>
    <row r="141" spans="1:11" x14ac:dyDescent="0.3">
      <c r="A141" s="28" t="s">
        <v>1218</v>
      </c>
      <c r="B141" s="28" t="s">
        <v>236</v>
      </c>
      <c r="C141" s="28" t="s">
        <v>1219</v>
      </c>
      <c r="D141" s="28" t="s">
        <v>119</v>
      </c>
      <c r="E141" s="28" t="s">
        <v>134</v>
      </c>
      <c r="F141" s="28" t="s">
        <v>110</v>
      </c>
      <c r="G141" s="28" t="s">
        <v>121</v>
      </c>
      <c r="H141" s="28" t="s">
        <v>966</v>
      </c>
      <c r="I141" s="28">
        <v>558805</v>
      </c>
      <c r="J141" s="28" t="str">
        <f t="shared" si="4"/>
        <v>202501</v>
      </c>
      <c r="K141" s="28" t="str">
        <f t="shared" si="5"/>
        <v>토</v>
      </c>
    </row>
    <row r="142" spans="1:11" x14ac:dyDescent="0.3">
      <c r="A142" s="28" t="s">
        <v>1220</v>
      </c>
      <c r="B142" s="28" t="s">
        <v>236</v>
      </c>
      <c r="C142" s="28" t="s">
        <v>1221</v>
      </c>
      <c r="D142" s="28" t="s">
        <v>119</v>
      </c>
      <c r="E142" s="28" t="s">
        <v>124</v>
      </c>
      <c r="F142" s="28" t="s">
        <v>132</v>
      </c>
      <c r="G142" s="28" t="s">
        <v>121</v>
      </c>
      <c r="H142" s="28" t="s">
        <v>966</v>
      </c>
      <c r="I142" s="28">
        <v>417927</v>
      </c>
      <c r="J142" s="28" t="str">
        <f t="shared" si="4"/>
        <v>202501</v>
      </c>
      <c r="K142" s="28" t="str">
        <f t="shared" si="5"/>
        <v>토</v>
      </c>
    </row>
    <row r="143" spans="1:11" x14ac:dyDescent="0.3">
      <c r="A143" s="28" t="s">
        <v>1222</v>
      </c>
      <c r="B143" s="28" t="s">
        <v>236</v>
      </c>
      <c r="C143" s="28" t="s">
        <v>1223</v>
      </c>
      <c r="D143" s="28" t="s">
        <v>119</v>
      </c>
      <c r="E143" s="28" t="s">
        <v>127</v>
      </c>
      <c r="F143" s="28" t="s">
        <v>122</v>
      </c>
      <c r="G143" s="28" t="s">
        <v>121</v>
      </c>
      <c r="H143" s="28" t="s">
        <v>966</v>
      </c>
      <c r="I143" s="28">
        <v>394607</v>
      </c>
      <c r="J143" s="28" t="str">
        <f t="shared" si="4"/>
        <v>202501</v>
      </c>
      <c r="K143" s="28" t="str">
        <f t="shared" si="5"/>
        <v>토</v>
      </c>
    </row>
    <row r="144" spans="1:11" x14ac:dyDescent="0.3">
      <c r="A144" s="28" t="s">
        <v>1224</v>
      </c>
      <c r="B144" s="28" t="s">
        <v>236</v>
      </c>
      <c r="C144" s="28" t="s">
        <v>1225</v>
      </c>
      <c r="D144" s="28" t="s">
        <v>119</v>
      </c>
      <c r="E144" s="28" t="s">
        <v>124</v>
      </c>
      <c r="F144" s="28" t="s">
        <v>135</v>
      </c>
      <c r="G144" s="28" t="s">
        <v>117</v>
      </c>
      <c r="H144" s="28" t="s">
        <v>966</v>
      </c>
      <c r="I144" s="28">
        <v>314507</v>
      </c>
      <c r="J144" s="28" t="str">
        <f t="shared" si="4"/>
        <v>202501</v>
      </c>
      <c r="K144" s="28" t="str">
        <f t="shared" si="5"/>
        <v>토</v>
      </c>
    </row>
    <row r="145" spans="1:11" x14ac:dyDescent="0.3">
      <c r="A145" s="28" t="s">
        <v>1226</v>
      </c>
      <c r="B145" s="28" t="s">
        <v>236</v>
      </c>
      <c r="C145" s="28" t="s">
        <v>1227</v>
      </c>
      <c r="D145" s="28" t="s">
        <v>114</v>
      </c>
      <c r="E145" s="28" t="s">
        <v>140</v>
      </c>
      <c r="F145" s="28" t="s">
        <v>107</v>
      </c>
      <c r="G145" s="28" t="s">
        <v>121</v>
      </c>
      <c r="H145" s="28" t="s">
        <v>966</v>
      </c>
      <c r="I145" s="28">
        <v>277338</v>
      </c>
      <c r="J145" s="28" t="str">
        <f t="shared" si="4"/>
        <v>202501</v>
      </c>
      <c r="K145" s="28" t="str">
        <f t="shared" si="5"/>
        <v>토</v>
      </c>
    </row>
    <row r="146" spans="1:11" x14ac:dyDescent="0.3">
      <c r="A146" s="28" t="s">
        <v>1228</v>
      </c>
      <c r="B146" s="28" t="s">
        <v>245</v>
      </c>
      <c r="C146" s="28" t="s">
        <v>1229</v>
      </c>
      <c r="D146" s="28" t="s">
        <v>119</v>
      </c>
      <c r="E146" s="28" t="s">
        <v>127</v>
      </c>
      <c r="F146" s="28" t="s">
        <v>138</v>
      </c>
      <c r="G146" s="28" t="s">
        <v>121</v>
      </c>
      <c r="H146" s="28" t="s">
        <v>966</v>
      </c>
      <c r="I146" s="28">
        <v>575974</v>
      </c>
      <c r="J146" s="28" t="str">
        <f t="shared" si="4"/>
        <v>202501</v>
      </c>
      <c r="K146" s="28" t="str">
        <f t="shared" si="5"/>
        <v>수</v>
      </c>
    </row>
    <row r="147" spans="1:11" x14ac:dyDescent="0.3">
      <c r="A147" s="28" t="s">
        <v>403</v>
      </c>
      <c r="B147" s="28" t="s">
        <v>236</v>
      </c>
      <c r="C147" s="28" t="s">
        <v>404</v>
      </c>
      <c r="D147" s="28" t="s">
        <v>114</v>
      </c>
      <c r="E147" s="28" t="s">
        <v>123</v>
      </c>
      <c r="F147" s="28" t="s">
        <v>103</v>
      </c>
      <c r="G147" s="28" t="s">
        <v>121</v>
      </c>
      <c r="H147" s="28" t="s">
        <v>118</v>
      </c>
      <c r="I147" s="28">
        <v>22164287</v>
      </c>
      <c r="J147" s="28" t="str">
        <f t="shared" si="4"/>
        <v>202501</v>
      </c>
      <c r="K147" s="28" t="str">
        <f t="shared" si="5"/>
        <v>토</v>
      </c>
    </row>
    <row r="148" spans="1:11" x14ac:dyDescent="0.3">
      <c r="A148" s="28" t="s">
        <v>1230</v>
      </c>
      <c r="B148" s="28" t="s">
        <v>236</v>
      </c>
      <c r="C148" s="28" t="s">
        <v>1231</v>
      </c>
      <c r="D148" s="28" t="s">
        <v>114</v>
      </c>
      <c r="E148" s="28" t="s">
        <v>140</v>
      </c>
      <c r="F148" s="28" t="s">
        <v>105</v>
      </c>
      <c r="G148" s="28" t="s">
        <v>121</v>
      </c>
      <c r="H148" s="28" t="s">
        <v>966</v>
      </c>
      <c r="I148" s="28">
        <v>311624</v>
      </c>
      <c r="J148" s="28" t="str">
        <f t="shared" si="4"/>
        <v>202501</v>
      </c>
      <c r="K148" s="28" t="str">
        <f t="shared" si="5"/>
        <v>토</v>
      </c>
    </row>
    <row r="149" spans="1:11" x14ac:dyDescent="0.3">
      <c r="A149" s="28" t="s">
        <v>1232</v>
      </c>
      <c r="B149" s="28" t="s">
        <v>236</v>
      </c>
      <c r="C149" s="28" t="s">
        <v>1233</v>
      </c>
      <c r="D149" s="28" t="s">
        <v>119</v>
      </c>
      <c r="E149" s="28" t="s">
        <v>134</v>
      </c>
      <c r="F149" s="28" t="s">
        <v>110</v>
      </c>
      <c r="G149" s="28" t="s">
        <v>121</v>
      </c>
      <c r="H149" s="28" t="s">
        <v>966</v>
      </c>
      <c r="I149" s="28">
        <v>438134</v>
      </c>
      <c r="J149" s="28" t="str">
        <f t="shared" si="4"/>
        <v>202501</v>
      </c>
      <c r="K149" s="28" t="str">
        <f t="shared" si="5"/>
        <v>토</v>
      </c>
    </row>
    <row r="150" spans="1:11" x14ac:dyDescent="0.3">
      <c r="A150" s="28" t="s">
        <v>1234</v>
      </c>
      <c r="B150" s="28" t="s">
        <v>236</v>
      </c>
      <c r="C150" s="28" t="s">
        <v>1235</v>
      </c>
      <c r="D150" s="28" t="s">
        <v>119</v>
      </c>
      <c r="E150" s="28" t="s">
        <v>124</v>
      </c>
      <c r="F150" s="28" t="s">
        <v>148</v>
      </c>
      <c r="G150" s="28" t="s">
        <v>121</v>
      </c>
      <c r="H150" s="28" t="s">
        <v>966</v>
      </c>
      <c r="I150" s="28">
        <v>368563</v>
      </c>
      <c r="J150" s="28" t="str">
        <f t="shared" si="4"/>
        <v>202501</v>
      </c>
      <c r="K150" s="28" t="str">
        <f t="shared" si="5"/>
        <v>토</v>
      </c>
    </row>
    <row r="151" spans="1:11" x14ac:dyDescent="0.3">
      <c r="A151" s="28" t="s">
        <v>1236</v>
      </c>
      <c r="B151" s="28" t="s">
        <v>236</v>
      </c>
      <c r="C151" s="28" t="s">
        <v>1237</v>
      </c>
      <c r="D151" s="28" t="s">
        <v>114</v>
      </c>
      <c r="E151" s="28" t="s">
        <v>134</v>
      </c>
      <c r="F151" s="28" t="s">
        <v>128</v>
      </c>
      <c r="G151" s="28" t="s">
        <v>121</v>
      </c>
      <c r="H151" s="28" t="s">
        <v>966</v>
      </c>
      <c r="I151" s="28">
        <v>578317</v>
      </c>
      <c r="J151" s="28" t="str">
        <f t="shared" si="4"/>
        <v>202501</v>
      </c>
      <c r="K151" s="28" t="str">
        <f t="shared" si="5"/>
        <v>토</v>
      </c>
    </row>
    <row r="152" spans="1:11" x14ac:dyDescent="0.3">
      <c r="A152" s="28" t="s">
        <v>1238</v>
      </c>
      <c r="B152" s="28" t="s">
        <v>236</v>
      </c>
      <c r="C152" s="28" t="s">
        <v>1239</v>
      </c>
      <c r="D152" s="28" t="s">
        <v>114</v>
      </c>
      <c r="E152" s="28" t="s">
        <v>134</v>
      </c>
      <c r="F152" s="28" t="s">
        <v>104</v>
      </c>
      <c r="G152" s="28" t="s">
        <v>121</v>
      </c>
      <c r="H152" s="28" t="s">
        <v>966</v>
      </c>
      <c r="I152" s="28">
        <v>530742</v>
      </c>
      <c r="J152" s="28" t="str">
        <f t="shared" si="4"/>
        <v>202501</v>
      </c>
      <c r="K152" s="28" t="str">
        <f t="shared" si="5"/>
        <v>토</v>
      </c>
    </row>
    <row r="153" spans="1:11" x14ac:dyDescent="0.3">
      <c r="A153" s="28" t="s">
        <v>1240</v>
      </c>
      <c r="B153" s="28" t="s">
        <v>236</v>
      </c>
      <c r="C153" s="28" t="s">
        <v>1241</v>
      </c>
      <c r="D153" s="28" t="s">
        <v>119</v>
      </c>
      <c r="E153" s="28" t="s">
        <v>140</v>
      </c>
      <c r="F153" s="28" t="s">
        <v>107</v>
      </c>
      <c r="G153" s="28" t="s">
        <v>121</v>
      </c>
      <c r="H153" s="28" t="s">
        <v>966</v>
      </c>
      <c r="I153" s="28">
        <v>353895</v>
      </c>
      <c r="J153" s="28" t="str">
        <f t="shared" si="4"/>
        <v>202501</v>
      </c>
      <c r="K153" s="28" t="str">
        <f t="shared" si="5"/>
        <v>토</v>
      </c>
    </row>
    <row r="154" spans="1:11" x14ac:dyDescent="0.3">
      <c r="A154" s="28" t="s">
        <v>1242</v>
      </c>
      <c r="B154" s="28" t="s">
        <v>236</v>
      </c>
      <c r="C154" s="28" t="s">
        <v>1243</v>
      </c>
      <c r="D154" s="28" t="s">
        <v>119</v>
      </c>
      <c r="E154" s="28" t="s">
        <v>127</v>
      </c>
      <c r="F154" s="28" t="s">
        <v>138</v>
      </c>
      <c r="G154" s="28" t="s">
        <v>121</v>
      </c>
      <c r="H154" s="28" t="s">
        <v>966</v>
      </c>
      <c r="I154" s="28">
        <v>311651</v>
      </c>
      <c r="J154" s="28" t="str">
        <f t="shared" si="4"/>
        <v>202501</v>
      </c>
      <c r="K154" s="28" t="str">
        <f t="shared" si="5"/>
        <v>토</v>
      </c>
    </row>
    <row r="155" spans="1:11" x14ac:dyDescent="0.3">
      <c r="A155" s="28" t="s">
        <v>405</v>
      </c>
      <c r="B155" s="28" t="s">
        <v>236</v>
      </c>
      <c r="C155" s="28" t="s">
        <v>334</v>
      </c>
      <c r="D155" s="28" t="s">
        <v>119</v>
      </c>
      <c r="E155" s="28" t="s">
        <v>140</v>
      </c>
      <c r="F155" s="28" t="s">
        <v>144</v>
      </c>
      <c r="G155" s="28" t="s">
        <v>117</v>
      </c>
      <c r="H155" s="28" t="s">
        <v>118</v>
      </c>
      <c r="I155" s="28">
        <v>19598872</v>
      </c>
      <c r="J155" s="28" t="str">
        <f t="shared" si="4"/>
        <v>202501</v>
      </c>
      <c r="K155" s="28" t="str">
        <f t="shared" si="5"/>
        <v>토</v>
      </c>
    </row>
    <row r="156" spans="1:11" x14ac:dyDescent="0.3">
      <c r="A156" s="28" t="s">
        <v>1244</v>
      </c>
      <c r="B156" s="28" t="s">
        <v>236</v>
      </c>
      <c r="C156" s="28" t="s">
        <v>1245</v>
      </c>
      <c r="D156" s="28" t="s">
        <v>114</v>
      </c>
      <c r="E156" s="28" t="s">
        <v>124</v>
      </c>
      <c r="F156" s="28" t="s">
        <v>106</v>
      </c>
      <c r="G156" s="28" t="s">
        <v>117</v>
      </c>
      <c r="H156" s="28" t="s">
        <v>966</v>
      </c>
      <c r="I156" s="28">
        <v>332897</v>
      </c>
      <c r="J156" s="28" t="str">
        <f t="shared" si="4"/>
        <v>202501</v>
      </c>
      <c r="K156" s="28" t="str">
        <f t="shared" si="5"/>
        <v>토</v>
      </c>
    </row>
    <row r="157" spans="1:11" x14ac:dyDescent="0.3">
      <c r="A157" s="28" t="s">
        <v>1246</v>
      </c>
      <c r="B157" s="28" t="s">
        <v>236</v>
      </c>
      <c r="C157" s="28" t="s">
        <v>1247</v>
      </c>
      <c r="D157" s="28" t="s">
        <v>119</v>
      </c>
      <c r="E157" s="28" t="s">
        <v>124</v>
      </c>
      <c r="F157" s="28" t="s">
        <v>110</v>
      </c>
      <c r="G157" s="28" t="s">
        <v>121</v>
      </c>
      <c r="H157" s="28" t="s">
        <v>966</v>
      </c>
      <c r="I157" s="28">
        <v>616704</v>
      </c>
      <c r="J157" s="28" t="str">
        <f t="shared" si="4"/>
        <v>202501</v>
      </c>
      <c r="K157" s="28" t="str">
        <f t="shared" si="5"/>
        <v>토</v>
      </c>
    </row>
    <row r="158" spans="1:11" x14ac:dyDescent="0.3">
      <c r="A158" s="28" t="s">
        <v>1248</v>
      </c>
      <c r="B158" s="28" t="s">
        <v>236</v>
      </c>
      <c r="C158" s="28" t="s">
        <v>1249</v>
      </c>
      <c r="D158" s="28" t="s">
        <v>119</v>
      </c>
      <c r="E158" s="28" t="s">
        <v>124</v>
      </c>
      <c r="F158" s="28" t="s">
        <v>147</v>
      </c>
      <c r="G158" s="28" t="s">
        <v>121</v>
      </c>
      <c r="H158" s="28" t="s">
        <v>966</v>
      </c>
      <c r="I158" s="28">
        <v>369765</v>
      </c>
      <c r="J158" s="28" t="str">
        <f t="shared" si="4"/>
        <v>202501</v>
      </c>
      <c r="K158" s="28" t="str">
        <f t="shared" si="5"/>
        <v>토</v>
      </c>
    </row>
    <row r="159" spans="1:11" x14ac:dyDescent="0.3">
      <c r="A159" s="28" t="s">
        <v>1250</v>
      </c>
      <c r="B159" s="28" t="s">
        <v>236</v>
      </c>
      <c r="C159" s="28" t="s">
        <v>1251</v>
      </c>
      <c r="D159" s="28" t="s">
        <v>119</v>
      </c>
      <c r="E159" s="28" t="s">
        <v>140</v>
      </c>
      <c r="F159" s="28" t="s">
        <v>145</v>
      </c>
      <c r="G159" s="28" t="s">
        <v>121</v>
      </c>
      <c r="H159" s="28" t="s">
        <v>966</v>
      </c>
      <c r="I159" s="28">
        <v>788990</v>
      </c>
      <c r="J159" s="28" t="str">
        <f t="shared" si="4"/>
        <v>202501</v>
      </c>
      <c r="K159" s="28" t="str">
        <f t="shared" si="5"/>
        <v>토</v>
      </c>
    </row>
    <row r="160" spans="1:11" x14ac:dyDescent="0.3">
      <c r="A160" s="28" t="s">
        <v>1252</v>
      </c>
      <c r="B160" s="28" t="s">
        <v>236</v>
      </c>
      <c r="C160" s="28" t="s">
        <v>1253</v>
      </c>
      <c r="D160" s="28" t="s">
        <v>114</v>
      </c>
      <c r="E160" s="28" t="s">
        <v>127</v>
      </c>
      <c r="F160" s="28" t="s">
        <v>153</v>
      </c>
      <c r="G160" s="28" t="s">
        <v>117</v>
      </c>
      <c r="H160" s="28" t="s">
        <v>966</v>
      </c>
      <c r="I160" s="28">
        <v>381527</v>
      </c>
      <c r="J160" s="28" t="str">
        <f t="shared" si="4"/>
        <v>202501</v>
      </c>
      <c r="K160" s="28" t="str">
        <f t="shared" si="5"/>
        <v>토</v>
      </c>
    </row>
    <row r="161" spans="1:11" x14ac:dyDescent="0.3">
      <c r="A161" s="28" t="s">
        <v>1254</v>
      </c>
      <c r="B161" s="28" t="s">
        <v>236</v>
      </c>
      <c r="C161" s="28" t="s">
        <v>1255</v>
      </c>
      <c r="D161" s="28" t="s">
        <v>114</v>
      </c>
      <c r="E161" s="28" t="s">
        <v>124</v>
      </c>
      <c r="F161" s="28" t="s">
        <v>116</v>
      </c>
      <c r="G161" s="28" t="s">
        <v>121</v>
      </c>
      <c r="H161" s="28" t="s">
        <v>966</v>
      </c>
      <c r="I161" s="28">
        <v>719561</v>
      </c>
      <c r="J161" s="28" t="str">
        <f t="shared" si="4"/>
        <v>202501</v>
      </c>
      <c r="K161" s="28" t="str">
        <f t="shared" si="5"/>
        <v>토</v>
      </c>
    </row>
    <row r="162" spans="1:11" x14ac:dyDescent="0.3">
      <c r="A162" s="28" t="s">
        <v>1256</v>
      </c>
      <c r="B162" s="28" t="s">
        <v>236</v>
      </c>
      <c r="C162" s="28" t="s">
        <v>1257</v>
      </c>
      <c r="D162" s="28" t="s">
        <v>114</v>
      </c>
      <c r="E162" s="28" t="s">
        <v>134</v>
      </c>
      <c r="F162" s="28" t="s">
        <v>128</v>
      </c>
      <c r="G162" s="28" t="s">
        <v>121</v>
      </c>
      <c r="H162" s="28" t="s">
        <v>966</v>
      </c>
      <c r="I162" s="28">
        <v>740807</v>
      </c>
      <c r="J162" s="28" t="str">
        <f t="shared" si="4"/>
        <v>202501</v>
      </c>
      <c r="K162" s="28" t="str">
        <f t="shared" si="5"/>
        <v>토</v>
      </c>
    </row>
    <row r="163" spans="1:11" x14ac:dyDescent="0.3">
      <c r="A163" s="28" t="s">
        <v>1258</v>
      </c>
      <c r="B163" s="28" t="s">
        <v>236</v>
      </c>
      <c r="C163" s="28" t="s">
        <v>1259</v>
      </c>
      <c r="D163" s="28" t="s">
        <v>119</v>
      </c>
      <c r="E163" s="28" t="s">
        <v>129</v>
      </c>
      <c r="F163" s="28" t="s">
        <v>122</v>
      </c>
      <c r="G163" s="28" t="s">
        <v>121</v>
      </c>
      <c r="H163" s="28" t="s">
        <v>966</v>
      </c>
      <c r="I163" s="28">
        <v>620823</v>
      </c>
      <c r="J163" s="28" t="str">
        <f t="shared" si="4"/>
        <v>202501</v>
      </c>
      <c r="K163" s="28" t="str">
        <f t="shared" si="5"/>
        <v>토</v>
      </c>
    </row>
    <row r="164" spans="1:11" x14ac:dyDescent="0.3">
      <c r="A164" s="28" t="s">
        <v>1260</v>
      </c>
      <c r="B164" s="28" t="s">
        <v>236</v>
      </c>
      <c r="C164" s="28" t="s">
        <v>1261</v>
      </c>
      <c r="D164" s="28" t="s">
        <v>119</v>
      </c>
      <c r="E164" s="28" t="s">
        <v>127</v>
      </c>
      <c r="F164" s="28" t="s">
        <v>106</v>
      </c>
      <c r="G164" s="28" t="s">
        <v>121</v>
      </c>
      <c r="H164" s="28" t="s">
        <v>966</v>
      </c>
      <c r="I164" s="28">
        <v>621366</v>
      </c>
      <c r="J164" s="28" t="str">
        <f t="shared" si="4"/>
        <v>202501</v>
      </c>
      <c r="K164" s="28" t="str">
        <f t="shared" si="5"/>
        <v>토</v>
      </c>
    </row>
    <row r="165" spans="1:11" x14ac:dyDescent="0.3">
      <c r="A165" s="28" t="s">
        <v>1262</v>
      </c>
      <c r="B165" s="28" t="s">
        <v>236</v>
      </c>
      <c r="C165" s="28" t="s">
        <v>1263</v>
      </c>
      <c r="D165" s="28" t="s">
        <v>119</v>
      </c>
      <c r="E165" s="28" t="s">
        <v>127</v>
      </c>
      <c r="F165" s="28" t="s">
        <v>147</v>
      </c>
      <c r="G165" s="28" t="s">
        <v>117</v>
      </c>
      <c r="H165" s="28" t="s">
        <v>966</v>
      </c>
      <c r="I165" s="28">
        <v>588682</v>
      </c>
      <c r="J165" s="28" t="str">
        <f t="shared" si="4"/>
        <v>202501</v>
      </c>
      <c r="K165" s="28" t="str">
        <f t="shared" si="5"/>
        <v>토</v>
      </c>
    </row>
    <row r="166" spans="1:11" x14ac:dyDescent="0.3">
      <c r="A166" s="28" t="s">
        <v>1264</v>
      </c>
      <c r="B166" s="28" t="s">
        <v>236</v>
      </c>
      <c r="C166" s="28" t="s">
        <v>1265</v>
      </c>
      <c r="D166" s="28" t="s">
        <v>119</v>
      </c>
      <c r="E166" s="28" t="s">
        <v>124</v>
      </c>
      <c r="F166" s="28" t="s">
        <v>135</v>
      </c>
      <c r="G166" s="28" t="s">
        <v>117</v>
      </c>
      <c r="H166" s="28" t="s">
        <v>966</v>
      </c>
      <c r="I166" s="28">
        <v>583616</v>
      </c>
      <c r="J166" s="28" t="str">
        <f t="shared" si="4"/>
        <v>202501</v>
      </c>
      <c r="K166" s="28" t="str">
        <f t="shared" si="5"/>
        <v>토</v>
      </c>
    </row>
    <row r="167" spans="1:11" x14ac:dyDescent="0.3">
      <c r="A167" s="28" t="s">
        <v>1266</v>
      </c>
      <c r="B167" s="28" t="s">
        <v>236</v>
      </c>
      <c r="C167" s="28" t="s">
        <v>1267</v>
      </c>
      <c r="D167" s="28" t="s">
        <v>119</v>
      </c>
      <c r="E167" s="28" t="s">
        <v>124</v>
      </c>
      <c r="F167" s="28" t="s">
        <v>125</v>
      </c>
      <c r="G167" s="28" t="s">
        <v>121</v>
      </c>
      <c r="H167" s="28" t="s">
        <v>966</v>
      </c>
      <c r="I167" s="28">
        <v>384910</v>
      </c>
      <c r="J167" s="28" t="str">
        <f t="shared" si="4"/>
        <v>202501</v>
      </c>
      <c r="K167" s="28" t="str">
        <f t="shared" si="5"/>
        <v>토</v>
      </c>
    </row>
    <row r="168" spans="1:11" x14ac:dyDescent="0.3">
      <c r="A168" s="28" t="s">
        <v>406</v>
      </c>
      <c r="B168" s="28" t="s">
        <v>236</v>
      </c>
      <c r="C168" s="28" t="s">
        <v>407</v>
      </c>
      <c r="D168" s="28" t="s">
        <v>119</v>
      </c>
      <c r="E168" s="28" t="s">
        <v>127</v>
      </c>
      <c r="F168" s="28" t="s">
        <v>110</v>
      </c>
      <c r="G168" s="28" t="s">
        <v>121</v>
      </c>
      <c r="H168" s="28" t="s">
        <v>118</v>
      </c>
      <c r="I168" s="28">
        <v>17105174</v>
      </c>
      <c r="J168" s="28" t="str">
        <f t="shared" si="4"/>
        <v>202501</v>
      </c>
      <c r="K168" s="28" t="str">
        <f t="shared" si="5"/>
        <v>토</v>
      </c>
    </row>
    <row r="169" spans="1:11" x14ac:dyDescent="0.3">
      <c r="A169" s="28" t="s">
        <v>1268</v>
      </c>
      <c r="B169" s="28" t="s">
        <v>236</v>
      </c>
      <c r="C169" s="28" t="s">
        <v>1269</v>
      </c>
      <c r="D169" s="28" t="s">
        <v>114</v>
      </c>
      <c r="E169" s="28" t="s">
        <v>120</v>
      </c>
      <c r="F169" s="28" t="s">
        <v>143</v>
      </c>
      <c r="G169" s="28" t="s">
        <v>121</v>
      </c>
      <c r="H169" s="28" t="s">
        <v>966</v>
      </c>
      <c r="I169" s="28">
        <v>733329</v>
      </c>
      <c r="J169" s="28" t="str">
        <f t="shared" si="4"/>
        <v>202501</v>
      </c>
      <c r="K169" s="28" t="str">
        <f t="shared" si="5"/>
        <v>토</v>
      </c>
    </row>
    <row r="170" spans="1:11" x14ac:dyDescent="0.3">
      <c r="A170" s="28" t="s">
        <v>1270</v>
      </c>
      <c r="B170" s="28" t="s">
        <v>236</v>
      </c>
      <c r="C170" s="28" t="s">
        <v>1271</v>
      </c>
      <c r="D170" s="28" t="s">
        <v>119</v>
      </c>
      <c r="E170" s="28" t="s">
        <v>127</v>
      </c>
      <c r="F170" s="28" t="s">
        <v>111</v>
      </c>
      <c r="G170" s="28" t="s">
        <v>121</v>
      </c>
      <c r="H170" s="28" t="s">
        <v>966</v>
      </c>
      <c r="I170" s="28">
        <v>268391</v>
      </c>
      <c r="J170" s="28" t="str">
        <f t="shared" si="4"/>
        <v>202501</v>
      </c>
      <c r="K170" s="28" t="str">
        <f t="shared" si="5"/>
        <v>토</v>
      </c>
    </row>
    <row r="171" spans="1:11" x14ac:dyDescent="0.3">
      <c r="A171" s="28" t="s">
        <v>1272</v>
      </c>
      <c r="B171" s="28" t="s">
        <v>236</v>
      </c>
      <c r="C171" s="28" t="s">
        <v>1273</v>
      </c>
      <c r="D171" s="28" t="s">
        <v>119</v>
      </c>
      <c r="E171" s="28" t="s">
        <v>127</v>
      </c>
      <c r="F171" s="28" t="s">
        <v>132</v>
      </c>
      <c r="G171" s="28" t="s">
        <v>121</v>
      </c>
      <c r="H171" s="28" t="s">
        <v>966</v>
      </c>
      <c r="I171" s="28">
        <v>723339</v>
      </c>
      <c r="J171" s="28" t="str">
        <f t="shared" si="4"/>
        <v>202501</v>
      </c>
      <c r="K171" s="28" t="str">
        <f t="shared" si="5"/>
        <v>토</v>
      </c>
    </row>
    <row r="172" spans="1:11" x14ac:dyDescent="0.3">
      <c r="A172" s="28" t="s">
        <v>1274</v>
      </c>
      <c r="B172" s="28" t="s">
        <v>236</v>
      </c>
      <c r="C172" s="28" t="s">
        <v>1275</v>
      </c>
      <c r="D172" s="28" t="s">
        <v>114</v>
      </c>
      <c r="E172" s="28" t="s">
        <v>115</v>
      </c>
      <c r="F172" s="28" t="s">
        <v>125</v>
      </c>
      <c r="G172" s="28" t="s">
        <v>121</v>
      </c>
      <c r="H172" s="28" t="s">
        <v>966</v>
      </c>
      <c r="I172" s="28">
        <v>435192</v>
      </c>
      <c r="J172" s="28" t="str">
        <f t="shared" si="4"/>
        <v>202501</v>
      </c>
      <c r="K172" s="28" t="str">
        <f t="shared" si="5"/>
        <v>토</v>
      </c>
    </row>
    <row r="173" spans="1:11" x14ac:dyDescent="0.3">
      <c r="A173" s="28" t="s">
        <v>1276</v>
      </c>
      <c r="B173" s="28" t="s">
        <v>236</v>
      </c>
      <c r="C173" s="28" t="s">
        <v>1277</v>
      </c>
      <c r="D173" s="28" t="s">
        <v>119</v>
      </c>
      <c r="E173" s="28" t="s">
        <v>134</v>
      </c>
      <c r="F173" s="28" t="s">
        <v>109</v>
      </c>
      <c r="G173" s="28" t="s">
        <v>121</v>
      </c>
      <c r="H173" s="28" t="s">
        <v>966</v>
      </c>
      <c r="I173" s="28">
        <v>429302</v>
      </c>
      <c r="J173" s="28" t="str">
        <f t="shared" si="4"/>
        <v>202501</v>
      </c>
      <c r="K173" s="28" t="str">
        <f t="shared" si="5"/>
        <v>토</v>
      </c>
    </row>
    <row r="174" spans="1:11" x14ac:dyDescent="0.3">
      <c r="A174" s="28" t="s">
        <v>1278</v>
      </c>
      <c r="B174" s="28" t="s">
        <v>236</v>
      </c>
      <c r="C174" s="28" t="s">
        <v>1279</v>
      </c>
      <c r="D174" s="28" t="s">
        <v>119</v>
      </c>
      <c r="E174" s="28" t="s">
        <v>115</v>
      </c>
      <c r="F174" s="28" t="s">
        <v>126</v>
      </c>
      <c r="G174" s="28" t="s">
        <v>121</v>
      </c>
      <c r="H174" s="28" t="s">
        <v>966</v>
      </c>
      <c r="I174" s="28">
        <v>375189</v>
      </c>
      <c r="J174" s="28" t="str">
        <f t="shared" si="4"/>
        <v>202501</v>
      </c>
      <c r="K174" s="28" t="str">
        <f t="shared" si="5"/>
        <v>토</v>
      </c>
    </row>
    <row r="175" spans="1:11" x14ac:dyDescent="0.3">
      <c r="A175" s="28" t="s">
        <v>1280</v>
      </c>
      <c r="B175" s="28" t="s">
        <v>236</v>
      </c>
      <c r="C175" s="28" t="s">
        <v>1281</v>
      </c>
      <c r="D175" s="28" t="s">
        <v>119</v>
      </c>
      <c r="E175" s="28" t="s">
        <v>115</v>
      </c>
      <c r="F175" s="28" t="s">
        <v>131</v>
      </c>
      <c r="G175" s="28" t="s">
        <v>117</v>
      </c>
      <c r="H175" s="28" t="s">
        <v>966</v>
      </c>
      <c r="I175" s="28">
        <v>336528</v>
      </c>
      <c r="J175" s="28" t="str">
        <f t="shared" si="4"/>
        <v>202501</v>
      </c>
      <c r="K175" s="28" t="str">
        <f t="shared" si="5"/>
        <v>토</v>
      </c>
    </row>
    <row r="176" spans="1:11" x14ac:dyDescent="0.3">
      <c r="A176" s="28" t="s">
        <v>1282</v>
      </c>
      <c r="B176" s="28" t="s">
        <v>236</v>
      </c>
      <c r="C176" s="28" t="s">
        <v>1283</v>
      </c>
      <c r="D176" s="28" t="s">
        <v>119</v>
      </c>
      <c r="E176" s="28" t="s">
        <v>140</v>
      </c>
      <c r="F176" s="28" t="s">
        <v>104</v>
      </c>
      <c r="G176" s="28" t="s">
        <v>121</v>
      </c>
      <c r="H176" s="28" t="s">
        <v>966</v>
      </c>
      <c r="I176" s="28">
        <v>751037</v>
      </c>
      <c r="J176" s="28" t="str">
        <f t="shared" si="4"/>
        <v>202501</v>
      </c>
      <c r="K176" s="28" t="str">
        <f t="shared" si="5"/>
        <v>토</v>
      </c>
    </row>
    <row r="177" spans="1:11" x14ac:dyDescent="0.3">
      <c r="A177" s="28" t="s">
        <v>1284</v>
      </c>
      <c r="B177" s="28" t="s">
        <v>236</v>
      </c>
      <c r="C177" s="28" t="s">
        <v>1285</v>
      </c>
      <c r="D177" s="28" t="s">
        <v>119</v>
      </c>
      <c r="E177" s="28" t="s">
        <v>134</v>
      </c>
      <c r="F177" s="28" t="s">
        <v>144</v>
      </c>
      <c r="G177" s="28" t="s">
        <v>121</v>
      </c>
      <c r="H177" s="28" t="s">
        <v>966</v>
      </c>
      <c r="I177" s="28">
        <v>470142</v>
      </c>
      <c r="J177" s="28" t="str">
        <f t="shared" si="4"/>
        <v>202501</v>
      </c>
      <c r="K177" s="28" t="str">
        <f t="shared" si="5"/>
        <v>토</v>
      </c>
    </row>
    <row r="178" spans="1:11" x14ac:dyDescent="0.3">
      <c r="A178" s="28" t="s">
        <v>1286</v>
      </c>
      <c r="B178" s="28" t="s">
        <v>236</v>
      </c>
      <c r="C178" s="28" t="s">
        <v>1287</v>
      </c>
      <c r="D178" s="28" t="s">
        <v>119</v>
      </c>
      <c r="E178" s="28" t="s">
        <v>127</v>
      </c>
      <c r="F178" s="28" t="s">
        <v>110</v>
      </c>
      <c r="G178" s="28" t="s">
        <v>121</v>
      </c>
      <c r="H178" s="28" t="s">
        <v>966</v>
      </c>
      <c r="I178" s="28">
        <v>698212</v>
      </c>
      <c r="J178" s="28" t="str">
        <f t="shared" si="4"/>
        <v>202501</v>
      </c>
      <c r="K178" s="28" t="str">
        <f t="shared" si="5"/>
        <v>토</v>
      </c>
    </row>
    <row r="179" spans="1:11" x14ac:dyDescent="0.3">
      <c r="A179" s="28" t="s">
        <v>1288</v>
      </c>
      <c r="B179" s="28" t="s">
        <v>236</v>
      </c>
      <c r="C179" s="28" t="s">
        <v>1289</v>
      </c>
      <c r="D179" s="28" t="s">
        <v>119</v>
      </c>
      <c r="E179" s="28" t="s">
        <v>127</v>
      </c>
      <c r="F179" s="28" t="s">
        <v>105</v>
      </c>
      <c r="G179" s="28" t="s">
        <v>117</v>
      </c>
      <c r="H179" s="28" t="s">
        <v>966</v>
      </c>
      <c r="I179" s="28">
        <v>584950</v>
      </c>
      <c r="J179" s="28" t="str">
        <f t="shared" si="4"/>
        <v>202501</v>
      </c>
      <c r="K179" s="28" t="str">
        <f t="shared" si="5"/>
        <v>토</v>
      </c>
    </row>
    <row r="180" spans="1:11" x14ac:dyDescent="0.3">
      <c r="A180" s="28" t="s">
        <v>1290</v>
      </c>
      <c r="B180" s="28" t="s">
        <v>236</v>
      </c>
      <c r="C180" s="28" t="s">
        <v>1291</v>
      </c>
      <c r="D180" s="28" t="s">
        <v>114</v>
      </c>
      <c r="E180" s="28" t="s">
        <v>129</v>
      </c>
      <c r="F180" s="28" t="s">
        <v>137</v>
      </c>
      <c r="G180" s="28" t="s">
        <v>117</v>
      </c>
      <c r="H180" s="28" t="s">
        <v>966</v>
      </c>
      <c r="I180" s="28">
        <v>254522</v>
      </c>
      <c r="J180" s="28" t="str">
        <f t="shared" si="4"/>
        <v>202501</v>
      </c>
      <c r="K180" s="28" t="str">
        <f t="shared" si="5"/>
        <v>토</v>
      </c>
    </row>
    <row r="181" spans="1:11" x14ac:dyDescent="0.3">
      <c r="A181" s="28" t="s">
        <v>1292</v>
      </c>
      <c r="B181" s="28" t="s">
        <v>236</v>
      </c>
      <c r="C181" s="28" t="s">
        <v>408</v>
      </c>
      <c r="D181" s="28" t="s">
        <v>119</v>
      </c>
      <c r="E181" s="28" t="s">
        <v>124</v>
      </c>
      <c r="F181" s="28" t="s">
        <v>110</v>
      </c>
      <c r="G181" s="28" t="s">
        <v>121</v>
      </c>
      <c r="H181" s="28" t="s">
        <v>966</v>
      </c>
      <c r="I181" s="28">
        <v>383732</v>
      </c>
      <c r="J181" s="28" t="str">
        <f t="shared" si="4"/>
        <v>202501</v>
      </c>
      <c r="K181" s="28" t="str">
        <f t="shared" si="5"/>
        <v>토</v>
      </c>
    </row>
    <row r="182" spans="1:11" x14ac:dyDescent="0.3">
      <c r="A182" s="28" t="s">
        <v>1293</v>
      </c>
      <c r="B182" s="28" t="s">
        <v>236</v>
      </c>
      <c r="C182" s="28" t="s">
        <v>1294</v>
      </c>
      <c r="D182" s="28" t="s">
        <v>119</v>
      </c>
      <c r="E182" s="28" t="s">
        <v>134</v>
      </c>
      <c r="F182" s="28" t="s">
        <v>135</v>
      </c>
      <c r="G182" s="28" t="s">
        <v>121</v>
      </c>
      <c r="H182" s="28" t="s">
        <v>966</v>
      </c>
      <c r="I182" s="28">
        <v>526833</v>
      </c>
      <c r="J182" s="28" t="str">
        <f t="shared" si="4"/>
        <v>202501</v>
      </c>
      <c r="K182" s="28" t="str">
        <f t="shared" si="5"/>
        <v>토</v>
      </c>
    </row>
    <row r="183" spans="1:11" x14ac:dyDescent="0.3">
      <c r="A183" s="28" t="s">
        <v>1295</v>
      </c>
      <c r="B183" s="28" t="s">
        <v>236</v>
      </c>
      <c r="C183" s="28" t="s">
        <v>1296</v>
      </c>
      <c r="D183" s="28" t="s">
        <v>119</v>
      </c>
      <c r="E183" s="28" t="s">
        <v>134</v>
      </c>
      <c r="F183" s="28" t="s">
        <v>105</v>
      </c>
      <c r="G183" s="28" t="s">
        <v>117</v>
      </c>
      <c r="H183" s="28" t="s">
        <v>966</v>
      </c>
      <c r="I183" s="28">
        <v>512015</v>
      </c>
      <c r="J183" s="28" t="str">
        <f t="shared" si="4"/>
        <v>202501</v>
      </c>
      <c r="K183" s="28" t="str">
        <f t="shared" si="5"/>
        <v>토</v>
      </c>
    </row>
    <row r="184" spans="1:11" x14ac:dyDescent="0.3">
      <c r="A184" s="28" t="s">
        <v>409</v>
      </c>
      <c r="B184" s="28" t="s">
        <v>236</v>
      </c>
      <c r="C184" s="28" t="s">
        <v>410</v>
      </c>
      <c r="D184" s="28" t="s">
        <v>114</v>
      </c>
      <c r="E184" s="28" t="s">
        <v>140</v>
      </c>
      <c r="F184" s="28" t="s">
        <v>138</v>
      </c>
      <c r="G184" s="28" t="s">
        <v>117</v>
      </c>
      <c r="H184" s="28" t="s">
        <v>118</v>
      </c>
      <c r="I184" s="28">
        <v>24631876</v>
      </c>
      <c r="J184" s="28" t="str">
        <f t="shared" si="4"/>
        <v>202501</v>
      </c>
      <c r="K184" s="28" t="str">
        <f t="shared" si="5"/>
        <v>토</v>
      </c>
    </row>
    <row r="185" spans="1:11" x14ac:dyDescent="0.3">
      <c r="A185" s="28" t="s">
        <v>1297</v>
      </c>
      <c r="B185" s="28" t="s">
        <v>236</v>
      </c>
      <c r="C185" s="28" t="s">
        <v>1298</v>
      </c>
      <c r="D185" s="28" t="s">
        <v>119</v>
      </c>
      <c r="E185" s="28" t="s">
        <v>115</v>
      </c>
      <c r="F185" s="28" t="s">
        <v>122</v>
      </c>
      <c r="G185" s="28" t="s">
        <v>121</v>
      </c>
      <c r="H185" s="28" t="s">
        <v>966</v>
      </c>
      <c r="I185" s="28">
        <v>710237</v>
      </c>
      <c r="J185" s="28" t="str">
        <f t="shared" si="4"/>
        <v>202501</v>
      </c>
      <c r="K185" s="28" t="str">
        <f t="shared" si="5"/>
        <v>토</v>
      </c>
    </row>
    <row r="186" spans="1:11" x14ac:dyDescent="0.3">
      <c r="A186" s="28" t="s">
        <v>1299</v>
      </c>
      <c r="B186" s="28" t="s">
        <v>236</v>
      </c>
      <c r="C186" s="28" t="s">
        <v>1300</v>
      </c>
      <c r="D186" s="28" t="s">
        <v>119</v>
      </c>
      <c r="E186" s="28" t="s">
        <v>127</v>
      </c>
      <c r="F186" s="28" t="s">
        <v>102</v>
      </c>
      <c r="G186" s="28" t="s">
        <v>121</v>
      </c>
      <c r="H186" s="28" t="s">
        <v>966</v>
      </c>
      <c r="I186" s="28">
        <v>267081</v>
      </c>
      <c r="J186" s="28" t="str">
        <f t="shared" si="4"/>
        <v>202501</v>
      </c>
      <c r="K186" s="28" t="str">
        <f t="shared" si="5"/>
        <v>토</v>
      </c>
    </row>
    <row r="187" spans="1:11" x14ac:dyDescent="0.3">
      <c r="A187" s="28" t="s">
        <v>1301</v>
      </c>
      <c r="B187" s="28" t="s">
        <v>236</v>
      </c>
      <c r="C187" s="28" t="s">
        <v>1302</v>
      </c>
      <c r="D187" s="28" t="s">
        <v>119</v>
      </c>
      <c r="E187" s="28" t="s">
        <v>127</v>
      </c>
      <c r="F187" s="28" t="s">
        <v>154</v>
      </c>
      <c r="G187" s="28" t="s">
        <v>121</v>
      </c>
      <c r="H187" s="28" t="s">
        <v>966</v>
      </c>
      <c r="I187" s="28">
        <v>354144</v>
      </c>
      <c r="J187" s="28" t="str">
        <f t="shared" si="4"/>
        <v>202501</v>
      </c>
      <c r="K187" s="28" t="str">
        <f t="shared" si="5"/>
        <v>토</v>
      </c>
    </row>
    <row r="188" spans="1:11" x14ac:dyDescent="0.3">
      <c r="A188" s="28" t="s">
        <v>1303</v>
      </c>
      <c r="B188" s="28" t="s">
        <v>236</v>
      </c>
      <c r="C188" s="28" t="s">
        <v>1304</v>
      </c>
      <c r="D188" s="28" t="s">
        <v>119</v>
      </c>
      <c r="E188" s="28" t="s">
        <v>140</v>
      </c>
      <c r="F188" s="28" t="s">
        <v>110</v>
      </c>
      <c r="G188" s="28" t="s">
        <v>121</v>
      </c>
      <c r="H188" s="28" t="s">
        <v>966</v>
      </c>
      <c r="I188" s="28">
        <v>499857</v>
      </c>
      <c r="J188" s="28" t="str">
        <f t="shared" si="4"/>
        <v>202501</v>
      </c>
      <c r="K188" s="28" t="str">
        <f t="shared" si="5"/>
        <v>토</v>
      </c>
    </row>
    <row r="189" spans="1:11" x14ac:dyDescent="0.3">
      <c r="A189" s="28" t="s">
        <v>1305</v>
      </c>
      <c r="B189" s="28" t="s">
        <v>236</v>
      </c>
      <c r="C189" s="28" t="s">
        <v>1306</v>
      </c>
      <c r="D189" s="28" t="s">
        <v>114</v>
      </c>
      <c r="E189" s="28" t="s">
        <v>123</v>
      </c>
      <c r="F189" s="28" t="s">
        <v>153</v>
      </c>
      <c r="G189" s="28" t="s">
        <v>121</v>
      </c>
      <c r="H189" s="28" t="s">
        <v>966</v>
      </c>
      <c r="I189" s="28">
        <v>299566</v>
      </c>
      <c r="J189" s="28" t="str">
        <f t="shared" si="4"/>
        <v>202501</v>
      </c>
      <c r="K189" s="28" t="str">
        <f t="shared" si="5"/>
        <v>토</v>
      </c>
    </row>
    <row r="190" spans="1:11" x14ac:dyDescent="0.3">
      <c r="A190" s="28" t="s">
        <v>1307</v>
      </c>
      <c r="B190" s="28" t="s">
        <v>236</v>
      </c>
      <c r="C190" s="28" t="s">
        <v>1308</v>
      </c>
      <c r="D190" s="28" t="s">
        <v>119</v>
      </c>
      <c r="E190" s="28" t="s">
        <v>127</v>
      </c>
      <c r="F190" s="28" t="s">
        <v>107</v>
      </c>
      <c r="G190" s="28" t="s">
        <v>121</v>
      </c>
      <c r="H190" s="28" t="s">
        <v>966</v>
      </c>
      <c r="I190" s="28">
        <v>381312</v>
      </c>
      <c r="J190" s="28" t="str">
        <f t="shared" si="4"/>
        <v>202501</v>
      </c>
      <c r="K190" s="28" t="str">
        <f t="shared" si="5"/>
        <v>토</v>
      </c>
    </row>
    <row r="191" spans="1:11" x14ac:dyDescent="0.3">
      <c r="A191" s="28" t="s">
        <v>1309</v>
      </c>
      <c r="B191" s="28" t="s">
        <v>236</v>
      </c>
      <c r="C191" s="28" t="s">
        <v>1310</v>
      </c>
      <c r="D191" s="28" t="s">
        <v>119</v>
      </c>
      <c r="E191" s="28" t="s">
        <v>140</v>
      </c>
      <c r="F191" s="28" t="s">
        <v>151</v>
      </c>
      <c r="G191" s="28" t="s">
        <v>117</v>
      </c>
      <c r="H191" s="28" t="s">
        <v>966</v>
      </c>
      <c r="I191" s="28">
        <v>415372</v>
      </c>
      <c r="J191" s="28" t="str">
        <f t="shared" si="4"/>
        <v>202501</v>
      </c>
      <c r="K191" s="28" t="str">
        <f t="shared" si="5"/>
        <v>토</v>
      </c>
    </row>
    <row r="192" spans="1:11" x14ac:dyDescent="0.3">
      <c r="A192" s="28" t="s">
        <v>1311</v>
      </c>
      <c r="B192" s="28" t="s">
        <v>236</v>
      </c>
      <c r="C192" s="28" t="s">
        <v>1312</v>
      </c>
      <c r="D192" s="28" t="s">
        <v>119</v>
      </c>
      <c r="E192" s="28" t="s">
        <v>127</v>
      </c>
      <c r="F192" s="28" t="s">
        <v>106</v>
      </c>
      <c r="G192" s="28" t="s">
        <v>117</v>
      </c>
      <c r="H192" s="28" t="s">
        <v>966</v>
      </c>
      <c r="I192" s="28">
        <v>759891</v>
      </c>
      <c r="J192" s="28" t="str">
        <f t="shared" si="4"/>
        <v>202501</v>
      </c>
      <c r="K192" s="28" t="str">
        <f t="shared" si="5"/>
        <v>토</v>
      </c>
    </row>
    <row r="193" spans="1:11" x14ac:dyDescent="0.3">
      <c r="A193" s="28" t="s">
        <v>1313</v>
      </c>
      <c r="B193" s="28" t="s">
        <v>236</v>
      </c>
      <c r="C193" s="28" t="s">
        <v>1314</v>
      </c>
      <c r="D193" s="28" t="s">
        <v>119</v>
      </c>
      <c r="E193" s="28" t="s">
        <v>115</v>
      </c>
      <c r="F193" s="28" t="s">
        <v>105</v>
      </c>
      <c r="G193" s="28" t="s">
        <v>121</v>
      </c>
      <c r="H193" s="28" t="s">
        <v>966</v>
      </c>
      <c r="I193" s="28">
        <v>268850</v>
      </c>
      <c r="J193" s="28" t="str">
        <f t="shared" si="4"/>
        <v>202501</v>
      </c>
      <c r="K193" s="28" t="str">
        <f t="shared" si="5"/>
        <v>토</v>
      </c>
    </row>
    <row r="194" spans="1:11" x14ac:dyDescent="0.3">
      <c r="A194" s="28" t="s">
        <v>1315</v>
      </c>
      <c r="B194" s="28" t="s">
        <v>236</v>
      </c>
      <c r="C194" s="28" t="s">
        <v>1316</v>
      </c>
      <c r="D194" s="28" t="s">
        <v>114</v>
      </c>
      <c r="E194" s="28" t="s">
        <v>134</v>
      </c>
      <c r="F194" s="28" t="s">
        <v>149</v>
      </c>
      <c r="G194" s="28" t="s">
        <v>121</v>
      </c>
      <c r="H194" s="28" t="s">
        <v>966</v>
      </c>
      <c r="I194" s="28">
        <v>781295</v>
      </c>
      <c r="J194" s="28" t="str">
        <f t="shared" si="4"/>
        <v>202501</v>
      </c>
      <c r="K194" s="28" t="str">
        <f t="shared" si="5"/>
        <v>토</v>
      </c>
    </row>
    <row r="195" spans="1:11" x14ac:dyDescent="0.3">
      <c r="A195" s="28" t="s">
        <v>1317</v>
      </c>
      <c r="B195" s="28" t="s">
        <v>236</v>
      </c>
      <c r="C195" s="28" t="s">
        <v>1318</v>
      </c>
      <c r="D195" s="28" t="s">
        <v>114</v>
      </c>
      <c r="E195" s="28" t="s">
        <v>127</v>
      </c>
      <c r="F195" s="28" t="s">
        <v>106</v>
      </c>
      <c r="G195" s="28" t="s">
        <v>121</v>
      </c>
      <c r="H195" s="28" t="s">
        <v>966</v>
      </c>
      <c r="I195" s="28">
        <v>342028</v>
      </c>
      <c r="J195" s="28" t="str">
        <f t="shared" ref="J195:J258" si="6">LEFT(B195,6)</f>
        <v>202501</v>
      </c>
      <c r="K195" s="28" t="str">
        <f t="shared" ref="K195:K258" si="7">CHOOSE(WEEKDAY(DATE(LEFT(B195,4), MID(B195,5,2), RIGHT(B195,2)),1), "일", "월", "화", "수", "목", "금", "토")</f>
        <v>토</v>
      </c>
    </row>
    <row r="196" spans="1:11" x14ac:dyDescent="0.3">
      <c r="A196" s="28" t="s">
        <v>1319</v>
      </c>
      <c r="B196" s="28" t="s">
        <v>237</v>
      </c>
      <c r="C196" s="28" t="s">
        <v>1320</v>
      </c>
      <c r="D196" s="28" t="s">
        <v>119</v>
      </c>
      <c r="E196" s="28" t="s">
        <v>115</v>
      </c>
      <c r="F196" s="28" t="s">
        <v>106</v>
      </c>
      <c r="G196" s="28" t="s">
        <v>121</v>
      </c>
      <c r="H196" s="28" t="s">
        <v>966</v>
      </c>
      <c r="I196" s="28">
        <v>403484</v>
      </c>
      <c r="J196" s="28" t="str">
        <f t="shared" si="6"/>
        <v>202501</v>
      </c>
      <c r="K196" s="28" t="str">
        <f t="shared" si="7"/>
        <v>일</v>
      </c>
    </row>
    <row r="197" spans="1:11" x14ac:dyDescent="0.3">
      <c r="A197" s="28" t="s">
        <v>1321</v>
      </c>
      <c r="B197" s="28" t="s">
        <v>237</v>
      </c>
      <c r="C197" s="28" t="s">
        <v>1322</v>
      </c>
      <c r="D197" s="28" t="s">
        <v>114</v>
      </c>
      <c r="E197" s="28" t="s">
        <v>134</v>
      </c>
      <c r="F197" s="28" t="s">
        <v>105</v>
      </c>
      <c r="G197" s="28" t="s">
        <v>117</v>
      </c>
      <c r="H197" s="28" t="s">
        <v>966</v>
      </c>
      <c r="I197" s="28">
        <v>334346</v>
      </c>
      <c r="J197" s="28" t="str">
        <f t="shared" si="6"/>
        <v>202501</v>
      </c>
      <c r="K197" s="28" t="str">
        <f t="shared" si="7"/>
        <v>일</v>
      </c>
    </row>
    <row r="198" spans="1:11" x14ac:dyDescent="0.3">
      <c r="A198" s="28" t="s">
        <v>1323</v>
      </c>
      <c r="B198" s="28" t="s">
        <v>237</v>
      </c>
      <c r="C198" s="28" t="s">
        <v>990</v>
      </c>
      <c r="D198" s="28" t="s">
        <v>114</v>
      </c>
      <c r="E198" s="28" t="s">
        <v>134</v>
      </c>
      <c r="F198" s="28" t="s">
        <v>152</v>
      </c>
      <c r="G198" s="28" t="s">
        <v>117</v>
      </c>
      <c r="H198" s="28" t="s">
        <v>966</v>
      </c>
      <c r="I198" s="28">
        <v>351104</v>
      </c>
      <c r="J198" s="28" t="str">
        <f t="shared" si="6"/>
        <v>202501</v>
      </c>
      <c r="K198" s="28" t="str">
        <f t="shared" si="7"/>
        <v>일</v>
      </c>
    </row>
    <row r="199" spans="1:11" x14ac:dyDescent="0.3">
      <c r="A199" s="28" t="s">
        <v>1324</v>
      </c>
      <c r="B199" s="28" t="s">
        <v>237</v>
      </c>
      <c r="C199" s="28" t="s">
        <v>1325</v>
      </c>
      <c r="D199" s="28" t="s">
        <v>119</v>
      </c>
      <c r="E199" s="28" t="s">
        <v>124</v>
      </c>
      <c r="F199" s="28" t="s">
        <v>130</v>
      </c>
      <c r="G199" s="28" t="s">
        <v>121</v>
      </c>
      <c r="H199" s="28" t="s">
        <v>966</v>
      </c>
      <c r="I199" s="28">
        <v>543442</v>
      </c>
      <c r="J199" s="28" t="str">
        <f t="shared" si="6"/>
        <v>202501</v>
      </c>
      <c r="K199" s="28" t="str">
        <f t="shared" si="7"/>
        <v>일</v>
      </c>
    </row>
    <row r="200" spans="1:11" x14ac:dyDescent="0.3">
      <c r="A200" s="28" t="s">
        <v>1326</v>
      </c>
      <c r="B200" s="28" t="s">
        <v>237</v>
      </c>
      <c r="C200" s="28" t="s">
        <v>1327</v>
      </c>
      <c r="D200" s="28" t="s">
        <v>119</v>
      </c>
      <c r="E200" s="28" t="s">
        <v>123</v>
      </c>
      <c r="F200" s="28" t="s">
        <v>103</v>
      </c>
      <c r="G200" s="28" t="s">
        <v>121</v>
      </c>
      <c r="H200" s="28" t="s">
        <v>966</v>
      </c>
      <c r="I200" s="28">
        <v>663233</v>
      </c>
      <c r="J200" s="28" t="str">
        <f t="shared" si="6"/>
        <v>202501</v>
      </c>
      <c r="K200" s="28" t="str">
        <f t="shared" si="7"/>
        <v>일</v>
      </c>
    </row>
    <row r="201" spans="1:11" x14ac:dyDescent="0.3">
      <c r="A201" s="28" t="s">
        <v>1328</v>
      </c>
      <c r="B201" s="28" t="s">
        <v>237</v>
      </c>
      <c r="C201" s="28" t="s">
        <v>1329</v>
      </c>
      <c r="D201" s="28" t="s">
        <v>114</v>
      </c>
      <c r="E201" s="28" t="s">
        <v>127</v>
      </c>
      <c r="F201" s="28" t="s">
        <v>143</v>
      </c>
      <c r="G201" s="28" t="s">
        <v>121</v>
      </c>
      <c r="H201" s="28" t="s">
        <v>966</v>
      </c>
      <c r="I201" s="28">
        <v>421018</v>
      </c>
      <c r="J201" s="28" t="str">
        <f t="shared" si="6"/>
        <v>202501</v>
      </c>
      <c r="K201" s="28" t="str">
        <f t="shared" si="7"/>
        <v>일</v>
      </c>
    </row>
    <row r="202" spans="1:11" x14ac:dyDescent="0.3">
      <c r="A202" s="28" t="s">
        <v>1330</v>
      </c>
      <c r="B202" s="28" t="s">
        <v>237</v>
      </c>
      <c r="C202" s="28" t="s">
        <v>1331</v>
      </c>
      <c r="D202" s="28" t="s">
        <v>119</v>
      </c>
      <c r="E202" s="28" t="s">
        <v>134</v>
      </c>
      <c r="F202" s="28" t="s">
        <v>108</v>
      </c>
      <c r="G202" s="28" t="s">
        <v>117</v>
      </c>
      <c r="H202" s="28" t="s">
        <v>966</v>
      </c>
      <c r="I202" s="28">
        <v>396676</v>
      </c>
      <c r="J202" s="28" t="str">
        <f t="shared" si="6"/>
        <v>202501</v>
      </c>
      <c r="K202" s="28" t="str">
        <f t="shared" si="7"/>
        <v>일</v>
      </c>
    </row>
    <row r="203" spans="1:11" x14ac:dyDescent="0.3">
      <c r="A203" s="28" t="s">
        <v>1332</v>
      </c>
      <c r="B203" s="28" t="s">
        <v>237</v>
      </c>
      <c r="C203" s="28" t="s">
        <v>1333</v>
      </c>
      <c r="D203" s="28" t="s">
        <v>119</v>
      </c>
      <c r="E203" s="28" t="s">
        <v>127</v>
      </c>
      <c r="F203" s="28" t="s">
        <v>107</v>
      </c>
      <c r="G203" s="28" t="s">
        <v>117</v>
      </c>
      <c r="H203" s="28" t="s">
        <v>966</v>
      </c>
      <c r="I203" s="28">
        <v>668554</v>
      </c>
      <c r="J203" s="28" t="str">
        <f t="shared" si="6"/>
        <v>202501</v>
      </c>
      <c r="K203" s="28" t="str">
        <f t="shared" si="7"/>
        <v>일</v>
      </c>
    </row>
    <row r="204" spans="1:11" x14ac:dyDescent="0.3">
      <c r="A204" s="28" t="s">
        <v>1334</v>
      </c>
      <c r="B204" s="28" t="s">
        <v>237</v>
      </c>
      <c r="C204" s="28" t="s">
        <v>1335</v>
      </c>
      <c r="D204" s="28" t="s">
        <v>119</v>
      </c>
      <c r="E204" s="28" t="s">
        <v>127</v>
      </c>
      <c r="F204" s="28" t="s">
        <v>122</v>
      </c>
      <c r="G204" s="28" t="s">
        <v>117</v>
      </c>
      <c r="H204" s="28" t="s">
        <v>966</v>
      </c>
      <c r="I204" s="28">
        <v>457092</v>
      </c>
      <c r="J204" s="28" t="str">
        <f t="shared" si="6"/>
        <v>202501</v>
      </c>
      <c r="K204" s="28" t="str">
        <f t="shared" si="7"/>
        <v>일</v>
      </c>
    </row>
    <row r="205" spans="1:11" x14ac:dyDescent="0.3">
      <c r="A205" s="28" t="s">
        <v>1336</v>
      </c>
      <c r="B205" s="28" t="s">
        <v>237</v>
      </c>
      <c r="C205" s="28" t="s">
        <v>1337</v>
      </c>
      <c r="D205" s="28" t="s">
        <v>114</v>
      </c>
      <c r="E205" s="28" t="s">
        <v>127</v>
      </c>
      <c r="F205" s="28" t="s">
        <v>102</v>
      </c>
      <c r="G205" s="28" t="s">
        <v>121</v>
      </c>
      <c r="H205" s="28" t="s">
        <v>966</v>
      </c>
      <c r="I205" s="28">
        <v>670466</v>
      </c>
      <c r="J205" s="28" t="str">
        <f t="shared" si="6"/>
        <v>202501</v>
      </c>
      <c r="K205" s="28" t="str">
        <f t="shared" si="7"/>
        <v>일</v>
      </c>
    </row>
    <row r="206" spans="1:11" x14ac:dyDescent="0.3">
      <c r="A206" s="28" t="s">
        <v>411</v>
      </c>
      <c r="B206" s="28" t="s">
        <v>237</v>
      </c>
      <c r="C206" s="28" t="s">
        <v>412</v>
      </c>
      <c r="D206" s="28" t="s">
        <v>114</v>
      </c>
      <c r="E206" s="28" t="s">
        <v>127</v>
      </c>
      <c r="F206" s="28" t="s">
        <v>147</v>
      </c>
      <c r="G206" s="28" t="s">
        <v>121</v>
      </c>
      <c r="H206" s="28" t="s">
        <v>118</v>
      </c>
      <c r="I206" s="28">
        <v>20719833</v>
      </c>
      <c r="J206" s="28" t="str">
        <f t="shared" si="6"/>
        <v>202501</v>
      </c>
      <c r="K206" s="28" t="str">
        <f t="shared" si="7"/>
        <v>일</v>
      </c>
    </row>
    <row r="207" spans="1:11" x14ac:dyDescent="0.3">
      <c r="A207" s="28" t="s">
        <v>1338</v>
      </c>
      <c r="B207" s="28" t="s">
        <v>237</v>
      </c>
      <c r="C207" s="28" t="s">
        <v>1339</v>
      </c>
      <c r="D207" s="28" t="s">
        <v>119</v>
      </c>
      <c r="E207" s="28" t="s">
        <v>140</v>
      </c>
      <c r="F207" s="28" t="s">
        <v>109</v>
      </c>
      <c r="G207" s="28" t="s">
        <v>121</v>
      </c>
      <c r="H207" s="28" t="s">
        <v>966</v>
      </c>
      <c r="I207" s="28">
        <v>600612</v>
      </c>
      <c r="J207" s="28" t="str">
        <f t="shared" si="6"/>
        <v>202501</v>
      </c>
      <c r="K207" s="28" t="str">
        <f t="shared" si="7"/>
        <v>일</v>
      </c>
    </row>
    <row r="208" spans="1:11" x14ac:dyDescent="0.3">
      <c r="A208" s="28" t="s">
        <v>1340</v>
      </c>
      <c r="B208" s="28" t="s">
        <v>237</v>
      </c>
      <c r="C208" s="28" t="s">
        <v>1341</v>
      </c>
      <c r="D208" s="28" t="s">
        <v>119</v>
      </c>
      <c r="E208" s="28" t="s">
        <v>140</v>
      </c>
      <c r="F208" s="28" t="s">
        <v>102</v>
      </c>
      <c r="G208" s="28" t="s">
        <v>121</v>
      </c>
      <c r="H208" s="28" t="s">
        <v>966</v>
      </c>
      <c r="I208" s="28">
        <v>348713</v>
      </c>
      <c r="J208" s="28" t="str">
        <f t="shared" si="6"/>
        <v>202501</v>
      </c>
      <c r="K208" s="28" t="str">
        <f t="shared" si="7"/>
        <v>일</v>
      </c>
    </row>
    <row r="209" spans="1:11" x14ac:dyDescent="0.3">
      <c r="A209" s="28" t="s">
        <v>1342</v>
      </c>
      <c r="B209" s="28" t="s">
        <v>237</v>
      </c>
      <c r="C209" s="28" t="s">
        <v>1343</v>
      </c>
      <c r="D209" s="28" t="s">
        <v>119</v>
      </c>
      <c r="E209" s="28" t="s">
        <v>115</v>
      </c>
      <c r="F209" s="28" t="s">
        <v>153</v>
      </c>
      <c r="G209" s="28" t="s">
        <v>121</v>
      </c>
      <c r="H209" s="28" t="s">
        <v>966</v>
      </c>
      <c r="I209" s="28">
        <v>554471</v>
      </c>
      <c r="J209" s="28" t="str">
        <f t="shared" si="6"/>
        <v>202501</v>
      </c>
      <c r="K209" s="28" t="str">
        <f t="shared" si="7"/>
        <v>일</v>
      </c>
    </row>
    <row r="210" spans="1:11" x14ac:dyDescent="0.3">
      <c r="A210" s="28" t="s">
        <v>1344</v>
      </c>
      <c r="B210" s="28" t="s">
        <v>237</v>
      </c>
      <c r="C210" s="28" t="s">
        <v>1345</v>
      </c>
      <c r="D210" s="28" t="s">
        <v>114</v>
      </c>
      <c r="E210" s="28" t="s">
        <v>140</v>
      </c>
      <c r="F210" s="28" t="s">
        <v>104</v>
      </c>
      <c r="G210" s="28" t="s">
        <v>121</v>
      </c>
      <c r="H210" s="28" t="s">
        <v>966</v>
      </c>
      <c r="I210" s="28">
        <v>639968</v>
      </c>
      <c r="J210" s="28" t="str">
        <f t="shared" si="6"/>
        <v>202501</v>
      </c>
      <c r="K210" s="28" t="str">
        <f t="shared" si="7"/>
        <v>일</v>
      </c>
    </row>
    <row r="211" spans="1:11" x14ac:dyDescent="0.3">
      <c r="A211" s="28" t="s">
        <v>1346</v>
      </c>
      <c r="B211" s="28" t="s">
        <v>237</v>
      </c>
      <c r="C211" s="28" t="s">
        <v>1347</v>
      </c>
      <c r="D211" s="28" t="s">
        <v>119</v>
      </c>
      <c r="E211" s="28" t="s">
        <v>134</v>
      </c>
      <c r="F211" s="28" t="s">
        <v>105</v>
      </c>
      <c r="G211" s="28" t="s">
        <v>121</v>
      </c>
      <c r="H211" s="28" t="s">
        <v>966</v>
      </c>
      <c r="I211" s="28">
        <v>428884</v>
      </c>
      <c r="J211" s="28" t="str">
        <f t="shared" si="6"/>
        <v>202501</v>
      </c>
      <c r="K211" s="28" t="str">
        <f t="shared" si="7"/>
        <v>일</v>
      </c>
    </row>
    <row r="212" spans="1:11" x14ac:dyDescent="0.3">
      <c r="A212" s="28" t="s">
        <v>1348</v>
      </c>
      <c r="B212" s="28" t="s">
        <v>237</v>
      </c>
      <c r="C212" s="28" t="s">
        <v>413</v>
      </c>
      <c r="D212" s="28" t="s">
        <v>114</v>
      </c>
      <c r="E212" s="28" t="s">
        <v>127</v>
      </c>
      <c r="F212" s="28" t="s">
        <v>104</v>
      </c>
      <c r="G212" s="28" t="s">
        <v>121</v>
      </c>
      <c r="H212" s="28" t="s">
        <v>966</v>
      </c>
      <c r="I212" s="28">
        <v>375760</v>
      </c>
      <c r="J212" s="28" t="str">
        <f t="shared" si="6"/>
        <v>202501</v>
      </c>
      <c r="K212" s="28" t="str">
        <f t="shared" si="7"/>
        <v>일</v>
      </c>
    </row>
    <row r="213" spans="1:11" x14ac:dyDescent="0.3">
      <c r="A213" s="28" t="s">
        <v>1349</v>
      </c>
      <c r="B213" s="28" t="s">
        <v>237</v>
      </c>
      <c r="C213" s="28" t="s">
        <v>1350</v>
      </c>
      <c r="D213" s="28" t="s">
        <v>119</v>
      </c>
      <c r="E213" s="28" t="s">
        <v>134</v>
      </c>
      <c r="F213" s="28" t="s">
        <v>102</v>
      </c>
      <c r="G213" s="28" t="s">
        <v>121</v>
      </c>
      <c r="H213" s="28" t="s">
        <v>966</v>
      </c>
      <c r="I213" s="28">
        <v>612904</v>
      </c>
      <c r="J213" s="28" t="str">
        <f t="shared" si="6"/>
        <v>202501</v>
      </c>
      <c r="K213" s="28" t="str">
        <f t="shared" si="7"/>
        <v>일</v>
      </c>
    </row>
    <row r="214" spans="1:11" x14ac:dyDescent="0.3">
      <c r="A214" s="28" t="s">
        <v>1351</v>
      </c>
      <c r="B214" s="28" t="s">
        <v>237</v>
      </c>
      <c r="C214" s="28" t="s">
        <v>1352</v>
      </c>
      <c r="D214" s="28" t="s">
        <v>114</v>
      </c>
      <c r="E214" s="28" t="s">
        <v>115</v>
      </c>
      <c r="F214" s="28" t="s">
        <v>153</v>
      </c>
      <c r="G214" s="28" t="s">
        <v>121</v>
      </c>
      <c r="H214" s="28" t="s">
        <v>966</v>
      </c>
      <c r="I214" s="28">
        <v>536294</v>
      </c>
      <c r="J214" s="28" t="str">
        <f t="shared" si="6"/>
        <v>202501</v>
      </c>
      <c r="K214" s="28" t="str">
        <f t="shared" si="7"/>
        <v>일</v>
      </c>
    </row>
    <row r="215" spans="1:11" x14ac:dyDescent="0.3">
      <c r="A215" s="28" t="s">
        <v>1353</v>
      </c>
      <c r="B215" s="28" t="s">
        <v>237</v>
      </c>
      <c r="C215" s="28" t="s">
        <v>1354</v>
      </c>
      <c r="D215" s="28" t="s">
        <v>119</v>
      </c>
      <c r="E215" s="28" t="s">
        <v>123</v>
      </c>
      <c r="F215" s="28" t="s">
        <v>103</v>
      </c>
      <c r="G215" s="28" t="s">
        <v>121</v>
      </c>
      <c r="H215" s="28" t="s">
        <v>966</v>
      </c>
      <c r="I215" s="28">
        <v>762071</v>
      </c>
      <c r="J215" s="28" t="str">
        <f t="shared" si="6"/>
        <v>202501</v>
      </c>
      <c r="K215" s="28" t="str">
        <f t="shared" si="7"/>
        <v>일</v>
      </c>
    </row>
    <row r="216" spans="1:11" x14ac:dyDescent="0.3">
      <c r="A216" s="28" t="s">
        <v>1355</v>
      </c>
      <c r="B216" s="28" t="s">
        <v>237</v>
      </c>
      <c r="C216" s="28" t="s">
        <v>1356</v>
      </c>
      <c r="D216" s="28" t="s">
        <v>114</v>
      </c>
      <c r="E216" s="28" t="s">
        <v>134</v>
      </c>
      <c r="F216" s="28" t="s">
        <v>111</v>
      </c>
      <c r="G216" s="28" t="s">
        <v>117</v>
      </c>
      <c r="H216" s="28" t="s">
        <v>966</v>
      </c>
      <c r="I216" s="28">
        <v>533974</v>
      </c>
      <c r="J216" s="28" t="str">
        <f t="shared" si="6"/>
        <v>202501</v>
      </c>
      <c r="K216" s="28" t="str">
        <f t="shared" si="7"/>
        <v>일</v>
      </c>
    </row>
    <row r="217" spans="1:11" x14ac:dyDescent="0.3">
      <c r="A217" s="28" t="s">
        <v>1357</v>
      </c>
      <c r="B217" s="28" t="s">
        <v>237</v>
      </c>
      <c r="C217" s="28" t="s">
        <v>1358</v>
      </c>
      <c r="D217" s="28" t="s">
        <v>119</v>
      </c>
      <c r="E217" s="28" t="s">
        <v>140</v>
      </c>
      <c r="F217" s="28" t="s">
        <v>126</v>
      </c>
      <c r="G217" s="28" t="s">
        <v>121</v>
      </c>
      <c r="H217" s="28" t="s">
        <v>966</v>
      </c>
      <c r="I217" s="28">
        <v>779081</v>
      </c>
      <c r="J217" s="28" t="str">
        <f t="shared" si="6"/>
        <v>202501</v>
      </c>
      <c r="K217" s="28" t="str">
        <f t="shared" si="7"/>
        <v>일</v>
      </c>
    </row>
    <row r="218" spans="1:11" x14ac:dyDescent="0.3">
      <c r="A218" s="28" t="s">
        <v>1359</v>
      </c>
      <c r="B218" s="28" t="s">
        <v>237</v>
      </c>
      <c r="C218" s="28" t="s">
        <v>1360</v>
      </c>
      <c r="D218" s="28" t="s">
        <v>114</v>
      </c>
      <c r="E218" s="28" t="s">
        <v>134</v>
      </c>
      <c r="F218" s="28" t="s">
        <v>153</v>
      </c>
      <c r="G218" s="28" t="s">
        <v>121</v>
      </c>
      <c r="H218" s="28" t="s">
        <v>966</v>
      </c>
      <c r="I218" s="28">
        <v>799423</v>
      </c>
      <c r="J218" s="28" t="str">
        <f t="shared" si="6"/>
        <v>202501</v>
      </c>
      <c r="K218" s="28" t="str">
        <f t="shared" si="7"/>
        <v>일</v>
      </c>
    </row>
    <row r="219" spans="1:11" x14ac:dyDescent="0.3">
      <c r="A219" s="28" t="s">
        <v>1361</v>
      </c>
      <c r="B219" s="28" t="s">
        <v>237</v>
      </c>
      <c r="C219" s="28" t="s">
        <v>1362</v>
      </c>
      <c r="D219" s="28" t="s">
        <v>114</v>
      </c>
      <c r="E219" s="28" t="s">
        <v>134</v>
      </c>
      <c r="F219" s="28" t="s">
        <v>153</v>
      </c>
      <c r="G219" s="28" t="s">
        <v>121</v>
      </c>
      <c r="H219" s="28" t="s">
        <v>966</v>
      </c>
      <c r="I219" s="28">
        <v>523583</v>
      </c>
      <c r="J219" s="28" t="str">
        <f t="shared" si="6"/>
        <v>202501</v>
      </c>
      <c r="K219" s="28" t="str">
        <f t="shared" si="7"/>
        <v>일</v>
      </c>
    </row>
    <row r="220" spans="1:11" x14ac:dyDescent="0.3">
      <c r="A220" s="28" t="s">
        <v>414</v>
      </c>
      <c r="B220" s="28" t="s">
        <v>237</v>
      </c>
      <c r="C220" s="28" t="s">
        <v>415</v>
      </c>
      <c r="D220" s="28" t="s">
        <v>119</v>
      </c>
      <c r="E220" s="28" t="s">
        <v>140</v>
      </c>
      <c r="F220" s="28" t="s">
        <v>105</v>
      </c>
      <c r="G220" s="28" t="s">
        <v>117</v>
      </c>
      <c r="H220" s="28" t="s">
        <v>118</v>
      </c>
      <c r="I220" s="28">
        <v>11398964</v>
      </c>
      <c r="J220" s="28" t="str">
        <f t="shared" si="6"/>
        <v>202501</v>
      </c>
      <c r="K220" s="28" t="str">
        <f t="shared" si="7"/>
        <v>일</v>
      </c>
    </row>
    <row r="221" spans="1:11" x14ac:dyDescent="0.3">
      <c r="A221" s="28" t="s">
        <v>416</v>
      </c>
      <c r="B221" s="28" t="s">
        <v>237</v>
      </c>
      <c r="C221" s="28" t="s">
        <v>417</v>
      </c>
      <c r="D221" s="28" t="s">
        <v>114</v>
      </c>
      <c r="E221" s="28" t="s">
        <v>127</v>
      </c>
      <c r="F221" s="28" t="s">
        <v>110</v>
      </c>
      <c r="G221" s="28" t="s">
        <v>121</v>
      </c>
      <c r="H221" s="28" t="s">
        <v>118</v>
      </c>
      <c r="I221" s="28">
        <v>12416378</v>
      </c>
      <c r="J221" s="28" t="str">
        <f t="shared" si="6"/>
        <v>202501</v>
      </c>
      <c r="K221" s="28" t="str">
        <f t="shared" si="7"/>
        <v>일</v>
      </c>
    </row>
    <row r="222" spans="1:11" x14ac:dyDescent="0.3">
      <c r="A222" s="28" t="s">
        <v>1363</v>
      </c>
      <c r="B222" s="28" t="s">
        <v>237</v>
      </c>
      <c r="C222" s="28" t="s">
        <v>1364</v>
      </c>
      <c r="D222" s="28" t="s">
        <v>114</v>
      </c>
      <c r="E222" s="28" t="s">
        <v>129</v>
      </c>
      <c r="F222" s="28" t="s">
        <v>122</v>
      </c>
      <c r="G222" s="28" t="s">
        <v>121</v>
      </c>
      <c r="H222" s="28" t="s">
        <v>966</v>
      </c>
      <c r="I222" s="28">
        <v>624709</v>
      </c>
      <c r="J222" s="28" t="str">
        <f t="shared" si="6"/>
        <v>202501</v>
      </c>
      <c r="K222" s="28" t="str">
        <f t="shared" si="7"/>
        <v>일</v>
      </c>
    </row>
    <row r="223" spans="1:11" x14ac:dyDescent="0.3">
      <c r="A223" s="28" t="s">
        <v>1365</v>
      </c>
      <c r="B223" s="28" t="s">
        <v>237</v>
      </c>
      <c r="C223" s="28" t="s">
        <v>1366</v>
      </c>
      <c r="D223" s="28" t="s">
        <v>114</v>
      </c>
      <c r="E223" s="28" t="s">
        <v>129</v>
      </c>
      <c r="F223" s="28" t="s">
        <v>110</v>
      </c>
      <c r="G223" s="28" t="s">
        <v>121</v>
      </c>
      <c r="H223" s="28" t="s">
        <v>966</v>
      </c>
      <c r="I223" s="28">
        <v>558284</v>
      </c>
      <c r="J223" s="28" t="str">
        <f t="shared" si="6"/>
        <v>202501</v>
      </c>
      <c r="K223" s="28" t="str">
        <f t="shared" si="7"/>
        <v>일</v>
      </c>
    </row>
    <row r="224" spans="1:11" x14ac:dyDescent="0.3">
      <c r="A224" s="28" t="s">
        <v>1367</v>
      </c>
      <c r="B224" s="28" t="s">
        <v>237</v>
      </c>
      <c r="C224" s="28" t="s">
        <v>1368</v>
      </c>
      <c r="D224" s="28" t="s">
        <v>119</v>
      </c>
      <c r="E224" s="28" t="s">
        <v>127</v>
      </c>
      <c r="F224" s="28" t="s">
        <v>153</v>
      </c>
      <c r="G224" s="28" t="s">
        <v>121</v>
      </c>
      <c r="H224" s="28" t="s">
        <v>966</v>
      </c>
      <c r="I224" s="28">
        <v>493257</v>
      </c>
      <c r="J224" s="28" t="str">
        <f t="shared" si="6"/>
        <v>202501</v>
      </c>
      <c r="K224" s="28" t="str">
        <f t="shared" si="7"/>
        <v>일</v>
      </c>
    </row>
    <row r="225" spans="1:11" x14ac:dyDescent="0.3">
      <c r="A225" s="28" t="s">
        <v>1369</v>
      </c>
      <c r="B225" s="28" t="s">
        <v>237</v>
      </c>
      <c r="C225" s="28" t="s">
        <v>1370</v>
      </c>
      <c r="D225" s="28" t="s">
        <v>114</v>
      </c>
      <c r="E225" s="28" t="s">
        <v>127</v>
      </c>
      <c r="F225" s="28" t="s">
        <v>122</v>
      </c>
      <c r="G225" s="28" t="s">
        <v>117</v>
      </c>
      <c r="H225" s="28" t="s">
        <v>966</v>
      </c>
      <c r="I225" s="28">
        <v>533970</v>
      </c>
      <c r="J225" s="28" t="str">
        <f t="shared" si="6"/>
        <v>202501</v>
      </c>
      <c r="K225" s="28" t="str">
        <f t="shared" si="7"/>
        <v>일</v>
      </c>
    </row>
    <row r="226" spans="1:11" x14ac:dyDescent="0.3">
      <c r="A226" s="28" t="s">
        <v>1371</v>
      </c>
      <c r="B226" s="28" t="s">
        <v>237</v>
      </c>
      <c r="C226" s="28" t="s">
        <v>1372</v>
      </c>
      <c r="D226" s="28" t="s">
        <v>119</v>
      </c>
      <c r="E226" s="28" t="s">
        <v>140</v>
      </c>
      <c r="F226" s="28" t="s">
        <v>138</v>
      </c>
      <c r="G226" s="28" t="s">
        <v>117</v>
      </c>
      <c r="H226" s="28" t="s">
        <v>966</v>
      </c>
      <c r="I226" s="28">
        <v>415871</v>
      </c>
      <c r="J226" s="28" t="str">
        <f t="shared" si="6"/>
        <v>202501</v>
      </c>
      <c r="K226" s="28" t="str">
        <f t="shared" si="7"/>
        <v>일</v>
      </c>
    </row>
    <row r="227" spans="1:11" x14ac:dyDescent="0.3">
      <c r="A227" s="28" t="s">
        <v>1373</v>
      </c>
      <c r="B227" s="28" t="s">
        <v>237</v>
      </c>
      <c r="C227" s="28" t="s">
        <v>1374</v>
      </c>
      <c r="D227" s="28" t="s">
        <v>119</v>
      </c>
      <c r="E227" s="28" t="s">
        <v>134</v>
      </c>
      <c r="F227" s="28" t="s">
        <v>135</v>
      </c>
      <c r="G227" s="28" t="s">
        <v>121</v>
      </c>
      <c r="H227" s="28" t="s">
        <v>966</v>
      </c>
      <c r="I227" s="28">
        <v>349198</v>
      </c>
      <c r="J227" s="28" t="str">
        <f t="shared" si="6"/>
        <v>202501</v>
      </c>
      <c r="K227" s="28" t="str">
        <f t="shared" si="7"/>
        <v>일</v>
      </c>
    </row>
    <row r="228" spans="1:11" x14ac:dyDescent="0.3">
      <c r="A228" s="28" t="s">
        <v>1375</v>
      </c>
      <c r="B228" s="28" t="s">
        <v>237</v>
      </c>
      <c r="C228" s="28" t="s">
        <v>1376</v>
      </c>
      <c r="D228" s="28" t="s">
        <v>119</v>
      </c>
      <c r="E228" s="28" t="s">
        <v>123</v>
      </c>
      <c r="F228" s="28" t="s">
        <v>103</v>
      </c>
      <c r="G228" s="28" t="s">
        <v>117</v>
      </c>
      <c r="H228" s="28" t="s">
        <v>966</v>
      </c>
      <c r="I228" s="28">
        <v>369588</v>
      </c>
      <c r="J228" s="28" t="str">
        <f t="shared" si="6"/>
        <v>202501</v>
      </c>
      <c r="K228" s="28" t="str">
        <f t="shared" si="7"/>
        <v>일</v>
      </c>
    </row>
    <row r="229" spans="1:11" x14ac:dyDescent="0.3">
      <c r="A229" s="28" t="s">
        <v>418</v>
      </c>
      <c r="B229" s="28" t="s">
        <v>237</v>
      </c>
      <c r="C229" s="28" t="s">
        <v>419</v>
      </c>
      <c r="D229" s="28" t="s">
        <v>119</v>
      </c>
      <c r="E229" s="28" t="s">
        <v>124</v>
      </c>
      <c r="F229" s="28" t="s">
        <v>130</v>
      </c>
      <c r="G229" s="28" t="s">
        <v>121</v>
      </c>
      <c r="H229" s="28" t="s">
        <v>118</v>
      </c>
      <c r="I229" s="28">
        <v>18380626</v>
      </c>
      <c r="J229" s="28" t="str">
        <f t="shared" si="6"/>
        <v>202501</v>
      </c>
      <c r="K229" s="28" t="str">
        <f t="shared" si="7"/>
        <v>일</v>
      </c>
    </row>
    <row r="230" spans="1:11" x14ac:dyDescent="0.3">
      <c r="A230" s="28" t="s">
        <v>1377</v>
      </c>
      <c r="B230" s="28" t="s">
        <v>237</v>
      </c>
      <c r="C230" s="28" t="s">
        <v>1378</v>
      </c>
      <c r="D230" s="28" t="s">
        <v>114</v>
      </c>
      <c r="E230" s="28" t="s">
        <v>124</v>
      </c>
      <c r="F230" s="28" t="s">
        <v>130</v>
      </c>
      <c r="G230" s="28" t="s">
        <v>121</v>
      </c>
      <c r="H230" s="28" t="s">
        <v>966</v>
      </c>
      <c r="I230" s="28">
        <v>305951</v>
      </c>
      <c r="J230" s="28" t="str">
        <f t="shared" si="6"/>
        <v>202501</v>
      </c>
      <c r="K230" s="28" t="str">
        <f t="shared" si="7"/>
        <v>일</v>
      </c>
    </row>
    <row r="231" spans="1:11" x14ac:dyDescent="0.3">
      <c r="A231" s="28" t="s">
        <v>1379</v>
      </c>
      <c r="B231" s="28" t="s">
        <v>237</v>
      </c>
      <c r="C231" s="28" t="s">
        <v>1231</v>
      </c>
      <c r="D231" s="28" t="s">
        <v>119</v>
      </c>
      <c r="E231" s="28" t="s">
        <v>129</v>
      </c>
      <c r="F231" s="28" t="s">
        <v>141</v>
      </c>
      <c r="G231" s="28" t="s">
        <v>121</v>
      </c>
      <c r="H231" s="28" t="s">
        <v>966</v>
      </c>
      <c r="I231" s="28">
        <v>764823</v>
      </c>
      <c r="J231" s="28" t="str">
        <f t="shared" si="6"/>
        <v>202501</v>
      </c>
      <c r="K231" s="28" t="str">
        <f t="shared" si="7"/>
        <v>일</v>
      </c>
    </row>
    <row r="232" spans="1:11" x14ac:dyDescent="0.3">
      <c r="A232" s="28" t="s">
        <v>1380</v>
      </c>
      <c r="B232" s="28" t="s">
        <v>237</v>
      </c>
      <c r="C232" s="28" t="s">
        <v>1381</v>
      </c>
      <c r="D232" s="28" t="s">
        <v>119</v>
      </c>
      <c r="E232" s="28" t="s">
        <v>124</v>
      </c>
      <c r="F232" s="28" t="s">
        <v>104</v>
      </c>
      <c r="G232" s="28" t="s">
        <v>117</v>
      </c>
      <c r="H232" s="28" t="s">
        <v>966</v>
      </c>
      <c r="I232" s="28">
        <v>791094</v>
      </c>
      <c r="J232" s="28" t="str">
        <f t="shared" si="6"/>
        <v>202501</v>
      </c>
      <c r="K232" s="28" t="str">
        <f t="shared" si="7"/>
        <v>일</v>
      </c>
    </row>
    <row r="233" spans="1:11" x14ac:dyDescent="0.3">
      <c r="A233" s="28" t="s">
        <v>1382</v>
      </c>
      <c r="B233" s="28" t="s">
        <v>237</v>
      </c>
      <c r="C233" s="28" t="s">
        <v>1383</v>
      </c>
      <c r="D233" s="28" t="s">
        <v>119</v>
      </c>
      <c r="E233" s="28" t="s">
        <v>134</v>
      </c>
      <c r="F233" s="28" t="s">
        <v>105</v>
      </c>
      <c r="G233" s="28" t="s">
        <v>121</v>
      </c>
      <c r="H233" s="28" t="s">
        <v>966</v>
      </c>
      <c r="I233" s="28">
        <v>663209</v>
      </c>
      <c r="J233" s="28" t="str">
        <f t="shared" si="6"/>
        <v>202501</v>
      </c>
      <c r="K233" s="28" t="str">
        <f t="shared" si="7"/>
        <v>일</v>
      </c>
    </row>
    <row r="234" spans="1:11" x14ac:dyDescent="0.3">
      <c r="A234" s="28" t="s">
        <v>1384</v>
      </c>
      <c r="B234" s="28" t="s">
        <v>237</v>
      </c>
      <c r="C234" s="28" t="s">
        <v>1385</v>
      </c>
      <c r="D234" s="28" t="s">
        <v>119</v>
      </c>
      <c r="E234" s="28" t="s">
        <v>129</v>
      </c>
      <c r="F234" s="28" t="s">
        <v>105</v>
      </c>
      <c r="G234" s="28" t="s">
        <v>121</v>
      </c>
      <c r="H234" s="28" t="s">
        <v>966</v>
      </c>
      <c r="I234" s="28">
        <v>332471</v>
      </c>
      <c r="J234" s="28" t="str">
        <f t="shared" si="6"/>
        <v>202501</v>
      </c>
      <c r="K234" s="28" t="str">
        <f t="shared" si="7"/>
        <v>일</v>
      </c>
    </row>
    <row r="235" spans="1:11" x14ac:dyDescent="0.3">
      <c r="A235" s="28" t="s">
        <v>1386</v>
      </c>
      <c r="B235" s="28" t="s">
        <v>237</v>
      </c>
      <c r="C235" s="28" t="s">
        <v>1387</v>
      </c>
      <c r="D235" s="28" t="s">
        <v>119</v>
      </c>
      <c r="E235" s="28" t="s">
        <v>129</v>
      </c>
      <c r="F235" s="28" t="s">
        <v>146</v>
      </c>
      <c r="G235" s="28" t="s">
        <v>117</v>
      </c>
      <c r="H235" s="28" t="s">
        <v>966</v>
      </c>
      <c r="I235" s="28">
        <v>503359</v>
      </c>
      <c r="J235" s="28" t="str">
        <f t="shared" si="6"/>
        <v>202501</v>
      </c>
      <c r="K235" s="28" t="str">
        <f t="shared" si="7"/>
        <v>일</v>
      </c>
    </row>
    <row r="236" spans="1:11" x14ac:dyDescent="0.3">
      <c r="A236" s="28" t="s">
        <v>1388</v>
      </c>
      <c r="B236" s="28" t="s">
        <v>237</v>
      </c>
      <c r="C236" s="28" t="s">
        <v>1389</v>
      </c>
      <c r="D236" s="28" t="s">
        <v>114</v>
      </c>
      <c r="E236" s="28" t="s">
        <v>140</v>
      </c>
      <c r="F236" s="28" t="s">
        <v>148</v>
      </c>
      <c r="G236" s="28" t="s">
        <v>121</v>
      </c>
      <c r="H236" s="28" t="s">
        <v>966</v>
      </c>
      <c r="I236" s="28">
        <v>797165</v>
      </c>
      <c r="J236" s="28" t="str">
        <f t="shared" si="6"/>
        <v>202501</v>
      </c>
      <c r="K236" s="28" t="str">
        <f t="shared" si="7"/>
        <v>일</v>
      </c>
    </row>
    <row r="237" spans="1:11" x14ac:dyDescent="0.3">
      <c r="A237" s="28" t="s">
        <v>420</v>
      </c>
      <c r="B237" s="28" t="s">
        <v>237</v>
      </c>
      <c r="C237" s="28" t="s">
        <v>254</v>
      </c>
      <c r="D237" s="28" t="s">
        <v>119</v>
      </c>
      <c r="E237" s="28" t="s">
        <v>127</v>
      </c>
      <c r="F237" s="28" t="s">
        <v>104</v>
      </c>
      <c r="G237" s="28" t="s">
        <v>121</v>
      </c>
      <c r="H237" s="28" t="s">
        <v>118</v>
      </c>
      <c r="I237" s="28">
        <v>19458986</v>
      </c>
      <c r="J237" s="28" t="str">
        <f t="shared" si="6"/>
        <v>202501</v>
      </c>
      <c r="K237" s="28" t="str">
        <f t="shared" si="7"/>
        <v>일</v>
      </c>
    </row>
    <row r="238" spans="1:11" x14ac:dyDescent="0.3">
      <c r="A238" s="28" t="s">
        <v>1390</v>
      </c>
      <c r="B238" s="28" t="s">
        <v>237</v>
      </c>
      <c r="C238" s="28" t="s">
        <v>1391</v>
      </c>
      <c r="D238" s="28" t="s">
        <v>114</v>
      </c>
      <c r="E238" s="28" t="s">
        <v>127</v>
      </c>
      <c r="F238" s="28" t="s">
        <v>148</v>
      </c>
      <c r="G238" s="28" t="s">
        <v>121</v>
      </c>
      <c r="H238" s="28" t="s">
        <v>966</v>
      </c>
      <c r="I238" s="28">
        <v>519757</v>
      </c>
      <c r="J238" s="28" t="str">
        <f t="shared" si="6"/>
        <v>202501</v>
      </c>
      <c r="K238" s="28" t="str">
        <f t="shared" si="7"/>
        <v>일</v>
      </c>
    </row>
    <row r="239" spans="1:11" x14ac:dyDescent="0.3">
      <c r="A239" s="28" t="s">
        <v>1392</v>
      </c>
      <c r="B239" s="28" t="s">
        <v>237</v>
      </c>
      <c r="C239" s="28" t="s">
        <v>1393</v>
      </c>
      <c r="D239" s="28" t="s">
        <v>114</v>
      </c>
      <c r="E239" s="28" t="s">
        <v>127</v>
      </c>
      <c r="F239" s="28" t="s">
        <v>110</v>
      </c>
      <c r="G239" s="28" t="s">
        <v>121</v>
      </c>
      <c r="H239" s="28" t="s">
        <v>966</v>
      </c>
      <c r="I239" s="28">
        <v>722850</v>
      </c>
      <c r="J239" s="28" t="str">
        <f t="shared" si="6"/>
        <v>202501</v>
      </c>
      <c r="K239" s="28" t="str">
        <f t="shared" si="7"/>
        <v>일</v>
      </c>
    </row>
    <row r="240" spans="1:11" x14ac:dyDescent="0.3">
      <c r="A240" s="28" t="s">
        <v>421</v>
      </c>
      <c r="B240" s="28" t="s">
        <v>237</v>
      </c>
      <c r="C240" s="28" t="s">
        <v>422</v>
      </c>
      <c r="D240" s="28" t="s">
        <v>119</v>
      </c>
      <c r="E240" s="28" t="s">
        <v>134</v>
      </c>
      <c r="F240" s="28" t="s">
        <v>138</v>
      </c>
      <c r="G240" s="28" t="s">
        <v>121</v>
      </c>
      <c r="H240" s="28" t="s">
        <v>118</v>
      </c>
      <c r="I240" s="28">
        <v>11102160</v>
      </c>
      <c r="J240" s="28" t="str">
        <f t="shared" si="6"/>
        <v>202501</v>
      </c>
      <c r="K240" s="28" t="str">
        <f t="shared" si="7"/>
        <v>일</v>
      </c>
    </row>
    <row r="241" spans="1:11" x14ac:dyDescent="0.3">
      <c r="A241" s="28" t="s">
        <v>1394</v>
      </c>
      <c r="B241" s="28" t="s">
        <v>237</v>
      </c>
      <c r="C241" s="28" t="s">
        <v>1395</v>
      </c>
      <c r="D241" s="28" t="s">
        <v>114</v>
      </c>
      <c r="E241" s="28" t="s">
        <v>127</v>
      </c>
      <c r="F241" s="28" t="s">
        <v>110</v>
      </c>
      <c r="G241" s="28" t="s">
        <v>117</v>
      </c>
      <c r="H241" s="28" t="s">
        <v>966</v>
      </c>
      <c r="I241" s="28">
        <v>778086</v>
      </c>
      <c r="J241" s="28" t="str">
        <f t="shared" si="6"/>
        <v>202501</v>
      </c>
      <c r="K241" s="28" t="str">
        <f t="shared" si="7"/>
        <v>일</v>
      </c>
    </row>
    <row r="242" spans="1:11" x14ac:dyDescent="0.3">
      <c r="A242" s="28" t="s">
        <v>1396</v>
      </c>
      <c r="B242" s="28" t="s">
        <v>237</v>
      </c>
      <c r="C242" s="28" t="s">
        <v>1397</v>
      </c>
      <c r="D242" s="28" t="s">
        <v>114</v>
      </c>
      <c r="E242" s="28" t="s">
        <v>127</v>
      </c>
      <c r="F242" s="28" t="s">
        <v>125</v>
      </c>
      <c r="G242" s="28" t="s">
        <v>121</v>
      </c>
      <c r="H242" s="28" t="s">
        <v>966</v>
      </c>
      <c r="I242" s="28">
        <v>661703</v>
      </c>
      <c r="J242" s="28" t="str">
        <f t="shared" si="6"/>
        <v>202501</v>
      </c>
      <c r="K242" s="28" t="str">
        <f t="shared" si="7"/>
        <v>일</v>
      </c>
    </row>
    <row r="243" spans="1:11" x14ac:dyDescent="0.3">
      <c r="A243" s="28" t="s">
        <v>1398</v>
      </c>
      <c r="B243" s="28" t="s">
        <v>237</v>
      </c>
      <c r="C243" s="28" t="s">
        <v>1399</v>
      </c>
      <c r="D243" s="28" t="s">
        <v>119</v>
      </c>
      <c r="E243" s="28" t="s">
        <v>127</v>
      </c>
      <c r="F243" s="28" t="s">
        <v>110</v>
      </c>
      <c r="G243" s="28" t="s">
        <v>117</v>
      </c>
      <c r="H243" s="28" t="s">
        <v>966</v>
      </c>
      <c r="I243" s="28">
        <v>670777</v>
      </c>
      <c r="J243" s="28" t="str">
        <f t="shared" si="6"/>
        <v>202501</v>
      </c>
      <c r="K243" s="28" t="str">
        <f t="shared" si="7"/>
        <v>일</v>
      </c>
    </row>
    <row r="244" spans="1:11" x14ac:dyDescent="0.3">
      <c r="A244" s="28" t="s">
        <v>1400</v>
      </c>
      <c r="B244" s="28" t="s">
        <v>240</v>
      </c>
      <c r="C244" s="28" t="s">
        <v>1401</v>
      </c>
      <c r="D244" s="28" t="s">
        <v>119</v>
      </c>
      <c r="E244" s="28" t="s">
        <v>129</v>
      </c>
      <c r="F244" s="28" t="s">
        <v>108</v>
      </c>
      <c r="G244" s="28" t="s">
        <v>121</v>
      </c>
      <c r="H244" s="28" t="s">
        <v>966</v>
      </c>
      <c r="I244" s="28">
        <v>441886</v>
      </c>
      <c r="J244" s="28" t="str">
        <f t="shared" si="6"/>
        <v>202501</v>
      </c>
      <c r="K244" s="28" t="str">
        <f t="shared" si="7"/>
        <v>월</v>
      </c>
    </row>
    <row r="245" spans="1:11" x14ac:dyDescent="0.3">
      <c r="A245" s="28" t="s">
        <v>423</v>
      </c>
      <c r="B245" s="28" t="s">
        <v>240</v>
      </c>
      <c r="C245" s="28" t="s">
        <v>424</v>
      </c>
      <c r="D245" s="28" t="s">
        <v>119</v>
      </c>
      <c r="E245" s="28" t="s">
        <v>134</v>
      </c>
      <c r="F245" s="28" t="s">
        <v>148</v>
      </c>
      <c r="G245" s="28" t="s">
        <v>121</v>
      </c>
      <c r="H245" s="28" t="s">
        <v>118</v>
      </c>
      <c r="I245" s="28">
        <v>18005623</v>
      </c>
      <c r="J245" s="28" t="str">
        <f t="shared" si="6"/>
        <v>202501</v>
      </c>
      <c r="K245" s="28" t="str">
        <f t="shared" si="7"/>
        <v>월</v>
      </c>
    </row>
    <row r="246" spans="1:11" x14ac:dyDescent="0.3">
      <c r="A246" s="28" t="s">
        <v>1402</v>
      </c>
      <c r="B246" s="28" t="s">
        <v>240</v>
      </c>
      <c r="C246" s="28" t="s">
        <v>1403</v>
      </c>
      <c r="D246" s="28" t="s">
        <v>114</v>
      </c>
      <c r="E246" s="28" t="s">
        <v>134</v>
      </c>
      <c r="F246" s="28" t="s">
        <v>153</v>
      </c>
      <c r="G246" s="28" t="s">
        <v>121</v>
      </c>
      <c r="H246" s="28" t="s">
        <v>966</v>
      </c>
      <c r="I246" s="28">
        <v>505946</v>
      </c>
      <c r="J246" s="28" t="str">
        <f t="shared" si="6"/>
        <v>202501</v>
      </c>
      <c r="K246" s="28" t="str">
        <f t="shared" si="7"/>
        <v>월</v>
      </c>
    </row>
    <row r="247" spans="1:11" x14ac:dyDescent="0.3">
      <c r="A247" s="28" t="s">
        <v>1404</v>
      </c>
      <c r="B247" s="28" t="s">
        <v>240</v>
      </c>
      <c r="C247" s="28" t="s">
        <v>1405</v>
      </c>
      <c r="D247" s="28" t="s">
        <v>119</v>
      </c>
      <c r="E247" s="28" t="s">
        <v>127</v>
      </c>
      <c r="F247" s="28" t="s">
        <v>110</v>
      </c>
      <c r="G247" s="28" t="s">
        <v>121</v>
      </c>
      <c r="H247" s="28" t="s">
        <v>966</v>
      </c>
      <c r="I247" s="28">
        <v>686397</v>
      </c>
      <c r="J247" s="28" t="str">
        <f t="shared" si="6"/>
        <v>202501</v>
      </c>
      <c r="K247" s="28" t="str">
        <f t="shared" si="7"/>
        <v>월</v>
      </c>
    </row>
    <row r="248" spans="1:11" x14ac:dyDescent="0.3">
      <c r="A248" s="28" t="s">
        <v>1406</v>
      </c>
      <c r="B248" s="28" t="s">
        <v>240</v>
      </c>
      <c r="C248" s="28" t="s">
        <v>1407</v>
      </c>
      <c r="D248" s="28" t="s">
        <v>114</v>
      </c>
      <c r="E248" s="28" t="s">
        <v>129</v>
      </c>
      <c r="F248" s="28" t="s">
        <v>111</v>
      </c>
      <c r="G248" s="28" t="s">
        <v>121</v>
      </c>
      <c r="H248" s="28" t="s">
        <v>966</v>
      </c>
      <c r="I248" s="28">
        <v>383894</v>
      </c>
      <c r="J248" s="28" t="str">
        <f t="shared" si="6"/>
        <v>202501</v>
      </c>
      <c r="K248" s="28" t="str">
        <f t="shared" si="7"/>
        <v>월</v>
      </c>
    </row>
    <row r="249" spans="1:11" x14ac:dyDescent="0.3">
      <c r="A249" s="28" t="s">
        <v>1408</v>
      </c>
      <c r="B249" s="28" t="s">
        <v>240</v>
      </c>
      <c r="C249" s="28" t="s">
        <v>1409</v>
      </c>
      <c r="D249" s="28" t="s">
        <v>114</v>
      </c>
      <c r="E249" s="28" t="s">
        <v>127</v>
      </c>
      <c r="F249" s="28" t="s">
        <v>141</v>
      </c>
      <c r="G249" s="28" t="s">
        <v>121</v>
      </c>
      <c r="H249" s="28" t="s">
        <v>966</v>
      </c>
      <c r="I249" s="28">
        <v>538099</v>
      </c>
      <c r="J249" s="28" t="str">
        <f t="shared" si="6"/>
        <v>202501</v>
      </c>
      <c r="K249" s="28" t="str">
        <f t="shared" si="7"/>
        <v>월</v>
      </c>
    </row>
    <row r="250" spans="1:11" x14ac:dyDescent="0.3">
      <c r="A250" s="28" t="s">
        <v>1410</v>
      </c>
      <c r="B250" s="28" t="s">
        <v>240</v>
      </c>
      <c r="C250" s="28" t="s">
        <v>1411</v>
      </c>
      <c r="D250" s="28" t="s">
        <v>119</v>
      </c>
      <c r="E250" s="28" t="s">
        <v>123</v>
      </c>
      <c r="F250" s="28" t="s">
        <v>136</v>
      </c>
      <c r="G250" s="28" t="s">
        <v>121</v>
      </c>
      <c r="H250" s="28" t="s">
        <v>966</v>
      </c>
      <c r="I250" s="28">
        <v>501903</v>
      </c>
      <c r="J250" s="28" t="str">
        <f t="shared" si="6"/>
        <v>202501</v>
      </c>
      <c r="K250" s="28" t="str">
        <f t="shared" si="7"/>
        <v>월</v>
      </c>
    </row>
    <row r="251" spans="1:11" x14ac:dyDescent="0.3">
      <c r="A251" s="28" t="s">
        <v>1412</v>
      </c>
      <c r="B251" s="28" t="s">
        <v>240</v>
      </c>
      <c r="C251" s="28" t="s">
        <v>425</v>
      </c>
      <c r="D251" s="28" t="s">
        <v>114</v>
      </c>
      <c r="E251" s="28" t="s">
        <v>123</v>
      </c>
      <c r="F251" s="28" t="s">
        <v>103</v>
      </c>
      <c r="G251" s="28" t="s">
        <v>117</v>
      </c>
      <c r="H251" s="28" t="s">
        <v>966</v>
      </c>
      <c r="I251" s="28">
        <v>273479</v>
      </c>
      <c r="J251" s="28" t="str">
        <f t="shared" si="6"/>
        <v>202501</v>
      </c>
      <c r="K251" s="28" t="str">
        <f t="shared" si="7"/>
        <v>월</v>
      </c>
    </row>
    <row r="252" spans="1:11" x14ac:dyDescent="0.3">
      <c r="A252" s="28" t="s">
        <v>1413</v>
      </c>
      <c r="B252" s="28" t="s">
        <v>240</v>
      </c>
      <c r="C252" s="28" t="s">
        <v>1414</v>
      </c>
      <c r="D252" s="28" t="s">
        <v>119</v>
      </c>
      <c r="E252" s="28" t="s">
        <v>115</v>
      </c>
      <c r="F252" s="28" t="s">
        <v>122</v>
      </c>
      <c r="G252" s="28" t="s">
        <v>121</v>
      </c>
      <c r="H252" s="28" t="s">
        <v>966</v>
      </c>
      <c r="I252" s="28">
        <v>390965</v>
      </c>
      <c r="J252" s="28" t="str">
        <f t="shared" si="6"/>
        <v>202501</v>
      </c>
      <c r="K252" s="28" t="str">
        <f t="shared" si="7"/>
        <v>월</v>
      </c>
    </row>
    <row r="253" spans="1:11" x14ac:dyDescent="0.3">
      <c r="A253" s="28" t="s">
        <v>1415</v>
      </c>
      <c r="B253" s="28" t="s">
        <v>240</v>
      </c>
      <c r="C253" s="28" t="s">
        <v>1416</v>
      </c>
      <c r="D253" s="28" t="s">
        <v>114</v>
      </c>
      <c r="E253" s="28" t="s">
        <v>127</v>
      </c>
      <c r="F253" s="28" t="s">
        <v>102</v>
      </c>
      <c r="G253" s="28" t="s">
        <v>121</v>
      </c>
      <c r="H253" s="28" t="s">
        <v>966</v>
      </c>
      <c r="I253" s="28">
        <v>290889</v>
      </c>
      <c r="J253" s="28" t="str">
        <f t="shared" si="6"/>
        <v>202501</v>
      </c>
      <c r="K253" s="28" t="str">
        <f t="shared" si="7"/>
        <v>월</v>
      </c>
    </row>
    <row r="254" spans="1:11" x14ac:dyDescent="0.3">
      <c r="A254" s="28" t="s">
        <v>1417</v>
      </c>
      <c r="B254" s="28" t="s">
        <v>240</v>
      </c>
      <c r="C254" s="28" t="s">
        <v>1418</v>
      </c>
      <c r="D254" s="28" t="s">
        <v>114</v>
      </c>
      <c r="E254" s="28" t="s">
        <v>134</v>
      </c>
      <c r="F254" s="28" t="s">
        <v>154</v>
      </c>
      <c r="G254" s="28" t="s">
        <v>121</v>
      </c>
      <c r="H254" s="28" t="s">
        <v>966</v>
      </c>
      <c r="I254" s="28">
        <v>519541</v>
      </c>
      <c r="J254" s="28" t="str">
        <f t="shared" si="6"/>
        <v>202501</v>
      </c>
      <c r="K254" s="28" t="str">
        <f t="shared" si="7"/>
        <v>월</v>
      </c>
    </row>
    <row r="255" spans="1:11" x14ac:dyDescent="0.3">
      <c r="A255" s="28" t="s">
        <v>426</v>
      </c>
      <c r="B255" s="28" t="s">
        <v>240</v>
      </c>
      <c r="C255" s="28" t="s">
        <v>427</v>
      </c>
      <c r="D255" s="28" t="s">
        <v>114</v>
      </c>
      <c r="E255" s="28" t="s">
        <v>115</v>
      </c>
      <c r="F255" s="28" t="s">
        <v>102</v>
      </c>
      <c r="G255" s="28" t="s">
        <v>117</v>
      </c>
      <c r="H255" s="28" t="s">
        <v>118</v>
      </c>
      <c r="I255" s="28">
        <v>20293882</v>
      </c>
      <c r="J255" s="28" t="str">
        <f t="shared" si="6"/>
        <v>202501</v>
      </c>
      <c r="K255" s="28" t="str">
        <f t="shared" si="7"/>
        <v>월</v>
      </c>
    </row>
    <row r="256" spans="1:11" x14ac:dyDescent="0.3">
      <c r="A256" s="28" t="s">
        <v>1419</v>
      </c>
      <c r="B256" s="28" t="s">
        <v>240</v>
      </c>
      <c r="C256" s="28" t="s">
        <v>1420</v>
      </c>
      <c r="D256" s="28" t="s">
        <v>119</v>
      </c>
      <c r="E256" s="28" t="s">
        <v>140</v>
      </c>
      <c r="F256" s="28" t="s">
        <v>131</v>
      </c>
      <c r="G256" s="28" t="s">
        <v>121</v>
      </c>
      <c r="H256" s="28" t="s">
        <v>966</v>
      </c>
      <c r="I256" s="28">
        <v>383888</v>
      </c>
      <c r="J256" s="28" t="str">
        <f t="shared" si="6"/>
        <v>202501</v>
      </c>
      <c r="K256" s="28" t="str">
        <f t="shared" si="7"/>
        <v>월</v>
      </c>
    </row>
    <row r="257" spans="1:11" x14ac:dyDescent="0.3">
      <c r="A257" s="28" t="s">
        <v>1421</v>
      </c>
      <c r="B257" s="28" t="s">
        <v>240</v>
      </c>
      <c r="C257" s="28" t="s">
        <v>1422</v>
      </c>
      <c r="D257" s="28" t="s">
        <v>114</v>
      </c>
      <c r="E257" s="28" t="s">
        <v>134</v>
      </c>
      <c r="F257" s="28" t="s">
        <v>104</v>
      </c>
      <c r="G257" s="28" t="s">
        <v>121</v>
      </c>
      <c r="H257" s="28" t="s">
        <v>966</v>
      </c>
      <c r="I257" s="28">
        <v>614242</v>
      </c>
      <c r="J257" s="28" t="str">
        <f t="shared" si="6"/>
        <v>202501</v>
      </c>
      <c r="K257" s="28" t="str">
        <f t="shared" si="7"/>
        <v>월</v>
      </c>
    </row>
    <row r="258" spans="1:11" x14ac:dyDescent="0.3">
      <c r="A258" s="28" t="s">
        <v>1423</v>
      </c>
      <c r="B258" s="28" t="s">
        <v>240</v>
      </c>
      <c r="C258" s="28" t="s">
        <v>1424</v>
      </c>
      <c r="D258" s="28" t="s">
        <v>119</v>
      </c>
      <c r="E258" s="28" t="s">
        <v>124</v>
      </c>
      <c r="F258" s="28" t="s">
        <v>143</v>
      </c>
      <c r="G258" s="28" t="s">
        <v>121</v>
      </c>
      <c r="H258" s="28" t="s">
        <v>966</v>
      </c>
      <c r="I258" s="28">
        <v>482894</v>
      </c>
      <c r="J258" s="28" t="str">
        <f t="shared" si="6"/>
        <v>202501</v>
      </c>
      <c r="K258" s="28" t="str">
        <f t="shared" si="7"/>
        <v>월</v>
      </c>
    </row>
    <row r="259" spans="1:11" x14ac:dyDescent="0.3">
      <c r="A259" s="28" t="s">
        <v>1425</v>
      </c>
      <c r="B259" s="28" t="s">
        <v>240</v>
      </c>
      <c r="C259" s="28" t="s">
        <v>1426</v>
      </c>
      <c r="D259" s="28" t="s">
        <v>119</v>
      </c>
      <c r="E259" s="28" t="s">
        <v>124</v>
      </c>
      <c r="F259" s="28" t="s">
        <v>153</v>
      </c>
      <c r="G259" s="28" t="s">
        <v>117</v>
      </c>
      <c r="H259" s="28" t="s">
        <v>966</v>
      </c>
      <c r="I259" s="28">
        <v>540243</v>
      </c>
      <c r="J259" s="28" t="str">
        <f t="shared" ref="J259:J322" si="8">LEFT(B259,6)</f>
        <v>202501</v>
      </c>
      <c r="K259" s="28" t="str">
        <f t="shared" ref="K259:K322" si="9">CHOOSE(WEEKDAY(DATE(LEFT(B259,4), MID(B259,5,2), RIGHT(B259,2)),1), "일", "월", "화", "수", "목", "금", "토")</f>
        <v>월</v>
      </c>
    </row>
    <row r="260" spans="1:11" x14ac:dyDescent="0.3">
      <c r="A260" s="28" t="s">
        <v>1427</v>
      </c>
      <c r="B260" s="28" t="s">
        <v>240</v>
      </c>
      <c r="C260" s="28" t="s">
        <v>1428</v>
      </c>
      <c r="D260" s="28" t="s">
        <v>114</v>
      </c>
      <c r="E260" s="28" t="s">
        <v>115</v>
      </c>
      <c r="F260" s="28" t="s">
        <v>136</v>
      </c>
      <c r="G260" s="28" t="s">
        <v>121</v>
      </c>
      <c r="H260" s="28" t="s">
        <v>966</v>
      </c>
      <c r="I260" s="28">
        <v>251143</v>
      </c>
      <c r="J260" s="28" t="str">
        <f t="shared" si="8"/>
        <v>202501</v>
      </c>
      <c r="K260" s="28" t="str">
        <f t="shared" si="9"/>
        <v>월</v>
      </c>
    </row>
    <row r="261" spans="1:11" x14ac:dyDescent="0.3">
      <c r="A261" s="28" t="s">
        <v>1429</v>
      </c>
      <c r="B261" s="28" t="s">
        <v>240</v>
      </c>
      <c r="C261" s="28" t="s">
        <v>1430</v>
      </c>
      <c r="D261" s="28" t="s">
        <v>119</v>
      </c>
      <c r="E261" s="28" t="s">
        <v>127</v>
      </c>
      <c r="F261" s="28" t="s">
        <v>147</v>
      </c>
      <c r="G261" s="28" t="s">
        <v>117</v>
      </c>
      <c r="H261" s="28" t="s">
        <v>966</v>
      </c>
      <c r="I261" s="28">
        <v>532063</v>
      </c>
      <c r="J261" s="28" t="str">
        <f t="shared" si="8"/>
        <v>202501</v>
      </c>
      <c r="K261" s="28" t="str">
        <f t="shared" si="9"/>
        <v>월</v>
      </c>
    </row>
    <row r="262" spans="1:11" x14ac:dyDescent="0.3">
      <c r="A262" s="28" t="s">
        <v>1431</v>
      </c>
      <c r="B262" s="28" t="s">
        <v>240</v>
      </c>
      <c r="C262" s="28" t="s">
        <v>1432</v>
      </c>
      <c r="D262" s="28" t="s">
        <v>119</v>
      </c>
      <c r="E262" s="28" t="s">
        <v>134</v>
      </c>
      <c r="F262" s="28" t="s">
        <v>137</v>
      </c>
      <c r="G262" s="28" t="s">
        <v>117</v>
      </c>
      <c r="H262" s="28" t="s">
        <v>966</v>
      </c>
      <c r="I262" s="28">
        <v>419866</v>
      </c>
      <c r="J262" s="28" t="str">
        <f t="shared" si="8"/>
        <v>202501</v>
      </c>
      <c r="K262" s="28" t="str">
        <f t="shared" si="9"/>
        <v>월</v>
      </c>
    </row>
    <row r="263" spans="1:11" x14ac:dyDescent="0.3">
      <c r="A263" s="28" t="s">
        <v>1433</v>
      </c>
      <c r="B263" s="28" t="s">
        <v>240</v>
      </c>
      <c r="C263" s="28" t="s">
        <v>1434</v>
      </c>
      <c r="D263" s="28" t="s">
        <v>114</v>
      </c>
      <c r="E263" s="28" t="s">
        <v>123</v>
      </c>
      <c r="F263" s="28" t="s">
        <v>103</v>
      </c>
      <c r="G263" s="28" t="s">
        <v>121</v>
      </c>
      <c r="H263" s="28" t="s">
        <v>966</v>
      </c>
      <c r="I263" s="28">
        <v>685500</v>
      </c>
      <c r="J263" s="28" t="str">
        <f t="shared" si="8"/>
        <v>202501</v>
      </c>
      <c r="K263" s="28" t="str">
        <f t="shared" si="9"/>
        <v>월</v>
      </c>
    </row>
    <row r="264" spans="1:11" x14ac:dyDescent="0.3">
      <c r="A264" s="28" t="s">
        <v>428</v>
      </c>
      <c r="B264" s="28" t="s">
        <v>240</v>
      </c>
      <c r="C264" s="28" t="s">
        <v>429</v>
      </c>
      <c r="D264" s="28" t="s">
        <v>119</v>
      </c>
      <c r="E264" s="28" t="s">
        <v>115</v>
      </c>
      <c r="F264" s="28" t="s">
        <v>151</v>
      </c>
      <c r="G264" s="28" t="s">
        <v>121</v>
      </c>
      <c r="H264" s="28" t="s">
        <v>118</v>
      </c>
      <c r="I264" s="28">
        <v>22595615</v>
      </c>
      <c r="J264" s="28" t="str">
        <f t="shared" si="8"/>
        <v>202501</v>
      </c>
      <c r="K264" s="28" t="str">
        <f t="shared" si="9"/>
        <v>월</v>
      </c>
    </row>
    <row r="265" spans="1:11" x14ac:dyDescent="0.3">
      <c r="A265" s="28" t="s">
        <v>250</v>
      </c>
      <c r="B265" s="28" t="s">
        <v>240</v>
      </c>
      <c r="C265" s="28" t="s">
        <v>177</v>
      </c>
      <c r="D265" s="28" t="s">
        <v>119</v>
      </c>
      <c r="E265" s="28" t="s">
        <v>124</v>
      </c>
      <c r="F265" s="28" t="s">
        <v>147</v>
      </c>
      <c r="G265" s="28" t="s">
        <v>121</v>
      </c>
      <c r="H265" s="28" t="s">
        <v>118</v>
      </c>
      <c r="I265" s="28">
        <v>17402390</v>
      </c>
      <c r="J265" s="28" t="str">
        <f t="shared" si="8"/>
        <v>202501</v>
      </c>
      <c r="K265" s="28" t="str">
        <f t="shared" si="9"/>
        <v>월</v>
      </c>
    </row>
    <row r="266" spans="1:11" x14ac:dyDescent="0.3">
      <c r="A266" s="28" t="s">
        <v>1435</v>
      </c>
      <c r="B266" s="28" t="s">
        <v>240</v>
      </c>
      <c r="C266" s="28" t="s">
        <v>1436</v>
      </c>
      <c r="D266" s="28" t="s">
        <v>114</v>
      </c>
      <c r="E266" s="28" t="s">
        <v>127</v>
      </c>
      <c r="F266" s="28" t="s">
        <v>126</v>
      </c>
      <c r="G266" s="28" t="s">
        <v>121</v>
      </c>
      <c r="H266" s="28" t="s">
        <v>966</v>
      </c>
      <c r="I266" s="28">
        <v>740898</v>
      </c>
      <c r="J266" s="28" t="str">
        <f t="shared" si="8"/>
        <v>202501</v>
      </c>
      <c r="K266" s="28" t="str">
        <f t="shared" si="9"/>
        <v>월</v>
      </c>
    </row>
    <row r="267" spans="1:11" x14ac:dyDescent="0.3">
      <c r="A267" s="28" t="s">
        <v>1437</v>
      </c>
      <c r="B267" s="28" t="s">
        <v>240</v>
      </c>
      <c r="C267" s="28" t="s">
        <v>1438</v>
      </c>
      <c r="D267" s="28" t="s">
        <v>119</v>
      </c>
      <c r="E267" s="28" t="s">
        <v>127</v>
      </c>
      <c r="F267" s="28" t="s">
        <v>126</v>
      </c>
      <c r="G267" s="28" t="s">
        <v>117</v>
      </c>
      <c r="H267" s="28" t="s">
        <v>966</v>
      </c>
      <c r="I267" s="28">
        <v>626496</v>
      </c>
      <c r="J267" s="28" t="str">
        <f t="shared" si="8"/>
        <v>202501</v>
      </c>
      <c r="K267" s="28" t="str">
        <f t="shared" si="9"/>
        <v>월</v>
      </c>
    </row>
    <row r="268" spans="1:11" x14ac:dyDescent="0.3">
      <c r="A268" s="28" t="s">
        <v>1439</v>
      </c>
      <c r="B268" s="28" t="s">
        <v>240</v>
      </c>
      <c r="C268" s="28" t="s">
        <v>1440</v>
      </c>
      <c r="D268" s="28" t="s">
        <v>119</v>
      </c>
      <c r="E268" s="28" t="s">
        <v>127</v>
      </c>
      <c r="F268" s="28" t="s">
        <v>106</v>
      </c>
      <c r="G268" s="28" t="s">
        <v>121</v>
      </c>
      <c r="H268" s="28" t="s">
        <v>966</v>
      </c>
      <c r="I268" s="28">
        <v>340079</v>
      </c>
      <c r="J268" s="28" t="str">
        <f t="shared" si="8"/>
        <v>202501</v>
      </c>
      <c r="K268" s="28" t="str">
        <f t="shared" si="9"/>
        <v>월</v>
      </c>
    </row>
    <row r="269" spans="1:11" x14ac:dyDescent="0.3">
      <c r="A269" s="28" t="s">
        <v>1441</v>
      </c>
      <c r="B269" s="28" t="s">
        <v>240</v>
      </c>
      <c r="C269" s="28" t="s">
        <v>1442</v>
      </c>
      <c r="D269" s="28" t="s">
        <v>114</v>
      </c>
      <c r="E269" s="28" t="s">
        <v>134</v>
      </c>
      <c r="F269" s="28" t="s">
        <v>152</v>
      </c>
      <c r="G269" s="28" t="s">
        <v>117</v>
      </c>
      <c r="H269" s="28" t="s">
        <v>966</v>
      </c>
      <c r="I269" s="28">
        <v>644213</v>
      </c>
      <c r="J269" s="28" t="str">
        <f t="shared" si="8"/>
        <v>202501</v>
      </c>
      <c r="K269" s="28" t="str">
        <f t="shared" si="9"/>
        <v>월</v>
      </c>
    </row>
    <row r="270" spans="1:11" x14ac:dyDescent="0.3">
      <c r="A270" s="28" t="s">
        <v>1443</v>
      </c>
      <c r="B270" s="28" t="s">
        <v>240</v>
      </c>
      <c r="C270" s="28" t="s">
        <v>1444</v>
      </c>
      <c r="D270" s="28" t="s">
        <v>119</v>
      </c>
      <c r="E270" s="28" t="s">
        <v>140</v>
      </c>
      <c r="F270" s="28" t="s">
        <v>126</v>
      </c>
      <c r="G270" s="28" t="s">
        <v>121</v>
      </c>
      <c r="H270" s="28" t="s">
        <v>966</v>
      </c>
      <c r="I270" s="28">
        <v>349801</v>
      </c>
      <c r="J270" s="28" t="str">
        <f t="shared" si="8"/>
        <v>202501</v>
      </c>
      <c r="K270" s="28" t="str">
        <f t="shared" si="9"/>
        <v>월</v>
      </c>
    </row>
    <row r="271" spans="1:11" x14ac:dyDescent="0.3">
      <c r="A271" s="28" t="s">
        <v>1445</v>
      </c>
      <c r="B271" s="28" t="s">
        <v>240</v>
      </c>
      <c r="C271" s="28" t="s">
        <v>1446</v>
      </c>
      <c r="D271" s="28" t="s">
        <v>114</v>
      </c>
      <c r="E271" s="28" t="s">
        <v>115</v>
      </c>
      <c r="F271" s="28" t="s">
        <v>122</v>
      </c>
      <c r="G271" s="28" t="s">
        <v>121</v>
      </c>
      <c r="H271" s="28" t="s">
        <v>966</v>
      </c>
      <c r="I271" s="28">
        <v>619122</v>
      </c>
      <c r="J271" s="28" t="str">
        <f t="shared" si="8"/>
        <v>202501</v>
      </c>
      <c r="K271" s="28" t="str">
        <f t="shared" si="9"/>
        <v>월</v>
      </c>
    </row>
    <row r="272" spans="1:11" x14ac:dyDescent="0.3">
      <c r="A272" s="28" t="s">
        <v>1447</v>
      </c>
      <c r="B272" s="28" t="s">
        <v>240</v>
      </c>
      <c r="C272" s="28" t="s">
        <v>1448</v>
      </c>
      <c r="D272" s="28" t="s">
        <v>119</v>
      </c>
      <c r="E272" s="28" t="s">
        <v>124</v>
      </c>
      <c r="F272" s="28" t="s">
        <v>131</v>
      </c>
      <c r="G272" s="28" t="s">
        <v>121</v>
      </c>
      <c r="H272" s="28" t="s">
        <v>966</v>
      </c>
      <c r="I272" s="28">
        <v>354958</v>
      </c>
      <c r="J272" s="28" t="str">
        <f t="shared" si="8"/>
        <v>202501</v>
      </c>
      <c r="K272" s="28" t="str">
        <f t="shared" si="9"/>
        <v>월</v>
      </c>
    </row>
    <row r="273" spans="1:11" x14ac:dyDescent="0.3">
      <c r="A273" s="28" t="s">
        <v>1449</v>
      </c>
      <c r="B273" s="28" t="s">
        <v>240</v>
      </c>
      <c r="C273" s="28" t="s">
        <v>1450</v>
      </c>
      <c r="D273" s="28" t="s">
        <v>119</v>
      </c>
      <c r="E273" s="28" t="s">
        <v>120</v>
      </c>
      <c r="F273" s="28" t="s">
        <v>104</v>
      </c>
      <c r="G273" s="28" t="s">
        <v>121</v>
      </c>
      <c r="H273" s="28" t="s">
        <v>966</v>
      </c>
      <c r="I273" s="28">
        <v>425180</v>
      </c>
      <c r="J273" s="28" t="str">
        <f t="shared" si="8"/>
        <v>202501</v>
      </c>
      <c r="K273" s="28" t="str">
        <f t="shared" si="9"/>
        <v>월</v>
      </c>
    </row>
    <row r="274" spans="1:11" x14ac:dyDescent="0.3">
      <c r="A274" s="28" t="s">
        <v>1451</v>
      </c>
      <c r="B274" s="28" t="s">
        <v>240</v>
      </c>
      <c r="C274" s="28" t="s">
        <v>1452</v>
      </c>
      <c r="D274" s="28" t="s">
        <v>119</v>
      </c>
      <c r="E274" s="28" t="s">
        <v>123</v>
      </c>
      <c r="F274" s="28" t="s">
        <v>103</v>
      </c>
      <c r="G274" s="28" t="s">
        <v>121</v>
      </c>
      <c r="H274" s="28" t="s">
        <v>966</v>
      </c>
      <c r="I274" s="28">
        <v>667030</v>
      </c>
      <c r="J274" s="28" t="str">
        <f t="shared" si="8"/>
        <v>202501</v>
      </c>
      <c r="K274" s="28" t="str">
        <f t="shared" si="9"/>
        <v>월</v>
      </c>
    </row>
    <row r="275" spans="1:11" x14ac:dyDescent="0.3">
      <c r="A275" s="28" t="s">
        <v>1453</v>
      </c>
      <c r="B275" s="28" t="s">
        <v>240</v>
      </c>
      <c r="C275" s="28" t="s">
        <v>1454</v>
      </c>
      <c r="D275" s="28" t="s">
        <v>119</v>
      </c>
      <c r="E275" s="28" t="s">
        <v>140</v>
      </c>
      <c r="F275" s="28" t="s">
        <v>104</v>
      </c>
      <c r="G275" s="28" t="s">
        <v>121</v>
      </c>
      <c r="H275" s="28" t="s">
        <v>966</v>
      </c>
      <c r="I275" s="28">
        <v>396981</v>
      </c>
      <c r="J275" s="28" t="str">
        <f t="shared" si="8"/>
        <v>202501</v>
      </c>
      <c r="K275" s="28" t="str">
        <f t="shared" si="9"/>
        <v>월</v>
      </c>
    </row>
    <row r="276" spans="1:11" x14ac:dyDescent="0.3">
      <c r="A276" s="28" t="s">
        <v>430</v>
      </c>
      <c r="B276" s="28" t="s">
        <v>240</v>
      </c>
      <c r="C276" s="28" t="s">
        <v>431</v>
      </c>
      <c r="D276" s="28" t="s">
        <v>119</v>
      </c>
      <c r="E276" s="28" t="s">
        <v>140</v>
      </c>
      <c r="F276" s="28" t="s">
        <v>153</v>
      </c>
      <c r="G276" s="28" t="s">
        <v>117</v>
      </c>
      <c r="H276" s="28" t="s">
        <v>118</v>
      </c>
      <c r="I276" s="28">
        <v>14361536</v>
      </c>
      <c r="J276" s="28" t="str">
        <f t="shared" si="8"/>
        <v>202501</v>
      </c>
      <c r="K276" s="28" t="str">
        <f t="shared" si="9"/>
        <v>월</v>
      </c>
    </row>
    <row r="277" spans="1:11" x14ac:dyDescent="0.3">
      <c r="A277" s="28" t="s">
        <v>1455</v>
      </c>
      <c r="B277" s="28" t="s">
        <v>240</v>
      </c>
      <c r="C277" s="28" t="s">
        <v>1456</v>
      </c>
      <c r="D277" s="28" t="s">
        <v>114</v>
      </c>
      <c r="E277" s="28" t="s">
        <v>124</v>
      </c>
      <c r="F277" s="28" t="s">
        <v>108</v>
      </c>
      <c r="G277" s="28" t="s">
        <v>121</v>
      </c>
      <c r="H277" s="28" t="s">
        <v>966</v>
      </c>
      <c r="I277" s="28">
        <v>762872</v>
      </c>
      <c r="J277" s="28" t="str">
        <f t="shared" si="8"/>
        <v>202501</v>
      </c>
      <c r="K277" s="28" t="str">
        <f t="shared" si="9"/>
        <v>월</v>
      </c>
    </row>
    <row r="278" spans="1:11" x14ac:dyDescent="0.3">
      <c r="A278" s="28" t="s">
        <v>1457</v>
      </c>
      <c r="B278" s="28" t="s">
        <v>240</v>
      </c>
      <c r="C278" s="28" t="s">
        <v>1458</v>
      </c>
      <c r="D278" s="28" t="s">
        <v>119</v>
      </c>
      <c r="E278" s="28" t="s">
        <v>124</v>
      </c>
      <c r="F278" s="28" t="s">
        <v>110</v>
      </c>
      <c r="G278" s="28" t="s">
        <v>121</v>
      </c>
      <c r="H278" s="28" t="s">
        <v>966</v>
      </c>
      <c r="I278" s="28">
        <v>683435</v>
      </c>
      <c r="J278" s="28" t="str">
        <f t="shared" si="8"/>
        <v>202501</v>
      </c>
      <c r="K278" s="28" t="str">
        <f t="shared" si="9"/>
        <v>월</v>
      </c>
    </row>
    <row r="279" spans="1:11" x14ac:dyDescent="0.3">
      <c r="A279" s="28" t="s">
        <v>1459</v>
      </c>
      <c r="B279" s="28" t="s">
        <v>240</v>
      </c>
      <c r="C279" s="28" t="s">
        <v>1368</v>
      </c>
      <c r="D279" s="28" t="s">
        <v>114</v>
      </c>
      <c r="E279" s="28" t="s">
        <v>134</v>
      </c>
      <c r="F279" s="28" t="s">
        <v>110</v>
      </c>
      <c r="G279" s="28" t="s">
        <v>117</v>
      </c>
      <c r="H279" s="28" t="s">
        <v>966</v>
      </c>
      <c r="I279" s="28">
        <v>534766</v>
      </c>
      <c r="J279" s="28" t="str">
        <f t="shared" si="8"/>
        <v>202501</v>
      </c>
      <c r="K279" s="28" t="str">
        <f t="shared" si="9"/>
        <v>월</v>
      </c>
    </row>
    <row r="280" spans="1:11" x14ac:dyDescent="0.3">
      <c r="A280" s="28" t="s">
        <v>1460</v>
      </c>
      <c r="B280" s="28" t="s">
        <v>240</v>
      </c>
      <c r="C280" s="28" t="s">
        <v>1461</v>
      </c>
      <c r="D280" s="28" t="s">
        <v>119</v>
      </c>
      <c r="E280" s="28" t="s">
        <v>129</v>
      </c>
      <c r="F280" s="28" t="s">
        <v>132</v>
      </c>
      <c r="G280" s="28" t="s">
        <v>121</v>
      </c>
      <c r="H280" s="28" t="s">
        <v>966</v>
      </c>
      <c r="I280" s="28">
        <v>569056</v>
      </c>
      <c r="J280" s="28" t="str">
        <f t="shared" si="8"/>
        <v>202501</v>
      </c>
      <c r="K280" s="28" t="str">
        <f t="shared" si="9"/>
        <v>월</v>
      </c>
    </row>
    <row r="281" spans="1:11" x14ac:dyDescent="0.3">
      <c r="A281" s="28" t="s">
        <v>1462</v>
      </c>
      <c r="B281" s="28" t="s">
        <v>240</v>
      </c>
      <c r="C281" s="28" t="s">
        <v>1463</v>
      </c>
      <c r="D281" s="28" t="s">
        <v>119</v>
      </c>
      <c r="E281" s="28" t="s">
        <v>120</v>
      </c>
      <c r="F281" s="28" t="s">
        <v>105</v>
      </c>
      <c r="G281" s="28" t="s">
        <v>121</v>
      </c>
      <c r="H281" s="28" t="s">
        <v>966</v>
      </c>
      <c r="I281" s="28">
        <v>501808</v>
      </c>
      <c r="J281" s="28" t="str">
        <f t="shared" si="8"/>
        <v>202501</v>
      </c>
      <c r="K281" s="28" t="str">
        <f t="shared" si="9"/>
        <v>월</v>
      </c>
    </row>
    <row r="282" spans="1:11" x14ac:dyDescent="0.3">
      <c r="A282" s="28" t="s">
        <v>241</v>
      </c>
      <c r="B282" s="28" t="s">
        <v>240</v>
      </c>
      <c r="C282" s="28" t="s">
        <v>432</v>
      </c>
      <c r="D282" s="28" t="s">
        <v>119</v>
      </c>
      <c r="E282" s="28" t="s">
        <v>134</v>
      </c>
      <c r="F282" s="28" t="s">
        <v>154</v>
      </c>
      <c r="G282" s="28" t="s">
        <v>121</v>
      </c>
      <c r="H282" s="28" t="s">
        <v>118</v>
      </c>
      <c r="I282" s="28">
        <v>12735010</v>
      </c>
      <c r="J282" s="28" t="str">
        <f t="shared" si="8"/>
        <v>202501</v>
      </c>
      <c r="K282" s="28" t="str">
        <f t="shared" si="9"/>
        <v>월</v>
      </c>
    </row>
    <row r="283" spans="1:11" x14ac:dyDescent="0.3">
      <c r="A283" s="28" t="s">
        <v>1464</v>
      </c>
      <c r="B283" s="28" t="s">
        <v>240</v>
      </c>
      <c r="C283" s="28" t="s">
        <v>1465</v>
      </c>
      <c r="D283" s="28" t="s">
        <v>119</v>
      </c>
      <c r="E283" s="28" t="s">
        <v>127</v>
      </c>
      <c r="F283" s="28" t="s">
        <v>106</v>
      </c>
      <c r="G283" s="28" t="s">
        <v>121</v>
      </c>
      <c r="H283" s="28" t="s">
        <v>966</v>
      </c>
      <c r="I283" s="28">
        <v>269149</v>
      </c>
      <c r="J283" s="28" t="str">
        <f t="shared" si="8"/>
        <v>202501</v>
      </c>
      <c r="K283" s="28" t="str">
        <f t="shared" si="9"/>
        <v>월</v>
      </c>
    </row>
    <row r="284" spans="1:11" x14ac:dyDescent="0.3">
      <c r="A284" s="28" t="s">
        <v>1466</v>
      </c>
      <c r="B284" s="28" t="s">
        <v>240</v>
      </c>
      <c r="C284" s="28" t="s">
        <v>1467</v>
      </c>
      <c r="D284" s="28" t="s">
        <v>119</v>
      </c>
      <c r="E284" s="28" t="s">
        <v>140</v>
      </c>
      <c r="F284" s="28" t="s">
        <v>147</v>
      </c>
      <c r="G284" s="28" t="s">
        <v>121</v>
      </c>
      <c r="H284" s="28" t="s">
        <v>966</v>
      </c>
      <c r="I284" s="28">
        <v>637962</v>
      </c>
      <c r="J284" s="28" t="str">
        <f t="shared" si="8"/>
        <v>202501</v>
      </c>
      <c r="K284" s="28" t="str">
        <f t="shared" si="9"/>
        <v>월</v>
      </c>
    </row>
    <row r="285" spans="1:11" x14ac:dyDescent="0.3">
      <c r="A285" s="28" t="s">
        <v>1468</v>
      </c>
      <c r="B285" s="28" t="s">
        <v>240</v>
      </c>
      <c r="C285" s="28" t="s">
        <v>1469</v>
      </c>
      <c r="D285" s="28" t="s">
        <v>114</v>
      </c>
      <c r="E285" s="28" t="s">
        <v>127</v>
      </c>
      <c r="F285" s="28" t="s">
        <v>148</v>
      </c>
      <c r="G285" s="28" t="s">
        <v>121</v>
      </c>
      <c r="H285" s="28" t="s">
        <v>966</v>
      </c>
      <c r="I285" s="28">
        <v>640856</v>
      </c>
      <c r="J285" s="28" t="str">
        <f t="shared" si="8"/>
        <v>202501</v>
      </c>
      <c r="K285" s="28" t="str">
        <f t="shared" si="9"/>
        <v>월</v>
      </c>
    </row>
    <row r="286" spans="1:11" x14ac:dyDescent="0.3">
      <c r="A286" s="28" t="s">
        <v>1470</v>
      </c>
      <c r="B286" s="28" t="s">
        <v>240</v>
      </c>
      <c r="C286" s="28" t="s">
        <v>1471</v>
      </c>
      <c r="D286" s="28" t="s">
        <v>114</v>
      </c>
      <c r="E286" s="28" t="s">
        <v>140</v>
      </c>
      <c r="F286" s="28" t="s">
        <v>130</v>
      </c>
      <c r="G286" s="28" t="s">
        <v>117</v>
      </c>
      <c r="H286" s="28" t="s">
        <v>966</v>
      </c>
      <c r="I286" s="28">
        <v>330860</v>
      </c>
      <c r="J286" s="28" t="str">
        <f t="shared" si="8"/>
        <v>202501</v>
      </c>
      <c r="K286" s="28" t="str">
        <f t="shared" si="9"/>
        <v>월</v>
      </c>
    </row>
    <row r="287" spans="1:11" x14ac:dyDescent="0.3">
      <c r="A287" s="28" t="s">
        <v>1472</v>
      </c>
      <c r="B287" s="28" t="s">
        <v>240</v>
      </c>
      <c r="C287" s="28" t="s">
        <v>1229</v>
      </c>
      <c r="D287" s="28" t="s">
        <v>114</v>
      </c>
      <c r="E287" s="28" t="s">
        <v>115</v>
      </c>
      <c r="F287" s="28" t="s">
        <v>102</v>
      </c>
      <c r="G287" s="28" t="s">
        <v>121</v>
      </c>
      <c r="H287" s="28" t="s">
        <v>966</v>
      </c>
      <c r="I287" s="28">
        <v>289707</v>
      </c>
      <c r="J287" s="28" t="str">
        <f t="shared" si="8"/>
        <v>202501</v>
      </c>
      <c r="K287" s="28" t="str">
        <f t="shared" si="9"/>
        <v>월</v>
      </c>
    </row>
    <row r="288" spans="1:11" x14ac:dyDescent="0.3">
      <c r="A288" s="28" t="s">
        <v>1473</v>
      </c>
      <c r="B288" s="28" t="s">
        <v>240</v>
      </c>
      <c r="C288" s="28" t="s">
        <v>1474</v>
      </c>
      <c r="D288" s="28" t="s">
        <v>114</v>
      </c>
      <c r="E288" s="28" t="s">
        <v>123</v>
      </c>
      <c r="F288" s="28" t="s">
        <v>103</v>
      </c>
      <c r="G288" s="28" t="s">
        <v>121</v>
      </c>
      <c r="H288" s="28" t="s">
        <v>966</v>
      </c>
      <c r="I288" s="28">
        <v>785425</v>
      </c>
      <c r="J288" s="28" t="str">
        <f t="shared" si="8"/>
        <v>202501</v>
      </c>
      <c r="K288" s="28" t="str">
        <f t="shared" si="9"/>
        <v>월</v>
      </c>
    </row>
    <row r="289" spans="1:11" x14ac:dyDescent="0.3">
      <c r="A289" s="28" t="s">
        <v>1475</v>
      </c>
      <c r="B289" s="28" t="s">
        <v>240</v>
      </c>
      <c r="C289" s="28" t="s">
        <v>1476</v>
      </c>
      <c r="D289" s="28" t="s">
        <v>114</v>
      </c>
      <c r="E289" s="28" t="s">
        <v>134</v>
      </c>
      <c r="F289" s="28" t="s">
        <v>153</v>
      </c>
      <c r="G289" s="28" t="s">
        <v>121</v>
      </c>
      <c r="H289" s="28" t="s">
        <v>966</v>
      </c>
      <c r="I289" s="28">
        <v>399219</v>
      </c>
      <c r="J289" s="28" t="str">
        <f t="shared" si="8"/>
        <v>202501</v>
      </c>
      <c r="K289" s="28" t="str">
        <f t="shared" si="9"/>
        <v>월</v>
      </c>
    </row>
    <row r="290" spans="1:11" x14ac:dyDescent="0.3">
      <c r="A290" s="28" t="s">
        <v>1477</v>
      </c>
      <c r="B290" s="28" t="s">
        <v>240</v>
      </c>
      <c r="C290" s="28" t="s">
        <v>1478</v>
      </c>
      <c r="D290" s="28" t="s">
        <v>114</v>
      </c>
      <c r="E290" s="28" t="s">
        <v>127</v>
      </c>
      <c r="F290" s="28" t="s">
        <v>110</v>
      </c>
      <c r="G290" s="28" t="s">
        <v>117</v>
      </c>
      <c r="H290" s="28" t="s">
        <v>966</v>
      </c>
      <c r="I290" s="28">
        <v>553988</v>
      </c>
      <c r="J290" s="28" t="str">
        <f t="shared" si="8"/>
        <v>202501</v>
      </c>
      <c r="K290" s="28" t="str">
        <f t="shared" si="9"/>
        <v>월</v>
      </c>
    </row>
    <row r="291" spans="1:11" x14ac:dyDescent="0.3">
      <c r="A291" s="28" t="s">
        <v>1479</v>
      </c>
      <c r="B291" s="28" t="s">
        <v>240</v>
      </c>
      <c r="C291" s="28" t="s">
        <v>1480</v>
      </c>
      <c r="D291" s="28" t="s">
        <v>114</v>
      </c>
      <c r="E291" s="28" t="s">
        <v>134</v>
      </c>
      <c r="F291" s="28" t="s">
        <v>109</v>
      </c>
      <c r="G291" s="28" t="s">
        <v>121</v>
      </c>
      <c r="H291" s="28" t="s">
        <v>966</v>
      </c>
      <c r="I291" s="28">
        <v>555662</v>
      </c>
      <c r="J291" s="28" t="str">
        <f t="shared" si="8"/>
        <v>202501</v>
      </c>
      <c r="K291" s="28" t="str">
        <f t="shared" si="9"/>
        <v>월</v>
      </c>
    </row>
    <row r="292" spans="1:11" x14ac:dyDescent="0.3">
      <c r="A292" s="28" t="s">
        <v>1481</v>
      </c>
      <c r="B292" s="28" t="s">
        <v>240</v>
      </c>
      <c r="C292" s="28" t="s">
        <v>1482</v>
      </c>
      <c r="D292" s="28" t="s">
        <v>114</v>
      </c>
      <c r="E292" s="28" t="s">
        <v>140</v>
      </c>
      <c r="F292" s="28" t="s">
        <v>110</v>
      </c>
      <c r="G292" s="28" t="s">
        <v>121</v>
      </c>
      <c r="H292" s="28" t="s">
        <v>966</v>
      </c>
      <c r="I292" s="28">
        <v>652808</v>
      </c>
      <c r="J292" s="28" t="str">
        <f t="shared" si="8"/>
        <v>202501</v>
      </c>
      <c r="K292" s="28" t="str">
        <f t="shared" si="9"/>
        <v>월</v>
      </c>
    </row>
    <row r="293" spans="1:11" x14ac:dyDescent="0.3">
      <c r="A293" s="28" t="s">
        <v>1483</v>
      </c>
      <c r="B293" s="28" t="s">
        <v>240</v>
      </c>
      <c r="C293" s="28" t="s">
        <v>1484</v>
      </c>
      <c r="D293" s="28" t="s">
        <v>114</v>
      </c>
      <c r="E293" s="28" t="s">
        <v>115</v>
      </c>
      <c r="F293" s="28" t="s">
        <v>131</v>
      </c>
      <c r="G293" s="28" t="s">
        <v>121</v>
      </c>
      <c r="H293" s="28" t="s">
        <v>966</v>
      </c>
      <c r="I293" s="28">
        <v>623827</v>
      </c>
      <c r="J293" s="28" t="str">
        <f t="shared" si="8"/>
        <v>202501</v>
      </c>
      <c r="K293" s="28" t="str">
        <f t="shared" si="9"/>
        <v>월</v>
      </c>
    </row>
    <row r="294" spans="1:11" x14ac:dyDescent="0.3">
      <c r="A294" s="28" t="s">
        <v>1485</v>
      </c>
      <c r="B294" s="28" t="s">
        <v>240</v>
      </c>
      <c r="C294" s="28" t="s">
        <v>1486</v>
      </c>
      <c r="D294" s="28" t="s">
        <v>114</v>
      </c>
      <c r="E294" s="28" t="s">
        <v>124</v>
      </c>
      <c r="F294" s="28" t="s">
        <v>110</v>
      </c>
      <c r="G294" s="28" t="s">
        <v>121</v>
      </c>
      <c r="H294" s="28" t="s">
        <v>966</v>
      </c>
      <c r="I294" s="28">
        <v>397797</v>
      </c>
      <c r="J294" s="28" t="str">
        <f t="shared" si="8"/>
        <v>202501</v>
      </c>
      <c r="K294" s="28" t="str">
        <f t="shared" si="9"/>
        <v>월</v>
      </c>
    </row>
    <row r="295" spans="1:11" x14ac:dyDescent="0.3">
      <c r="A295" s="28" t="s">
        <v>1487</v>
      </c>
      <c r="B295" s="28" t="s">
        <v>240</v>
      </c>
      <c r="C295" s="28" t="s">
        <v>433</v>
      </c>
      <c r="D295" s="28" t="s">
        <v>114</v>
      </c>
      <c r="E295" s="28" t="s">
        <v>124</v>
      </c>
      <c r="F295" s="28" t="s">
        <v>106</v>
      </c>
      <c r="G295" s="28" t="s">
        <v>121</v>
      </c>
      <c r="H295" s="28" t="s">
        <v>966</v>
      </c>
      <c r="I295" s="28">
        <v>743087</v>
      </c>
      <c r="J295" s="28" t="str">
        <f t="shared" si="8"/>
        <v>202501</v>
      </c>
      <c r="K295" s="28" t="str">
        <f t="shared" si="9"/>
        <v>월</v>
      </c>
    </row>
    <row r="296" spans="1:11" x14ac:dyDescent="0.3">
      <c r="A296" s="28" t="s">
        <v>1488</v>
      </c>
      <c r="B296" s="28" t="s">
        <v>240</v>
      </c>
      <c r="C296" s="28" t="s">
        <v>1489</v>
      </c>
      <c r="D296" s="28" t="s">
        <v>114</v>
      </c>
      <c r="E296" s="28" t="s">
        <v>127</v>
      </c>
      <c r="F296" s="28" t="s">
        <v>144</v>
      </c>
      <c r="G296" s="28" t="s">
        <v>121</v>
      </c>
      <c r="H296" s="28" t="s">
        <v>966</v>
      </c>
      <c r="I296" s="28">
        <v>752495</v>
      </c>
      <c r="J296" s="28" t="str">
        <f t="shared" si="8"/>
        <v>202501</v>
      </c>
      <c r="K296" s="28" t="str">
        <f t="shared" si="9"/>
        <v>월</v>
      </c>
    </row>
    <row r="297" spans="1:11" x14ac:dyDescent="0.3">
      <c r="A297" s="28" t="s">
        <v>1490</v>
      </c>
      <c r="B297" s="28" t="s">
        <v>240</v>
      </c>
      <c r="C297" s="28" t="s">
        <v>1491</v>
      </c>
      <c r="D297" s="28" t="s">
        <v>114</v>
      </c>
      <c r="E297" s="28" t="s">
        <v>127</v>
      </c>
      <c r="F297" s="28" t="s">
        <v>144</v>
      </c>
      <c r="G297" s="28" t="s">
        <v>121</v>
      </c>
      <c r="H297" s="28" t="s">
        <v>966</v>
      </c>
      <c r="I297" s="28">
        <v>540601</v>
      </c>
      <c r="J297" s="28" t="str">
        <f t="shared" si="8"/>
        <v>202501</v>
      </c>
      <c r="K297" s="28" t="str">
        <f t="shared" si="9"/>
        <v>월</v>
      </c>
    </row>
    <row r="298" spans="1:11" x14ac:dyDescent="0.3">
      <c r="A298" s="28" t="s">
        <v>1492</v>
      </c>
      <c r="B298" s="28" t="s">
        <v>240</v>
      </c>
      <c r="C298" s="28" t="s">
        <v>1493</v>
      </c>
      <c r="D298" s="28" t="s">
        <v>114</v>
      </c>
      <c r="E298" s="28" t="s">
        <v>123</v>
      </c>
      <c r="F298" s="28" t="s">
        <v>103</v>
      </c>
      <c r="G298" s="28" t="s">
        <v>121</v>
      </c>
      <c r="H298" s="28" t="s">
        <v>966</v>
      </c>
      <c r="I298" s="28">
        <v>334375</v>
      </c>
      <c r="J298" s="28" t="str">
        <f t="shared" si="8"/>
        <v>202501</v>
      </c>
      <c r="K298" s="28" t="str">
        <f t="shared" si="9"/>
        <v>월</v>
      </c>
    </row>
    <row r="299" spans="1:11" x14ac:dyDescent="0.3">
      <c r="A299" s="28" t="s">
        <v>1494</v>
      </c>
      <c r="B299" s="28" t="s">
        <v>240</v>
      </c>
      <c r="C299" s="28" t="s">
        <v>1495</v>
      </c>
      <c r="D299" s="28" t="s">
        <v>119</v>
      </c>
      <c r="E299" s="28" t="s">
        <v>123</v>
      </c>
      <c r="F299" s="28" t="s">
        <v>103</v>
      </c>
      <c r="G299" s="28" t="s">
        <v>121</v>
      </c>
      <c r="H299" s="28" t="s">
        <v>966</v>
      </c>
      <c r="I299" s="28">
        <v>639405</v>
      </c>
      <c r="J299" s="28" t="str">
        <f t="shared" si="8"/>
        <v>202501</v>
      </c>
      <c r="K299" s="28" t="str">
        <f t="shared" si="9"/>
        <v>월</v>
      </c>
    </row>
    <row r="300" spans="1:11" x14ac:dyDescent="0.3">
      <c r="A300" s="28" t="s">
        <v>1496</v>
      </c>
      <c r="B300" s="28" t="s">
        <v>240</v>
      </c>
      <c r="C300" s="28" t="s">
        <v>1497</v>
      </c>
      <c r="D300" s="28" t="s">
        <v>119</v>
      </c>
      <c r="E300" s="28" t="s">
        <v>124</v>
      </c>
      <c r="F300" s="28" t="s">
        <v>136</v>
      </c>
      <c r="G300" s="28" t="s">
        <v>121</v>
      </c>
      <c r="H300" s="28" t="s">
        <v>966</v>
      </c>
      <c r="I300" s="28">
        <v>587909</v>
      </c>
      <c r="J300" s="28" t="str">
        <f t="shared" si="8"/>
        <v>202501</v>
      </c>
      <c r="K300" s="28" t="str">
        <f t="shared" si="9"/>
        <v>월</v>
      </c>
    </row>
    <row r="301" spans="1:11" x14ac:dyDescent="0.3">
      <c r="A301" s="28" t="s">
        <v>1498</v>
      </c>
      <c r="B301" s="28" t="s">
        <v>240</v>
      </c>
      <c r="C301" s="28" t="s">
        <v>1499</v>
      </c>
      <c r="D301" s="28" t="s">
        <v>119</v>
      </c>
      <c r="E301" s="28" t="s">
        <v>115</v>
      </c>
      <c r="F301" s="28" t="s">
        <v>147</v>
      </c>
      <c r="G301" s="28" t="s">
        <v>121</v>
      </c>
      <c r="H301" s="28" t="s">
        <v>966</v>
      </c>
      <c r="I301" s="28">
        <v>699943</v>
      </c>
      <c r="J301" s="28" t="str">
        <f t="shared" si="8"/>
        <v>202501</v>
      </c>
      <c r="K301" s="28" t="str">
        <f t="shared" si="9"/>
        <v>월</v>
      </c>
    </row>
    <row r="302" spans="1:11" x14ac:dyDescent="0.3">
      <c r="A302" s="28" t="s">
        <v>1500</v>
      </c>
      <c r="B302" s="28" t="s">
        <v>240</v>
      </c>
      <c r="C302" s="28" t="s">
        <v>1501</v>
      </c>
      <c r="D302" s="28" t="s">
        <v>119</v>
      </c>
      <c r="E302" s="28" t="s">
        <v>127</v>
      </c>
      <c r="F302" s="28" t="s">
        <v>130</v>
      </c>
      <c r="G302" s="28" t="s">
        <v>121</v>
      </c>
      <c r="H302" s="28" t="s">
        <v>966</v>
      </c>
      <c r="I302" s="28">
        <v>555093</v>
      </c>
      <c r="J302" s="28" t="str">
        <f t="shared" si="8"/>
        <v>202501</v>
      </c>
      <c r="K302" s="28" t="str">
        <f t="shared" si="9"/>
        <v>월</v>
      </c>
    </row>
    <row r="303" spans="1:11" x14ac:dyDescent="0.3">
      <c r="A303" s="28" t="s">
        <v>1502</v>
      </c>
      <c r="B303" s="28" t="s">
        <v>240</v>
      </c>
      <c r="C303" s="28" t="s">
        <v>1503</v>
      </c>
      <c r="D303" s="28" t="s">
        <v>114</v>
      </c>
      <c r="E303" s="28" t="s">
        <v>124</v>
      </c>
      <c r="F303" s="28" t="s">
        <v>130</v>
      </c>
      <c r="G303" s="28" t="s">
        <v>121</v>
      </c>
      <c r="H303" s="28" t="s">
        <v>966</v>
      </c>
      <c r="I303" s="28">
        <v>618653</v>
      </c>
      <c r="J303" s="28" t="str">
        <f t="shared" si="8"/>
        <v>202501</v>
      </c>
      <c r="K303" s="28" t="str">
        <f t="shared" si="9"/>
        <v>월</v>
      </c>
    </row>
    <row r="304" spans="1:11" x14ac:dyDescent="0.3">
      <c r="A304" s="28" t="s">
        <v>1504</v>
      </c>
      <c r="B304" s="28" t="s">
        <v>240</v>
      </c>
      <c r="C304" s="28" t="s">
        <v>1505</v>
      </c>
      <c r="D304" s="28" t="s">
        <v>114</v>
      </c>
      <c r="E304" s="28" t="s">
        <v>134</v>
      </c>
      <c r="F304" s="28" t="s">
        <v>104</v>
      </c>
      <c r="G304" s="28" t="s">
        <v>121</v>
      </c>
      <c r="H304" s="28" t="s">
        <v>966</v>
      </c>
      <c r="I304" s="28">
        <v>544646</v>
      </c>
      <c r="J304" s="28" t="str">
        <f t="shared" si="8"/>
        <v>202501</v>
      </c>
      <c r="K304" s="28" t="str">
        <f t="shared" si="9"/>
        <v>월</v>
      </c>
    </row>
    <row r="305" spans="1:11" x14ac:dyDescent="0.3">
      <c r="A305" s="28" t="s">
        <v>1506</v>
      </c>
      <c r="B305" s="28" t="s">
        <v>240</v>
      </c>
      <c r="C305" s="28" t="s">
        <v>1507</v>
      </c>
      <c r="D305" s="28" t="s">
        <v>119</v>
      </c>
      <c r="E305" s="28" t="s">
        <v>140</v>
      </c>
      <c r="F305" s="28" t="s">
        <v>106</v>
      </c>
      <c r="G305" s="28" t="s">
        <v>121</v>
      </c>
      <c r="H305" s="28" t="s">
        <v>966</v>
      </c>
      <c r="I305" s="28">
        <v>615531</v>
      </c>
      <c r="J305" s="28" t="str">
        <f t="shared" si="8"/>
        <v>202501</v>
      </c>
      <c r="K305" s="28" t="str">
        <f t="shared" si="9"/>
        <v>월</v>
      </c>
    </row>
    <row r="306" spans="1:11" x14ac:dyDescent="0.3">
      <c r="A306" s="28" t="s">
        <v>1508</v>
      </c>
      <c r="B306" s="28" t="s">
        <v>242</v>
      </c>
      <c r="C306" s="28" t="s">
        <v>1509</v>
      </c>
      <c r="D306" s="28" t="s">
        <v>119</v>
      </c>
      <c r="E306" s="28" t="s">
        <v>134</v>
      </c>
      <c r="F306" s="28" t="s">
        <v>106</v>
      </c>
      <c r="G306" s="28" t="s">
        <v>117</v>
      </c>
      <c r="H306" s="28" t="s">
        <v>966</v>
      </c>
      <c r="I306" s="28">
        <v>637185</v>
      </c>
      <c r="J306" s="28" t="str">
        <f t="shared" si="8"/>
        <v>202501</v>
      </c>
      <c r="K306" s="28" t="str">
        <f t="shared" si="9"/>
        <v>화</v>
      </c>
    </row>
    <row r="307" spans="1:11" x14ac:dyDescent="0.3">
      <c r="A307" s="28" t="s">
        <v>1510</v>
      </c>
      <c r="B307" s="28" t="s">
        <v>242</v>
      </c>
      <c r="C307" s="28" t="s">
        <v>1511</v>
      </c>
      <c r="D307" s="28" t="s">
        <v>114</v>
      </c>
      <c r="E307" s="28" t="s">
        <v>127</v>
      </c>
      <c r="F307" s="28" t="s">
        <v>135</v>
      </c>
      <c r="G307" s="28" t="s">
        <v>121</v>
      </c>
      <c r="H307" s="28" t="s">
        <v>966</v>
      </c>
      <c r="I307" s="28">
        <v>764209</v>
      </c>
      <c r="J307" s="28" t="str">
        <f t="shared" si="8"/>
        <v>202501</v>
      </c>
      <c r="K307" s="28" t="str">
        <f t="shared" si="9"/>
        <v>화</v>
      </c>
    </row>
    <row r="308" spans="1:11" x14ac:dyDescent="0.3">
      <c r="A308" s="28" t="s">
        <v>434</v>
      </c>
      <c r="B308" s="28" t="s">
        <v>242</v>
      </c>
      <c r="C308" s="28" t="s">
        <v>435</v>
      </c>
      <c r="D308" s="28" t="s">
        <v>119</v>
      </c>
      <c r="E308" s="28" t="s">
        <v>124</v>
      </c>
      <c r="F308" s="28" t="s">
        <v>102</v>
      </c>
      <c r="G308" s="28" t="s">
        <v>121</v>
      </c>
      <c r="H308" s="28" t="s">
        <v>118</v>
      </c>
      <c r="I308" s="28">
        <v>22607045</v>
      </c>
      <c r="J308" s="28" t="str">
        <f t="shared" si="8"/>
        <v>202501</v>
      </c>
      <c r="K308" s="28" t="str">
        <f t="shared" si="9"/>
        <v>화</v>
      </c>
    </row>
    <row r="309" spans="1:11" x14ac:dyDescent="0.3">
      <c r="A309" s="28" t="s">
        <v>1512</v>
      </c>
      <c r="B309" s="28" t="s">
        <v>242</v>
      </c>
      <c r="C309" s="28" t="s">
        <v>1513</v>
      </c>
      <c r="D309" s="28" t="s">
        <v>119</v>
      </c>
      <c r="E309" s="28" t="s">
        <v>140</v>
      </c>
      <c r="F309" s="28" t="s">
        <v>153</v>
      </c>
      <c r="G309" s="28" t="s">
        <v>121</v>
      </c>
      <c r="H309" s="28" t="s">
        <v>966</v>
      </c>
      <c r="I309" s="28">
        <v>257045</v>
      </c>
      <c r="J309" s="28" t="str">
        <f t="shared" si="8"/>
        <v>202501</v>
      </c>
      <c r="K309" s="28" t="str">
        <f t="shared" si="9"/>
        <v>화</v>
      </c>
    </row>
    <row r="310" spans="1:11" x14ac:dyDescent="0.3">
      <c r="A310" s="28" t="s">
        <v>1514</v>
      </c>
      <c r="B310" s="28" t="s">
        <v>242</v>
      </c>
      <c r="C310" s="28" t="s">
        <v>1515</v>
      </c>
      <c r="D310" s="28" t="s">
        <v>114</v>
      </c>
      <c r="E310" s="28" t="s">
        <v>140</v>
      </c>
      <c r="F310" s="28" t="s">
        <v>154</v>
      </c>
      <c r="G310" s="28" t="s">
        <v>121</v>
      </c>
      <c r="H310" s="28" t="s">
        <v>966</v>
      </c>
      <c r="I310" s="28">
        <v>328951</v>
      </c>
      <c r="J310" s="28" t="str">
        <f t="shared" si="8"/>
        <v>202501</v>
      </c>
      <c r="K310" s="28" t="str">
        <f t="shared" si="9"/>
        <v>화</v>
      </c>
    </row>
    <row r="311" spans="1:11" x14ac:dyDescent="0.3">
      <c r="A311" s="28" t="s">
        <v>1516</v>
      </c>
      <c r="B311" s="28" t="s">
        <v>242</v>
      </c>
      <c r="C311" s="28" t="s">
        <v>1517</v>
      </c>
      <c r="D311" s="28" t="s">
        <v>119</v>
      </c>
      <c r="E311" s="28" t="s">
        <v>140</v>
      </c>
      <c r="F311" s="28" t="s">
        <v>133</v>
      </c>
      <c r="G311" s="28" t="s">
        <v>121</v>
      </c>
      <c r="H311" s="28" t="s">
        <v>966</v>
      </c>
      <c r="I311" s="28">
        <v>726554</v>
      </c>
      <c r="J311" s="28" t="str">
        <f t="shared" si="8"/>
        <v>202501</v>
      </c>
      <c r="K311" s="28" t="str">
        <f t="shared" si="9"/>
        <v>화</v>
      </c>
    </row>
    <row r="312" spans="1:11" x14ac:dyDescent="0.3">
      <c r="A312" s="28" t="s">
        <v>1518</v>
      </c>
      <c r="B312" s="28" t="s">
        <v>242</v>
      </c>
      <c r="C312" s="28" t="s">
        <v>1519</v>
      </c>
      <c r="D312" s="28" t="s">
        <v>119</v>
      </c>
      <c r="E312" s="28" t="s">
        <v>115</v>
      </c>
      <c r="F312" s="28" t="s">
        <v>142</v>
      </c>
      <c r="G312" s="28" t="s">
        <v>121</v>
      </c>
      <c r="H312" s="28" t="s">
        <v>966</v>
      </c>
      <c r="I312" s="28">
        <v>681250</v>
      </c>
      <c r="J312" s="28" t="str">
        <f t="shared" si="8"/>
        <v>202501</v>
      </c>
      <c r="K312" s="28" t="str">
        <f t="shared" si="9"/>
        <v>화</v>
      </c>
    </row>
    <row r="313" spans="1:11" x14ac:dyDescent="0.3">
      <c r="A313" s="28" t="s">
        <v>1520</v>
      </c>
      <c r="B313" s="28" t="s">
        <v>242</v>
      </c>
      <c r="C313" s="28" t="s">
        <v>1521</v>
      </c>
      <c r="D313" s="28" t="s">
        <v>114</v>
      </c>
      <c r="E313" s="28" t="s">
        <v>134</v>
      </c>
      <c r="F313" s="28" t="s">
        <v>106</v>
      </c>
      <c r="G313" s="28" t="s">
        <v>121</v>
      </c>
      <c r="H313" s="28" t="s">
        <v>966</v>
      </c>
      <c r="I313" s="28">
        <v>795881</v>
      </c>
      <c r="J313" s="28" t="str">
        <f t="shared" si="8"/>
        <v>202501</v>
      </c>
      <c r="K313" s="28" t="str">
        <f t="shared" si="9"/>
        <v>화</v>
      </c>
    </row>
    <row r="314" spans="1:11" x14ac:dyDescent="0.3">
      <c r="A314" s="28" t="s">
        <v>1522</v>
      </c>
      <c r="B314" s="28" t="s">
        <v>242</v>
      </c>
      <c r="C314" s="28" t="s">
        <v>1523</v>
      </c>
      <c r="D314" s="28" t="s">
        <v>114</v>
      </c>
      <c r="E314" s="28" t="s">
        <v>134</v>
      </c>
      <c r="F314" s="28" t="s">
        <v>146</v>
      </c>
      <c r="G314" s="28" t="s">
        <v>121</v>
      </c>
      <c r="H314" s="28" t="s">
        <v>966</v>
      </c>
      <c r="I314" s="28">
        <v>657715</v>
      </c>
      <c r="J314" s="28" t="str">
        <f t="shared" si="8"/>
        <v>202501</v>
      </c>
      <c r="K314" s="28" t="str">
        <f t="shared" si="9"/>
        <v>화</v>
      </c>
    </row>
    <row r="315" spans="1:11" x14ac:dyDescent="0.3">
      <c r="A315" s="28" t="s">
        <v>1524</v>
      </c>
      <c r="B315" s="28" t="s">
        <v>242</v>
      </c>
      <c r="C315" s="28" t="s">
        <v>1525</v>
      </c>
      <c r="D315" s="28" t="s">
        <v>114</v>
      </c>
      <c r="E315" s="28" t="s">
        <v>134</v>
      </c>
      <c r="F315" s="28" t="s">
        <v>153</v>
      </c>
      <c r="G315" s="28" t="s">
        <v>117</v>
      </c>
      <c r="H315" s="28" t="s">
        <v>966</v>
      </c>
      <c r="I315" s="28">
        <v>278911</v>
      </c>
      <c r="J315" s="28" t="str">
        <f t="shared" si="8"/>
        <v>202501</v>
      </c>
      <c r="K315" s="28" t="str">
        <f t="shared" si="9"/>
        <v>화</v>
      </c>
    </row>
    <row r="316" spans="1:11" x14ac:dyDescent="0.3">
      <c r="A316" s="28" t="s">
        <v>1526</v>
      </c>
      <c r="B316" s="28" t="s">
        <v>242</v>
      </c>
      <c r="C316" s="28" t="s">
        <v>1527</v>
      </c>
      <c r="D316" s="28" t="s">
        <v>119</v>
      </c>
      <c r="E316" s="28" t="s">
        <v>134</v>
      </c>
      <c r="F316" s="28" t="s">
        <v>154</v>
      </c>
      <c r="G316" s="28" t="s">
        <v>121</v>
      </c>
      <c r="H316" s="28" t="s">
        <v>966</v>
      </c>
      <c r="I316" s="28">
        <v>797165</v>
      </c>
      <c r="J316" s="28" t="str">
        <f t="shared" si="8"/>
        <v>202501</v>
      </c>
      <c r="K316" s="28" t="str">
        <f t="shared" si="9"/>
        <v>화</v>
      </c>
    </row>
    <row r="317" spans="1:11" x14ac:dyDescent="0.3">
      <c r="A317" s="28" t="s">
        <v>1528</v>
      </c>
      <c r="B317" s="28" t="s">
        <v>242</v>
      </c>
      <c r="C317" s="28" t="s">
        <v>1529</v>
      </c>
      <c r="D317" s="28" t="s">
        <v>119</v>
      </c>
      <c r="E317" s="28" t="s">
        <v>124</v>
      </c>
      <c r="F317" s="28" t="s">
        <v>135</v>
      </c>
      <c r="G317" s="28" t="s">
        <v>121</v>
      </c>
      <c r="H317" s="28" t="s">
        <v>966</v>
      </c>
      <c r="I317" s="28">
        <v>472421</v>
      </c>
      <c r="J317" s="28" t="str">
        <f t="shared" si="8"/>
        <v>202501</v>
      </c>
      <c r="K317" s="28" t="str">
        <f t="shared" si="9"/>
        <v>화</v>
      </c>
    </row>
    <row r="318" spans="1:11" x14ac:dyDescent="0.3">
      <c r="A318" s="28" t="s">
        <v>1530</v>
      </c>
      <c r="B318" s="28" t="s">
        <v>242</v>
      </c>
      <c r="C318" s="28" t="s">
        <v>1531</v>
      </c>
      <c r="D318" s="28" t="s">
        <v>114</v>
      </c>
      <c r="E318" s="28" t="s">
        <v>134</v>
      </c>
      <c r="F318" s="28" t="s">
        <v>133</v>
      </c>
      <c r="G318" s="28" t="s">
        <v>121</v>
      </c>
      <c r="H318" s="28" t="s">
        <v>966</v>
      </c>
      <c r="I318" s="28">
        <v>527024</v>
      </c>
      <c r="J318" s="28" t="str">
        <f t="shared" si="8"/>
        <v>202501</v>
      </c>
      <c r="K318" s="28" t="str">
        <f t="shared" si="9"/>
        <v>화</v>
      </c>
    </row>
    <row r="319" spans="1:11" x14ac:dyDescent="0.3">
      <c r="A319" s="28" t="s">
        <v>1532</v>
      </c>
      <c r="B319" s="28" t="s">
        <v>242</v>
      </c>
      <c r="C319" s="28" t="s">
        <v>1533</v>
      </c>
      <c r="D319" s="28" t="s">
        <v>119</v>
      </c>
      <c r="E319" s="28" t="s">
        <v>134</v>
      </c>
      <c r="F319" s="28" t="s">
        <v>130</v>
      </c>
      <c r="G319" s="28" t="s">
        <v>121</v>
      </c>
      <c r="H319" s="28" t="s">
        <v>966</v>
      </c>
      <c r="I319" s="28">
        <v>463927</v>
      </c>
      <c r="J319" s="28" t="str">
        <f t="shared" si="8"/>
        <v>202501</v>
      </c>
      <c r="K319" s="28" t="str">
        <f t="shared" si="9"/>
        <v>화</v>
      </c>
    </row>
    <row r="320" spans="1:11" x14ac:dyDescent="0.3">
      <c r="A320" s="28" t="s">
        <v>1534</v>
      </c>
      <c r="B320" s="28" t="s">
        <v>242</v>
      </c>
      <c r="C320" s="28" t="s">
        <v>1535</v>
      </c>
      <c r="D320" s="28" t="s">
        <v>119</v>
      </c>
      <c r="E320" s="28" t="s">
        <v>115</v>
      </c>
      <c r="F320" s="28" t="s">
        <v>122</v>
      </c>
      <c r="G320" s="28" t="s">
        <v>121</v>
      </c>
      <c r="H320" s="28" t="s">
        <v>966</v>
      </c>
      <c r="I320" s="28">
        <v>734187</v>
      </c>
      <c r="J320" s="28" t="str">
        <f t="shared" si="8"/>
        <v>202501</v>
      </c>
      <c r="K320" s="28" t="str">
        <f t="shared" si="9"/>
        <v>화</v>
      </c>
    </row>
    <row r="321" spans="1:11" x14ac:dyDescent="0.3">
      <c r="A321" s="28" t="s">
        <v>1536</v>
      </c>
      <c r="B321" s="28" t="s">
        <v>242</v>
      </c>
      <c r="C321" s="28" t="s">
        <v>1537</v>
      </c>
      <c r="D321" s="28" t="s">
        <v>114</v>
      </c>
      <c r="E321" s="28" t="s">
        <v>124</v>
      </c>
      <c r="F321" s="28" t="s">
        <v>106</v>
      </c>
      <c r="G321" s="28" t="s">
        <v>121</v>
      </c>
      <c r="H321" s="28" t="s">
        <v>966</v>
      </c>
      <c r="I321" s="28">
        <v>335329</v>
      </c>
      <c r="J321" s="28" t="str">
        <f t="shared" si="8"/>
        <v>202501</v>
      </c>
      <c r="K321" s="28" t="str">
        <f t="shared" si="9"/>
        <v>화</v>
      </c>
    </row>
    <row r="322" spans="1:11" x14ac:dyDescent="0.3">
      <c r="A322" s="28" t="s">
        <v>1538</v>
      </c>
      <c r="B322" s="28" t="s">
        <v>242</v>
      </c>
      <c r="C322" s="28" t="s">
        <v>1539</v>
      </c>
      <c r="D322" s="28" t="s">
        <v>119</v>
      </c>
      <c r="E322" s="28" t="s">
        <v>124</v>
      </c>
      <c r="F322" s="28" t="s">
        <v>136</v>
      </c>
      <c r="G322" s="28" t="s">
        <v>117</v>
      </c>
      <c r="H322" s="28" t="s">
        <v>966</v>
      </c>
      <c r="I322" s="28">
        <v>473884</v>
      </c>
      <c r="J322" s="28" t="str">
        <f t="shared" si="8"/>
        <v>202501</v>
      </c>
      <c r="K322" s="28" t="str">
        <f t="shared" si="9"/>
        <v>화</v>
      </c>
    </row>
    <row r="323" spans="1:11" x14ac:dyDescent="0.3">
      <c r="A323" s="28" t="s">
        <v>1540</v>
      </c>
      <c r="B323" s="28" t="s">
        <v>242</v>
      </c>
      <c r="C323" s="28" t="s">
        <v>1541</v>
      </c>
      <c r="D323" s="28" t="s">
        <v>114</v>
      </c>
      <c r="E323" s="28" t="s">
        <v>127</v>
      </c>
      <c r="F323" s="28" t="s">
        <v>143</v>
      </c>
      <c r="G323" s="28" t="s">
        <v>121</v>
      </c>
      <c r="H323" s="28" t="s">
        <v>966</v>
      </c>
      <c r="I323" s="28">
        <v>481502</v>
      </c>
      <c r="J323" s="28" t="str">
        <f t="shared" ref="J323:J386" si="10">LEFT(B323,6)</f>
        <v>202501</v>
      </c>
      <c r="K323" s="28" t="str">
        <f t="shared" ref="K323:K386" si="11">CHOOSE(WEEKDAY(DATE(LEFT(B323,4), MID(B323,5,2), RIGHT(B323,2)),1), "일", "월", "화", "수", "목", "금", "토")</f>
        <v>화</v>
      </c>
    </row>
    <row r="324" spans="1:11" x14ac:dyDescent="0.3">
      <c r="A324" s="28" t="s">
        <v>1542</v>
      </c>
      <c r="B324" s="28" t="s">
        <v>242</v>
      </c>
      <c r="C324" s="28" t="s">
        <v>1543</v>
      </c>
      <c r="D324" s="28" t="s">
        <v>119</v>
      </c>
      <c r="E324" s="28" t="s">
        <v>124</v>
      </c>
      <c r="F324" s="28" t="s">
        <v>109</v>
      </c>
      <c r="G324" s="28" t="s">
        <v>121</v>
      </c>
      <c r="H324" s="28" t="s">
        <v>966</v>
      </c>
      <c r="I324" s="28">
        <v>431960</v>
      </c>
      <c r="J324" s="28" t="str">
        <f t="shared" si="10"/>
        <v>202501</v>
      </c>
      <c r="K324" s="28" t="str">
        <f t="shared" si="11"/>
        <v>화</v>
      </c>
    </row>
    <row r="325" spans="1:11" x14ac:dyDescent="0.3">
      <c r="A325" s="28" t="s">
        <v>1544</v>
      </c>
      <c r="B325" s="28" t="s">
        <v>242</v>
      </c>
      <c r="C325" s="28" t="s">
        <v>1545</v>
      </c>
      <c r="D325" s="28" t="s">
        <v>119</v>
      </c>
      <c r="E325" s="28" t="s">
        <v>134</v>
      </c>
      <c r="F325" s="28" t="s">
        <v>104</v>
      </c>
      <c r="G325" s="28" t="s">
        <v>121</v>
      </c>
      <c r="H325" s="28" t="s">
        <v>966</v>
      </c>
      <c r="I325" s="28">
        <v>393870</v>
      </c>
      <c r="J325" s="28" t="str">
        <f t="shared" si="10"/>
        <v>202501</v>
      </c>
      <c r="K325" s="28" t="str">
        <f t="shared" si="11"/>
        <v>화</v>
      </c>
    </row>
    <row r="326" spans="1:11" x14ac:dyDescent="0.3">
      <c r="A326" s="28" t="s">
        <v>1546</v>
      </c>
      <c r="B326" s="28" t="s">
        <v>242</v>
      </c>
      <c r="C326" s="28" t="s">
        <v>1547</v>
      </c>
      <c r="D326" s="28" t="s">
        <v>119</v>
      </c>
      <c r="E326" s="28" t="s">
        <v>127</v>
      </c>
      <c r="F326" s="28" t="s">
        <v>105</v>
      </c>
      <c r="G326" s="28" t="s">
        <v>117</v>
      </c>
      <c r="H326" s="28" t="s">
        <v>966</v>
      </c>
      <c r="I326" s="28">
        <v>568138</v>
      </c>
      <c r="J326" s="28" t="str">
        <f t="shared" si="10"/>
        <v>202501</v>
      </c>
      <c r="K326" s="28" t="str">
        <f t="shared" si="11"/>
        <v>화</v>
      </c>
    </row>
    <row r="327" spans="1:11" x14ac:dyDescent="0.3">
      <c r="A327" s="28" t="s">
        <v>1548</v>
      </c>
      <c r="B327" s="28" t="s">
        <v>242</v>
      </c>
      <c r="C327" s="28" t="s">
        <v>1549</v>
      </c>
      <c r="D327" s="28" t="s">
        <v>114</v>
      </c>
      <c r="E327" s="28" t="s">
        <v>123</v>
      </c>
      <c r="F327" s="28" t="s">
        <v>103</v>
      </c>
      <c r="G327" s="28" t="s">
        <v>117</v>
      </c>
      <c r="H327" s="28" t="s">
        <v>966</v>
      </c>
      <c r="I327" s="28">
        <v>681737</v>
      </c>
      <c r="J327" s="28" t="str">
        <f t="shared" si="10"/>
        <v>202501</v>
      </c>
      <c r="K327" s="28" t="str">
        <f t="shared" si="11"/>
        <v>화</v>
      </c>
    </row>
    <row r="328" spans="1:11" x14ac:dyDescent="0.3">
      <c r="A328" s="28" t="s">
        <v>1550</v>
      </c>
      <c r="B328" s="28" t="s">
        <v>242</v>
      </c>
      <c r="C328" s="28" t="s">
        <v>1551</v>
      </c>
      <c r="D328" s="28" t="s">
        <v>114</v>
      </c>
      <c r="E328" s="28" t="s">
        <v>134</v>
      </c>
      <c r="F328" s="28" t="s">
        <v>143</v>
      </c>
      <c r="G328" s="28" t="s">
        <v>121</v>
      </c>
      <c r="H328" s="28" t="s">
        <v>966</v>
      </c>
      <c r="I328" s="28">
        <v>301038</v>
      </c>
      <c r="J328" s="28" t="str">
        <f t="shared" si="10"/>
        <v>202501</v>
      </c>
      <c r="K328" s="28" t="str">
        <f t="shared" si="11"/>
        <v>화</v>
      </c>
    </row>
    <row r="329" spans="1:11" x14ac:dyDescent="0.3">
      <c r="A329" s="28" t="s">
        <v>1552</v>
      </c>
      <c r="B329" s="28" t="s">
        <v>242</v>
      </c>
      <c r="C329" s="28" t="s">
        <v>1553</v>
      </c>
      <c r="D329" s="28" t="s">
        <v>119</v>
      </c>
      <c r="E329" s="28" t="s">
        <v>140</v>
      </c>
      <c r="F329" s="28" t="s">
        <v>111</v>
      </c>
      <c r="G329" s="28" t="s">
        <v>121</v>
      </c>
      <c r="H329" s="28" t="s">
        <v>966</v>
      </c>
      <c r="I329" s="28">
        <v>772043</v>
      </c>
      <c r="J329" s="28" t="str">
        <f t="shared" si="10"/>
        <v>202501</v>
      </c>
      <c r="K329" s="28" t="str">
        <f t="shared" si="11"/>
        <v>화</v>
      </c>
    </row>
    <row r="330" spans="1:11" x14ac:dyDescent="0.3">
      <c r="A330" s="28" t="s">
        <v>1554</v>
      </c>
      <c r="B330" s="28" t="s">
        <v>242</v>
      </c>
      <c r="C330" s="28" t="s">
        <v>1555</v>
      </c>
      <c r="D330" s="28" t="s">
        <v>119</v>
      </c>
      <c r="E330" s="28" t="s">
        <v>120</v>
      </c>
      <c r="F330" s="28" t="s">
        <v>107</v>
      </c>
      <c r="G330" s="28" t="s">
        <v>121</v>
      </c>
      <c r="H330" s="28" t="s">
        <v>966</v>
      </c>
      <c r="I330" s="28">
        <v>775300</v>
      </c>
      <c r="J330" s="28" t="str">
        <f t="shared" si="10"/>
        <v>202501</v>
      </c>
      <c r="K330" s="28" t="str">
        <f t="shared" si="11"/>
        <v>화</v>
      </c>
    </row>
    <row r="331" spans="1:11" x14ac:dyDescent="0.3">
      <c r="A331" s="28" t="s">
        <v>1556</v>
      </c>
      <c r="B331" s="28" t="s">
        <v>242</v>
      </c>
      <c r="C331" s="28" t="s">
        <v>1557</v>
      </c>
      <c r="D331" s="28" t="s">
        <v>119</v>
      </c>
      <c r="E331" s="28" t="s">
        <v>127</v>
      </c>
      <c r="F331" s="28" t="s">
        <v>125</v>
      </c>
      <c r="G331" s="28" t="s">
        <v>121</v>
      </c>
      <c r="H331" s="28" t="s">
        <v>966</v>
      </c>
      <c r="I331" s="28">
        <v>573935</v>
      </c>
      <c r="J331" s="28" t="str">
        <f t="shared" si="10"/>
        <v>202501</v>
      </c>
      <c r="K331" s="28" t="str">
        <f t="shared" si="11"/>
        <v>화</v>
      </c>
    </row>
    <row r="332" spans="1:11" x14ac:dyDescent="0.3">
      <c r="A332" s="28" t="s">
        <v>1558</v>
      </c>
      <c r="B332" s="28" t="s">
        <v>242</v>
      </c>
      <c r="C332" s="28" t="s">
        <v>1559</v>
      </c>
      <c r="D332" s="28" t="s">
        <v>114</v>
      </c>
      <c r="E332" s="28" t="s">
        <v>127</v>
      </c>
      <c r="F332" s="28" t="s">
        <v>130</v>
      </c>
      <c r="G332" s="28" t="s">
        <v>121</v>
      </c>
      <c r="H332" s="28" t="s">
        <v>966</v>
      </c>
      <c r="I332" s="28">
        <v>563059</v>
      </c>
      <c r="J332" s="28" t="str">
        <f t="shared" si="10"/>
        <v>202501</v>
      </c>
      <c r="K332" s="28" t="str">
        <f t="shared" si="11"/>
        <v>화</v>
      </c>
    </row>
    <row r="333" spans="1:11" x14ac:dyDescent="0.3">
      <c r="A333" s="28" t="s">
        <v>1560</v>
      </c>
      <c r="B333" s="28" t="s">
        <v>242</v>
      </c>
      <c r="C333" s="28" t="s">
        <v>1561</v>
      </c>
      <c r="D333" s="28" t="s">
        <v>119</v>
      </c>
      <c r="E333" s="28" t="s">
        <v>124</v>
      </c>
      <c r="F333" s="28" t="s">
        <v>126</v>
      </c>
      <c r="G333" s="28" t="s">
        <v>121</v>
      </c>
      <c r="H333" s="28" t="s">
        <v>966</v>
      </c>
      <c r="I333" s="28">
        <v>746790</v>
      </c>
      <c r="J333" s="28" t="str">
        <f t="shared" si="10"/>
        <v>202501</v>
      </c>
      <c r="K333" s="28" t="str">
        <f t="shared" si="11"/>
        <v>화</v>
      </c>
    </row>
    <row r="334" spans="1:11" x14ac:dyDescent="0.3">
      <c r="A334" s="28" t="s">
        <v>1562</v>
      </c>
      <c r="B334" s="28" t="s">
        <v>242</v>
      </c>
      <c r="C334" s="28" t="s">
        <v>1563</v>
      </c>
      <c r="D334" s="28" t="s">
        <v>119</v>
      </c>
      <c r="E334" s="28" t="s">
        <v>127</v>
      </c>
      <c r="F334" s="28" t="s">
        <v>139</v>
      </c>
      <c r="G334" s="28" t="s">
        <v>117</v>
      </c>
      <c r="H334" s="28" t="s">
        <v>966</v>
      </c>
      <c r="I334" s="28">
        <v>634593</v>
      </c>
      <c r="J334" s="28" t="str">
        <f t="shared" si="10"/>
        <v>202501</v>
      </c>
      <c r="K334" s="28" t="str">
        <f t="shared" si="11"/>
        <v>화</v>
      </c>
    </row>
    <row r="335" spans="1:11" x14ac:dyDescent="0.3">
      <c r="A335" s="28" t="s">
        <v>1564</v>
      </c>
      <c r="B335" s="28" t="s">
        <v>242</v>
      </c>
      <c r="C335" s="28" t="s">
        <v>1565</v>
      </c>
      <c r="D335" s="28" t="s">
        <v>119</v>
      </c>
      <c r="E335" s="28" t="s">
        <v>123</v>
      </c>
      <c r="F335" s="28" t="s">
        <v>103</v>
      </c>
      <c r="G335" s="28" t="s">
        <v>117</v>
      </c>
      <c r="H335" s="28" t="s">
        <v>966</v>
      </c>
      <c r="I335" s="28">
        <v>502737</v>
      </c>
      <c r="J335" s="28" t="str">
        <f t="shared" si="10"/>
        <v>202501</v>
      </c>
      <c r="K335" s="28" t="str">
        <f t="shared" si="11"/>
        <v>화</v>
      </c>
    </row>
    <row r="336" spans="1:11" x14ac:dyDescent="0.3">
      <c r="A336" s="28" t="s">
        <v>1566</v>
      </c>
      <c r="B336" s="28" t="s">
        <v>242</v>
      </c>
      <c r="C336" s="28" t="s">
        <v>1567</v>
      </c>
      <c r="D336" s="28" t="s">
        <v>119</v>
      </c>
      <c r="E336" s="28" t="s">
        <v>123</v>
      </c>
      <c r="F336" s="28" t="s">
        <v>103</v>
      </c>
      <c r="G336" s="28" t="s">
        <v>121</v>
      </c>
      <c r="H336" s="28" t="s">
        <v>966</v>
      </c>
      <c r="I336" s="28">
        <v>264088</v>
      </c>
      <c r="J336" s="28" t="str">
        <f t="shared" si="10"/>
        <v>202501</v>
      </c>
      <c r="K336" s="28" t="str">
        <f t="shared" si="11"/>
        <v>화</v>
      </c>
    </row>
    <row r="337" spans="1:11" x14ac:dyDescent="0.3">
      <c r="A337" s="28" t="s">
        <v>1568</v>
      </c>
      <c r="B337" s="28" t="s">
        <v>242</v>
      </c>
      <c r="C337" s="28" t="s">
        <v>1569</v>
      </c>
      <c r="D337" s="28" t="s">
        <v>114</v>
      </c>
      <c r="E337" s="28" t="s">
        <v>127</v>
      </c>
      <c r="F337" s="28" t="s">
        <v>107</v>
      </c>
      <c r="G337" s="28" t="s">
        <v>121</v>
      </c>
      <c r="H337" s="28" t="s">
        <v>966</v>
      </c>
      <c r="I337" s="28">
        <v>557381</v>
      </c>
      <c r="J337" s="28" t="str">
        <f t="shared" si="10"/>
        <v>202501</v>
      </c>
      <c r="K337" s="28" t="str">
        <f t="shared" si="11"/>
        <v>화</v>
      </c>
    </row>
    <row r="338" spans="1:11" x14ac:dyDescent="0.3">
      <c r="A338" s="28" t="s">
        <v>1570</v>
      </c>
      <c r="B338" s="28" t="s">
        <v>242</v>
      </c>
      <c r="C338" s="28" t="s">
        <v>1571</v>
      </c>
      <c r="D338" s="28" t="s">
        <v>114</v>
      </c>
      <c r="E338" s="28" t="s">
        <v>127</v>
      </c>
      <c r="F338" s="28" t="s">
        <v>137</v>
      </c>
      <c r="G338" s="28" t="s">
        <v>121</v>
      </c>
      <c r="H338" s="28" t="s">
        <v>966</v>
      </c>
      <c r="I338" s="28">
        <v>319990</v>
      </c>
      <c r="J338" s="28" t="str">
        <f t="shared" si="10"/>
        <v>202501</v>
      </c>
      <c r="K338" s="28" t="str">
        <f t="shared" si="11"/>
        <v>화</v>
      </c>
    </row>
    <row r="339" spans="1:11" x14ac:dyDescent="0.3">
      <c r="A339" s="28" t="s">
        <v>1572</v>
      </c>
      <c r="B339" s="28" t="s">
        <v>242</v>
      </c>
      <c r="C339" s="28" t="s">
        <v>1341</v>
      </c>
      <c r="D339" s="28" t="s">
        <v>114</v>
      </c>
      <c r="E339" s="28" t="s">
        <v>115</v>
      </c>
      <c r="F339" s="28" t="s">
        <v>153</v>
      </c>
      <c r="G339" s="28" t="s">
        <v>121</v>
      </c>
      <c r="H339" s="28" t="s">
        <v>966</v>
      </c>
      <c r="I339" s="28">
        <v>306695</v>
      </c>
      <c r="J339" s="28" t="str">
        <f t="shared" si="10"/>
        <v>202501</v>
      </c>
      <c r="K339" s="28" t="str">
        <f t="shared" si="11"/>
        <v>화</v>
      </c>
    </row>
    <row r="340" spans="1:11" x14ac:dyDescent="0.3">
      <c r="A340" s="28" t="s">
        <v>1573</v>
      </c>
      <c r="B340" s="28" t="s">
        <v>242</v>
      </c>
      <c r="C340" s="28" t="s">
        <v>1574</v>
      </c>
      <c r="D340" s="28" t="s">
        <v>114</v>
      </c>
      <c r="E340" s="28" t="s">
        <v>134</v>
      </c>
      <c r="F340" s="28" t="s">
        <v>104</v>
      </c>
      <c r="G340" s="28" t="s">
        <v>121</v>
      </c>
      <c r="H340" s="28" t="s">
        <v>966</v>
      </c>
      <c r="I340" s="28">
        <v>779155</v>
      </c>
      <c r="J340" s="28" t="str">
        <f t="shared" si="10"/>
        <v>202501</v>
      </c>
      <c r="K340" s="28" t="str">
        <f t="shared" si="11"/>
        <v>화</v>
      </c>
    </row>
    <row r="341" spans="1:11" x14ac:dyDescent="0.3">
      <c r="A341" s="28" t="s">
        <v>1575</v>
      </c>
      <c r="B341" s="28" t="s">
        <v>242</v>
      </c>
      <c r="C341" s="28" t="s">
        <v>1576</v>
      </c>
      <c r="D341" s="28" t="s">
        <v>119</v>
      </c>
      <c r="E341" s="28" t="s">
        <v>129</v>
      </c>
      <c r="F341" s="28" t="s">
        <v>130</v>
      </c>
      <c r="G341" s="28" t="s">
        <v>121</v>
      </c>
      <c r="H341" s="28" t="s">
        <v>966</v>
      </c>
      <c r="I341" s="28">
        <v>520057</v>
      </c>
      <c r="J341" s="28" t="str">
        <f t="shared" si="10"/>
        <v>202501</v>
      </c>
      <c r="K341" s="28" t="str">
        <f t="shared" si="11"/>
        <v>화</v>
      </c>
    </row>
    <row r="342" spans="1:11" x14ac:dyDescent="0.3">
      <c r="A342" s="28" t="s">
        <v>1577</v>
      </c>
      <c r="B342" s="28" t="s">
        <v>242</v>
      </c>
      <c r="C342" s="28" t="s">
        <v>1578</v>
      </c>
      <c r="D342" s="28" t="s">
        <v>114</v>
      </c>
      <c r="E342" s="28" t="s">
        <v>124</v>
      </c>
      <c r="F342" s="28" t="s">
        <v>106</v>
      </c>
      <c r="G342" s="28" t="s">
        <v>121</v>
      </c>
      <c r="H342" s="28" t="s">
        <v>966</v>
      </c>
      <c r="I342" s="28">
        <v>415501</v>
      </c>
      <c r="J342" s="28" t="str">
        <f t="shared" si="10"/>
        <v>202501</v>
      </c>
      <c r="K342" s="28" t="str">
        <f t="shared" si="11"/>
        <v>화</v>
      </c>
    </row>
    <row r="343" spans="1:11" x14ac:dyDescent="0.3">
      <c r="A343" s="28" t="s">
        <v>1579</v>
      </c>
      <c r="B343" s="28" t="s">
        <v>242</v>
      </c>
      <c r="C343" s="28" t="s">
        <v>1580</v>
      </c>
      <c r="D343" s="28" t="s">
        <v>114</v>
      </c>
      <c r="E343" s="28" t="s">
        <v>124</v>
      </c>
      <c r="F343" s="28" t="s">
        <v>111</v>
      </c>
      <c r="G343" s="28" t="s">
        <v>121</v>
      </c>
      <c r="H343" s="28" t="s">
        <v>966</v>
      </c>
      <c r="I343" s="28">
        <v>752497</v>
      </c>
      <c r="J343" s="28" t="str">
        <f t="shared" si="10"/>
        <v>202501</v>
      </c>
      <c r="K343" s="28" t="str">
        <f t="shared" si="11"/>
        <v>화</v>
      </c>
    </row>
    <row r="344" spans="1:11" x14ac:dyDescent="0.3">
      <c r="A344" s="28" t="s">
        <v>1581</v>
      </c>
      <c r="B344" s="28" t="s">
        <v>242</v>
      </c>
      <c r="C344" s="28" t="s">
        <v>1582</v>
      </c>
      <c r="D344" s="28" t="s">
        <v>119</v>
      </c>
      <c r="E344" s="28" t="s">
        <v>115</v>
      </c>
      <c r="F344" s="28" t="s">
        <v>110</v>
      </c>
      <c r="G344" s="28" t="s">
        <v>121</v>
      </c>
      <c r="H344" s="28" t="s">
        <v>966</v>
      </c>
      <c r="I344" s="28">
        <v>784121</v>
      </c>
      <c r="J344" s="28" t="str">
        <f t="shared" si="10"/>
        <v>202501</v>
      </c>
      <c r="K344" s="28" t="str">
        <f t="shared" si="11"/>
        <v>화</v>
      </c>
    </row>
    <row r="345" spans="1:11" x14ac:dyDescent="0.3">
      <c r="A345" s="28" t="s">
        <v>436</v>
      </c>
      <c r="B345" s="28" t="s">
        <v>242</v>
      </c>
      <c r="C345" s="28" t="s">
        <v>437</v>
      </c>
      <c r="D345" s="28" t="s">
        <v>114</v>
      </c>
      <c r="E345" s="28" t="s">
        <v>123</v>
      </c>
      <c r="F345" s="28" t="s">
        <v>103</v>
      </c>
      <c r="G345" s="28" t="s">
        <v>121</v>
      </c>
      <c r="H345" s="28" t="s">
        <v>118</v>
      </c>
      <c r="I345" s="28">
        <v>11617474</v>
      </c>
      <c r="J345" s="28" t="str">
        <f t="shared" si="10"/>
        <v>202501</v>
      </c>
      <c r="K345" s="28" t="str">
        <f t="shared" si="11"/>
        <v>화</v>
      </c>
    </row>
    <row r="346" spans="1:11" x14ac:dyDescent="0.3">
      <c r="A346" s="28" t="s">
        <v>1583</v>
      </c>
      <c r="B346" s="28" t="s">
        <v>242</v>
      </c>
      <c r="C346" s="28" t="s">
        <v>1584</v>
      </c>
      <c r="D346" s="28" t="s">
        <v>119</v>
      </c>
      <c r="E346" s="28" t="s">
        <v>134</v>
      </c>
      <c r="F346" s="28" t="s">
        <v>133</v>
      </c>
      <c r="G346" s="28" t="s">
        <v>121</v>
      </c>
      <c r="H346" s="28" t="s">
        <v>966</v>
      </c>
      <c r="I346" s="28">
        <v>314587</v>
      </c>
      <c r="J346" s="28" t="str">
        <f t="shared" si="10"/>
        <v>202501</v>
      </c>
      <c r="K346" s="28" t="str">
        <f t="shared" si="11"/>
        <v>화</v>
      </c>
    </row>
    <row r="347" spans="1:11" x14ac:dyDescent="0.3">
      <c r="A347" s="28" t="s">
        <v>1585</v>
      </c>
      <c r="B347" s="28" t="s">
        <v>242</v>
      </c>
      <c r="C347" s="28" t="s">
        <v>1586</v>
      </c>
      <c r="D347" s="28" t="s">
        <v>114</v>
      </c>
      <c r="E347" s="28" t="s">
        <v>140</v>
      </c>
      <c r="F347" s="28" t="s">
        <v>122</v>
      </c>
      <c r="G347" s="28" t="s">
        <v>121</v>
      </c>
      <c r="H347" s="28" t="s">
        <v>966</v>
      </c>
      <c r="I347" s="28">
        <v>265379</v>
      </c>
      <c r="J347" s="28" t="str">
        <f t="shared" si="10"/>
        <v>202501</v>
      </c>
      <c r="K347" s="28" t="str">
        <f t="shared" si="11"/>
        <v>화</v>
      </c>
    </row>
    <row r="348" spans="1:11" x14ac:dyDescent="0.3">
      <c r="A348" s="28" t="s">
        <v>1587</v>
      </c>
      <c r="B348" s="28" t="s">
        <v>242</v>
      </c>
      <c r="C348" s="28" t="s">
        <v>1588</v>
      </c>
      <c r="D348" s="28" t="s">
        <v>114</v>
      </c>
      <c r="E348" s="28" t="s">
        <v>115</v>
      </c>
      <c r="F348" s="28" t="s">
        <v>126</v>
      </c>
      <c r="G348" s="28" t="s">
        <v>117</v>
      </c>
      <c r="H348" s="28" t="s">
        <v>966</v>
      </c>
      <c r="I348" s="28">
        <v>665062</v>
      </c>
      <c r="J348" s="28" t="str">
        <f t="shared" si="10"/>
        <v>202501</v>
      </c>
      <c r="K348" s="28" t="str">
        <f t="shared" si="11"/>
        <v>화</v>
      </c>
    </row>
    <row r="349" spans="1:11" x14ac:dyDescent="0.3">
      <c r="A349" s="28" t="s">
        <v>1589</v>
      </c>
      <c r="B349" s="28" t="s">
        <v>242</v>
      </c>
      <c r="C349" s="28" t="s">
        <v>1590</v>
      </c>
      <c r="D349" s="28" t="s">
        <v>114</v>
      </c>
      <c r="E349" s="28" t="s">
        <v>134</v>
      </c>
      <c r="F349" s="28" t="s">
        <v>138</v>
      </c>
      <c r="G349" s="28" t="s">
        <v>121</v>
      </c>
      <c r="H349" s="28" t="s">
        <v>966</v>
      </c>
      <c r="I349" s="28">
        <v>443812</v>
      </c>
      <c r="J349" s="28" t="str">
        <f t="shared" si="10"/>
        <v>202501</v>
      </c>
      <c r="K349" s="28" t="str">
        <f t="shared" si="11"/>
        <v>화</v>
      </c>
    </row>
    <row r="350" spans="1:11" x14ac:dyDescent="0.3">
      <c r="A350" s="28" t="s">
        <v>1591</v>
      </c>
      <c r="B350" s="28" t="s">
        <v>242</v>
      </c>
      <c r="C350" s="28" t="s">
        <v>1592</v>
      </c>
      <c r="D350" s="28" t="s">
        <v>119</v>
      </c>
      <c r="E350" s="28" t="s">
        <v>127</v>
      </c>
      <c r="F350" s="28" t="s">
        <v>139</v>
      </c>
      <c r="G350" s="28" t="s">
        <v>121</v>
      </c>
      <c r="H350" s="28" t="s">
        <v>966</v>
      </c>
      <c r="I350" s="28">
        <v>357650</v>
      </c>
      <c r="J350" s="28" t="str">
        <f t="shared" si="10"/>
        <v>202501</v>
      </c>
      <c r="K350" s="28" t="str">
        <f t="shared" si="11"/>
        <v>화</v>
      </c>
    </row>
    <row r="351" spans="1:11" x14ac:dyDescent="0.3">
      <c r="A351" s="28" t="s">
        <v>1593</v>
      </c>
      <c r="B351" s="28" t="s">
        <v>242</v>
      </c>
      <c r="C351" s="28" t="s">
        <v>1594</v>
      </c>
      <c r="D351" s="28" t="s">
        <v>114</v>
      </c>
      <c r="E351" s="28" t="s">
        <v>123</v>
      </c>
      <c r="F351" s="28" t="s">
        <v>103</v>
      </c>
      <c r="G351" s="28" t="s">
        <v>121</v>
      </c>
      <c r="H351" s="28" t="s">
        <v>966</v>
      </c>
      <c r="I351" s="28">
        <v>472294</v>
      </c>
      <c r="J351" s="28" t="str">
        <f t="shared" si="10"/>
        <v>202501</v>
      </c>
      <c r="K351" s="28" t="str">
        <f t="shared" si="11"/>
        <v>화</v>
      </c>
    </row>
    <row r="352" spans="1:11" x14ac:dyDescent="0.3">
      <c r="A352" s="28" t="s">
        <v>1595</v>
      </c>
      <c r="B352" s="28" t="s">
        <v>242</v>
      </c>
      <c r="C352" s="28" t="s">
        <v>1596</v>
      </c>
      <c r="D352" s="28" t="s">
        <v>119</v>
      </c>
      <c r="E352" s="28" t="s">
        <v>140</v>
      </c>
      <c r="F352" s="28" t="s">
        <v>148</v>
      </c>
      <c r="G352" s="28" t="s">
        <v>121</v>
      </c>
      <c r="H352" s="28" t="s">
        <v>966</v>
      </c>
      <c r="I352" s="28">
        <v>442790</v>
      </c>
      <c r="J352" s="28" t="str">
        <f t="shared" si="10"/>
        <v>202501</v>
      </c>
      <c r="K352" s="28" t="str">
        <f t="shared" si="11"/>
        <v>화</v>
      </c>
    </row>
    <row r="353" spans="1:11" x14ac:dyDescent="0.3">
      <c r="A353" s="28" t="s">
        <v>1597</v>
      </c>
      <c r="B353" s="28" t="s">
        <v>242</v>
      </c>
      <c r="C353" s="28" t="s">
        <v>1598</v>
      </c>
      <c r="D353" s="28" t="s">
        <v>119</v>
      </c>
      <c r="E353" s="28" t="s">
        <v>115</v>
      </c>
      <c r="F353" s="28" t="s">
        <v>106</v>
      </c>
      <c r="G353" s="28" t="s">
        <v>121</v>
      </c>
      <c r="H353" s="28" t="s">
        <v>966</v>
      </c>
      <c r="I353" s="28">
        <v>283728</v>
      </c>
      <c r="J353" s="28" t="str">
        <f t="shared" si="10"/>
        <v>202501</v>
      </c>
      <c r="K353" s="28" t="str">
        <f t="shared" si="11"/>
        <v>화</v>
      </c>
    </row>
    <row r="354" spans="1:11" x14ac:dyDescent="0.3">
      <c r="A354" s="28" t="s">
        <v>1599</v>
      </c>
      <c r="B354" s="28" t="s">
        <v>242</v>
      </c>
      <c r="C354" s="28" t="s">
        <v>1600</v>
      </c>
      <c r="D354" s="28" t="s">
        <v>119</v>
      </c>
      <c r="E354" s="28" t="s">
        <v>127</v>
      </c>
      <c r="F354" s="28" t="s">
        <v>109</v>
      </c>
      <c r="G354" s="28" t="s">
        <v>121</v>
      </c>
      <c r="H354" s="28" t="s">
        <v>966</v>
      </c>
      <c r="I354" s="28">
        <v>742251</v>
      </c>
      <c r="J354" s="28" t="str">
        <f t="shared" si="10"/>
        <v>202501</v>
      </c>
      <c r="K354" s="28" t="str">
        <f t="shared" si="11"/>
        <v>화</v>
      </c>
    </row>
    <row r="355" spans="1:11" x14ac:dyDescent="0.3">
      <c r="A355" s="28" t="s">
        <v>1601</v>
      </c>
      <c r="B355" s="28" t="s">
        <v>245</v>
      </c>
      <c r="C355" s="28" t="s">
        <v>1602</v>
      </c>
      <c r="D355" s="28" t="s">
        <v>119</v>
      </c>
      <c r="E355" s="28" t="s">
        <v>124</v>
      </c>
      <c r="F355" s="28" t="s">
        <v>106</v>
      </c>
      <c r="G355" s="28" t="s">
        <v>121</v>
      </c>
      <c r="H355" s="28" t="s">
        <v>966</v>
      </c>
      <c r="I355" s="28">
        <v>729461</v>
      </c>
      <c r="J355" s="28" t="str">
        <f t="shared" si="10"/>
        <v>202501</v>
      </c>
      <c r="K355" s="28" t="str">
        <f t="shared" si="11"/>
        <v>수</v>
      </c>
    </row>
    <row r="356" spans="1:11" x14ac:dyDescent="0.3">
      <c r="A356" s="28" t="s">
        <v>1603</v>
      </c>
      <c r="B356" s="28" t="s">
        <v>245</v>
      </c>
      <c r="C356" s="28" t="s">
        <v>1604</v>
      </c>
      <c r="D356" s="28" t="s">
        <v>119</v>
      </c>
      <c r="E356" s="28" t="s">
        <v>127</v>
      </c>
      <c r="F356" s="28" t="s">
        <v>122</v>
      </c>
      <c r="G356" s="28" t="s">
        <v>121</v>
      </c>
      <c r="H356" s="28" t="s">
        <v>966</v>
      </c>
      <c r="I356" s="28">
        <v>637404</v>
      </c>
      <c r="J356" s="28" t="str">
        <f t="shared" si="10"/>
        <v>202501</v>
      </c>
      <c r="K356" s="28" t="str">
        <f t="shared" si="11"/>
        <v>수</v>
      </c>
    </row>
    <row r="357" spans="1:11" x14ac:dyDescent="0.3">
      <c r="A357" s="28" t="s">
        <v>1605</v>
      </c>
      <c r="B357" s="28" t="s">
        <v>245</v>
      </c>
      <c r="C357" s="28" t="s">
        <v>1606</v>
      </c>
      <c r="D357" s="28" t="s">
        <v>119</v>
      </c>
      <c r="E357" s="28" t="s">
        <v>129</v>
      </c>
      <c r="F357" s="28" t="s">
        <v>110</v>
      </c>
      <c r="G357" s="28" t="s">
        <v>117</v>
      </c>
      <c r="H357" s="28" t="s">
        <v>966</v>
      </c>
      <c r="I357" s="28">
        <v>724756</v>
      </c>
      <c r="J357" s="28" t="str">
        <f t="shared" si="10"/>
        <v>202501</v>
      </c>
      <c r="K357" s="28" t="str">
        <f t="shared" si="11"/>
        <v>수</v>
      </c>
    </row>
    <row r="358" spans="1:11" x14ac:dyDescent="0.3">
      <c r="A358" s="28" t="s">
        <v>1607</v>
      </c>
      <c r="B358" s="28" t="s">
        <v>245</v>
      </c>
      <c r="C358" s="28" t="s">
        <v>1608</v>
      </c>
      <c r="D358" s="28" t="s">
        <v>119</v>
      </c>
      <c r="E358" s="28" t="s">
        <v>140</v>
      </c>
      <c r="F358" s="28" t="s">
        <v>105</v>
      </c>
      <c r="G358" s="28" t="s">
        <v>117</v>
      </c>
      <c r="H358" s="28" t="s">
        <v>966</v>
      </c>
      <c r="I358" s="28">
        <v>686805</v>
      </c>
      <c r="J358" s="28" t="str">
        <f t="shared" si="10"/>
        <v>202501</v>
      </c>
      <c r="K358" s="28" t="str">
        <f t="shared" si="11"/>
        <v>수</v>
      </c>
    </row>
    <row r="359" spans="1:11" x14ac:dyDescent="0.3">
      <c r="A359" s="28" t="s">
        <v>1609</v>
      </c>
      <c r="B359" s="28" t="s">
        <v>245</v>
      </c>
      <c r="C359" s="28" t="s">
        <v>1610</v>
      </c>
      <c r="D359" s="28" t="s">
        <v>114</v>
      </c>
      <c r="E359" s="28" t="s">
        <v>127</v>
      </c>
      <c r="F359" s="28" t="s">
        <v>130</v>
      </c>
      <c r="G359" s="28" t="s">
        <v>121</v>
      </c>
      <c r="H359" s="28" t="s">
        <v>966</v>
      </c>
      <c r="I359" s="28">
        <v>569048</v>
      </c>
      <c r="J359" s="28" t="str">
        <f t="shared" si="10"/>
        <v>202501</v>
      </c>
      <c r="K359" s="28" t="str">
        <f t="shared" si="11"/>
        <v>수</v>
      </c>
    </row>
    <row r="360" spans="1:11" x14ac:dyDescent="0.3">
      <c r="A360" s="28" t="s">
        <v>1611</v>
      </c>
      <c r="B360" s="28" t="s">
        <v>245</v>
      </c>
      <c r="C360" s="28" t="s">
        <v>1612</v>
      </c>
      <c r="D360" s="28" t="s">
        <v>114</v>
      </c>
      <c r="E360" s="28" t="s">
        <v>127</v>
      </c>
      <c r="F360" s="28" t="s">
        <v>110</v>
      </c>
      <c r="G360" s="28" t="s">
        <v>121</v>
      </c>
      <c r="H360" s="28" t="s">
        <v>966</v>
      </c>
      <c r="I360" s="28">
        <v>748069</v>
      </c>
      <c r="J360" s="28" t="str">
        <f t="shared" si="10"/>
        <v>202501</v>
      </c>
      <c r="K360" s="28" t="str">
        <f t="shared" si="11"/>
        <v>수</v>
      </c>
    </row>
    <row r="361" spans="1:11" x14ac:dyDescent="0.3">
      <c r="A361" s="28" t="s">
        <v>1613</v>
      </c>
      <c r="B361" s="28" t="s">
        <v>245</v>
      </c>
      <c r="C361" s="28" t="s">
        <v>1614</v>
      </c>
      <c r="D361" s="28" t="s">
        <v>119</v>
      </c>
      <c r="E361" s="28" t="s">
        <v>129</v>
      </c>
      <c r="F361" s="28" t="s">
        <v>144</v>
      </c>
      <c r="G361" s="28" t="s">
        <v>117</v>
      </c>
      <c r="H361" s="28" t="s">
        <v>966</v>
      </c>
      <c r="I361" s="28">
        <v>662760</v>
      </c>
      <c r="J361" s="28" t="str">
        <f t="shared" si="10"/>
        <v>202501</v>
      </c>
      <c r="K361" s="28" t="str">
        <f t="shared" si="11"/>
        <v>수</v>
      </c>
    </row>
    <row r="362" spans="1:11" x14ac:dyDescent="0.3">
      <c r="A362" s="28" t="s">
        <v>1615</v>
      </c>
      <c r="B362" s="28" t="s">
        <v>245</v>
      </c>
      <c r="C362" s="28" t="s">
        <v>1616</v>
      </c>
      <c r="D362" s="28" t="s">
        <v>114</v>
      </c>
      <c r="E362" s="28" t="s">
        <v>123</v>
      </c>
      <c r="F362" s="28" t="s">
        <v>148</v>
      </c>
      <c r="G362" s="28" t="s">
        <v>121</v>
      </c>
      <c r="H362" s="28" t="s">
        <v>966</v>
      </c>
      <c r="I362" s="28">
        <v>314475</v>
      </c>
      <c r="J362" s="28" t="str">
        <f t="shared" si="10"/>
        <v>202501</v>
      </c>
      <c r="K362" s="28" t="str">
        <f t="shared" si="11"/>
        <v>수</v>
      </c>
    </row>
    <row r="363" spans="1:11" x14ac:dyDescent="0.3">
      <c r="A363" s="28" t="s">
        <v>1617</v>
      </c>
      <c r="B363" s="28" t="s">
        <v>245</v>
      </c>
      <c r="C363" s="28" t="s">
        <v>1618</v>
      </c>
      <c r="D363" s="28" t="s">
        <v>119</v>
      </c>
      <c r="E363" s="28" t="s">
        <v>123</v>
      </c>
      <c r="F363" s="28" t="s">
        <v>103</v>
      </c>
      <c r="G363" s="28" t="s">
        <v>121</v>
      </c>
      <c r="H363" s="28" t="s">
        <v>966</v>
      </c>
      <c r="I363" s="28">
        <v>265962</v>
      </c>
      <c r="J363" s="28" t="str">
        <f t="shared" si="10"/>
        <v>202501</v>
      </c>
      <c r="K363" s="28" t="str">
        <f t="shared" si="11"/>
        <v>수</v>
      </c>
    </row>
    <row r="364" spans="1:11" x14ac:dyDescent="0.3">
      <c r="A364" s="28" t="s">
        <v>1619</v>
      </c>
      <c r="B364" s="28" t="s">
        <v>245</v>
      </c>
      <c r="C364" s="28" t="s">
        <v>1620</v>
      </c>
      <c r="D364" s="28" t="s">
        <v>119</v>
      </c>
      <c r="E364" s="28" t="s">
        <v>120</v>
      </c>
      <c r="F364" s="28" t="s">
        <v>107</v>
      </c>
      <c r="G364" s="28" t="s">
        <v>121</v>
      </c>
      <c r="H364" s="28" t="s">
        <v>966</v>
      </c>
      <c r="I364" s="28">
        <v>264100</v>
      </c>
      <c r="J364" s="28" t="str">
        <f t="shared" si="10"/>
        <v>202501</v>
      </c>
      <c r="K364" s="28" t="str">
        <f t="shared" si="11"/>
        <v>수</v>
      </c>
    </row>
    <row r="365" spans="1:11" x14ac:dyDescent="0.3">
      <c r="A365" s="28" t="s">
        <v>1621</v>
      </c>
      <c r="B365" s="28" t="s">
        <v>245</v>
      </c>
      <c r="C365" s="28" t="s">
        <v>1622</v>
      </c>
      <c r="D365" s="28" t="s">
        <v>114</v>
      </c>
      <c r="E365" s="28" t="s">
        <v>134</v>
      </c>
      <c r="F365" s="28" t="s">
        <v>137</v>
      </c>
      <c r="G365" s="28" t="s">
        <v>117</v>
      </c>
      <c r="H365" s="28" t="s">
        <v>966</v>
      </c>
      <c r="I365" s="28">
        <v>699207</v>
      </c>
      <c r="J365" s="28" t="str">
        <f t="shared" si="10"/>
        <v>202501</v>
      </c>
      <c r="K365" s="28" t="str">
        <f t="shared" si="11"/>
        <v>수</v>
      </c>
    </row>
    <row r="366" spans="1:11" x14ac:dyDescent="0.3">
      <c r="A366" s="28" t="s">
        <v>1623</v>
      </c>
      <c r="B366" s="28" t="s">
        <v>245</v>
      </c>
      <c r="C366" s="28" t="s">
        <v>1624</v>
      </c>
      <c r="D366" s="28" t="s">
        <v>114</v>
      </c>
      <c r="E366" s="28" t="s">
        <v>134</v>
      </c>
      <c r="F366" s="28" t="s">
        <v>106</v>
      </c>
      <c r="G366" s="28" t="s">
        <v>121</v>
      </c>
      <c r="H366" s="28" t="s">
        <v>966</v>
      </c>
      <c r="I366" s="28">
        <v>357231</v>
      </c>
      <c r="J366" s="28" t="str">
        <f t="shared" si="10"/>
        <v>202501</v>
      </c>
      <c r="K366" s="28" t="str">
        <f t="shared" si="11"/>
        <v>수</v>
      </c>
    </row>
    <row r="367" spans="1:11" x14ac:dyDescent="0.3">
      <c r="A367" s="28" t="s">
        <v>1625</v>
      </c>
      <c r="B367" s="28" t="s">
        <v>245</v>
      </c>
      <c r="C367" s="28" t="s">
        <v>1626</v>
      </c>
      <c r="D367" s="28" t="s">
        <v>114</v>
      </c>
      <c r="E367" s="28" t="s">
        <v>134</v>
      </c>
      <c r="F367" s="28" t="s">
        <v>102</v>
      </c>
      <c r="G367" s="28" t="s">
        <v>121</v>
      </c>
      <c r="H367" s="28" t="s">
        <v>966</v>
      </c>
      <c r="I367" s="28">
        <v>573734</v>
      </c>
      <c r="J367" s="28" t="str">
        <f t="shared" si="10"/>
        <v>202501</v>
      </c>
      <c r="K367" s="28" t="str">
        <f t="shared" si="11"/>
        <v>수</v>
      </c>
    </row>
    <row r="368" spans="1:11" x14ac:dyDescent="0.3">
      <c r="A368" s="28" t="s">
        <v>1627</v>
      </c>
      <c r="B368" s="28" t="s">
        <v>245</v>
      </c>
      <c r="C368" s="28" t="s">
        <v>1628</v>
      </c>
      <c r="D368" s="28" t="s">
        <v>114</v>
      </c>
      <c r="E368" s="28" t="s">
        <v>127</v>
      </c>
      <c r="F368" s="28" t="s">
        <v>106</v>
      </c>
      <c r="G368" s="28" t="s">
        <v>121</v>
      </c>
      <c r="H368" s="28" t="s">
        <v>966</v>
      </c>
      <c r="I368" s="28">
        <v>303977</v>
      </c>
      <c r="J368" s="28" t="str">
        <f t="shared" si="10"/>
        <v>202501</v>
      </c>
      <c r="K368" s="28" t="str">
        <f t="shared" si="11"/>
        <v>수</v>
      </c>
    </row>
    <row r="369" spans="1:11" x14ac:dyDescent="0.3">
      <c r="A369" s="28" t="s">
        <v>1629</v>
      </c>
      <c r="B369" s="28" t="s">
        <v>245</v>
      </c>
      <c r="C369" s="28" t="s">
        <v>1630</v>
      </c>
      <c r="D369" s="28" t="s">
        <v>119</v>
      </c>
      <c r="E369" s="28" t="s">
        <v>140</v>
      </c>
      <c r="F369" s="28" t="s">
        <v>152</v>
      </c>
      <c r="G369" s="28" t="s">
        <v>121</v>
      </c>
      <c r="H369" s="28" t="s">
        <v>966</v>
      </c>
      <c r="I369" s="28">
        <v>729020</v>
      </c>
      <c r="J369" s="28" t="str">
        <f t="shared" si="10"/>
        <v>202501</v>
      </c>
      <c r="K369" s="28" t="str">
        <f t="shared" si="11"/>
        <v>수</v>
      </c>
    </row>
    <row r="370" spans="1:11" x14ac:dyDescent="0.3">
      <c r="A370" s="28" t="s">
        <v>1631</v>
      </c>
      <c r="B370" s="28" t="s">
        <v>245</v>
      </c>
      <c r="C370" s="28" t="s">
        <v>1632</v>
      </c>
      <c r="D370" s="28" t="s">
        <v>114</v>
      </c>
      <c r="E370" s="28" t="s">
        <v>140</v>
      </c>
      <c r="F370" s="28" t="s">
        <v>136</v>
      </c>
      <c r="G370" s="28" t="s">
        <v>121</v>
      </c>
      <c r="H370" s="28" t="s">
        <v>966</v>
      </c>
      <c r="I370" s="28">
        <v>648310</v>
      </c>
      <c r="J370" s="28" t="str">
        <f t="shared" si="10"/>
        <v>202501</v>
      </c>
      <c r="K370" s="28" t="str">
        <f t="shared" si="11"/>
        <v>수</v>
      </c>
    </row>
    <row r="371" spans="1:11" x14ac:dyDescent="0.3">
      <c r="A371" s="28" t="s">
        <v>1633</v>
      </c>
      <c r="B371" s="28" t="s">
        <v>245</v>
      </c>
      <c r="C371" s="28" t="s">
        <v>1634</v>
      </c>
      <c r="D371" s="28" t="s">
        <v>119</v>
      </c>
      <c r="E371" s="28" t="s">
        <v>124</v>
      </c>
      <c r="F371" s="28" t="s">
        <v>153</v>
      </c>
      <c r="G371" s="28" t="s">
        <v>117</v>
      </c>
      <c r="H371" s="28" t="s">
        <v>966</v>
      </c>
      <c r="I371" s="28">
        <v>557998</v>
      </c>
      <c r="J371" s="28" t="str">
        <f t="shared" si="10"/>
        <v>202501</v>
      </c>
      <c r="K371" s="28" t="str">
        <f t="shared" si="11"/>
        <v>수</v>
      </c>
    </row>
    <row r="372" spans="1:11" x14ac:dyDescent="0.3">
      <c r="A372" s="28" t="s">
        <v>1635</v>
      </c>
      <c r="B372" s="28" t="s">
        <v>245</v>
      </c>
      <c r="C372" s="28" t="s">
        <v>1636</v>
      </c>
      <c r="D372" s="28" t="s">
        <v>119</v>
      </c>
      <c r="E372" s="28" t="s">
        <v>123</v>
      </c>
      <c r="F372" s="28" t="s">
        <v>103</v>
      </c>
      <c r="G372" s="28" t="s">
        <v>121</v>
      </c>
      <c r="H372" s="28" t="s">
        <v>966</v>
      </c>
      <c r="I372" s="28">
        <v>447524</v>
      </c>
      <c r="J372" s="28" t="str">
        <f t="shared" si="10"/>
        <v>202501</v>
      </c>
      <c r="K372" s="28" t="str">
        <f t="shared" si="11"/>
        <v>수</v>
      </c>
    </row>
    <row r="373" spans="1:11" x14ac:dyDescent="0.3">
      <c r="A373" s="28" t="s">
        <v>438</v>
      </c>
      <c r="B373" s="28" t="s">
        <v>245</v>
      </c>
      <c r="C373" s="28" t="s">
        <v>439</v>
      </c>
      <c r="D373" s="28" t="s">
        <v>114</v>
      </c>
      <c r="E373" s="28" t="s">
        <v>134</v>
      </c>
      <c r="F373" s="28" t="s">
        <v>152</v>
      </c>
      <c r="G373" s="28" t="s">
        <v>121</v>
      </c>
      <c r="H373" s="28" t="s">
        <v>118</v>
      </c>
      <c r="I373" s="28">
        <v>19032034</v>
      </c>
      <c r="J373" s="28" t="str">
        <f t="shared" si="10"/>
        <v>202501</v>
      </c>
      <c r="K373" s="28" t="str">
        <f t="shared" si="11"/>
        <v>수</v>
      </c>
    </row>
    <row r="374" spans="1:11" x14ac:dyDescent="0.3">
      <c r="A374" s="28" t="s">
        <v>1637</v>
      </c>
      <c r="B374" s="28" t="s">
        <v>245</v>
      </c>
      <c r="C374" s="28" t="s">
        <v>1638</v>
      </c>
      <c r="D374" s="28" t="s">
        <v>119</v>
      </c>
      <c r="E374" s="28" t="s">
        <v>115</v>
      </c>
      <c r="F374" s="28" t="s">
        <v>104</v>
      </c>
      <c r="G374" s="28" t="s">
        <v>121</v>
      </c>
      <c r="H374" s="28" t="s">
        <v>966</v>
      </c>
      <c r="I374" s="28">
        <v>530536</v>
      </c>
      <c r="J374" s="28" t="str">
        <f t="shared" si="10"/>
        <v>202501</v>
      </c>
      <c r="K374" s="28" t="str">
        <f t="shared" si="11"/>
        <v>수</v>
      </c>
    </row>
    <row r="375" spans="1:11" x14ac:dyDescent="0.3">
      <c r="A375" s="28" t="s">
        <v>1639</v>
      </c>
      <c r="B375" s="28" t="s">
        <v>245</v>
      </c>
      <c r="C375" s="28" t="s">
        <v>1640</v>
      </c>
      <c r="D375" s="28" t="s">
        <v>119</v>
      </c>
      <c r="E375" s="28" t="s">
        <v>140</v>
      </c>
      <c r="F375" s="28" t="s">
        <v>151</v>
      </c>
      <c r="G375" s="28" t="s">
        <v>121</v>
      </c>
      <c r="H375" s="28" t="s">
        <v>966</v>
      </c>
      <c r="I375" s="28">
        <v>725484</v>
      </c>
      <c r="J375" s="28" t="str">
        <f t="shared" si="10"/>
        <v>202501</v>
      </c>
      <c r="K375" s="28" t="str">
        <f t="shared" si="11"/>
        <v>수</v>
      </c>
    </row>
    <row r="376" spans="1:11" x14ac:dyDescent="0.3">
      <c r="A376" s="28" t="s">
        <v>1641</v>
      </c>
      <c r="B376" s="28" t="s">
        <v>245</v>
      </c>
      <c r="C376" s="28" t="s">
        <v>1642</v>
      </c>
      <c r="D376" s="28" t="s">
        <v>119</v>
      </c>
      <c r="E376" s="28" t="s">
        <v>134</v>
      </c>
      <c r="F376" s="28" t="s">
        <v>105</v>
      </c>
      <c r="G376" s="28" t="s">
        <v>121</v>
      </c>
      <c r="H376" s="28" t="s">
        <v>966</v>
      </c>
      <c r="I376" s="28">
        <v>318360</v>
      </c>
      <c r="J376" s="28" t="str">
        <f t="shared" si="10"/>
        <v>202501</v>
      </c>
      <c r="K376" s="28" t="str">
        <f t="shared" si="11"/>
        <v>수</v>
      </c>
    </row>
    <row r="377" spans="1:11" x14ac:dyDescent="0.3">
      <c r="A377" s="28" t="s">
        <v>1643</v>
      </c>
      <c r="B377" s="28" t="s">
        <v>245</v>
      </c>
      <c r="C377" s="28" t="s">
        <v>1644</v>
      </c>
      <c r="D377" s="28" t="s">
        <v>119</v>
      </c>
      <c r="E377" s="28" t="s">
        <v>134</v>
      </c>
      <c r="F377" s="28" t="s">
        <v>153</v>
      </c>
      <c r="G377" s="28" t="s">
        <v>121</v>
      </c>
      <c r="H377" s="28" t="s">
        <v>966</v>
      </c>
      <c r="I377" s="28">
        <v>361665</v>
      </c>
      <c r="J377" s="28" t="str">
        <f t="shared" si="10"/>
        <v>202501</v>
      </c>
      <c r="K377" s="28" t="str">
        <f t="shared" si="11"/>
        <v>수</v>
      </c>
    </row>
    <row r="378" spans="1:11" x14ac:dyDescent="0.3">
      <c r="A378" s="28" t="s">
        <v>1645</v>
      </c>
      <c r="B378" s="28" t="s">
        <v>245</v>
      </c>
      <c r="C378" s="28" t="s">
        <v>1646</v>
      </c>
      <c r="D378" s="28" t="s">
        <v>114</v>
      </c>
      <c r="E378" s="28" t="s">
        <v>115</v>
      </c>
      <c r="F378" s="28" t="s">
        <v>146</v>
      </c>
      <c r="G378" s="28" t="s">
        <v>121</v>
      </c>
      <c r="H378" s="28" t="s">
        <v>966</v>
      </c>
      <c r="I378" s="28">
        <v>569283</v>
      </c>
      <c r="J378" s="28" t="str">
        <f t="shared" si="10"/>
        <v>202501</v>
      </c>
      <c r="K378" s="28" t="str">
        <f t="shared" si="11"/>
        <v>수</v>
      </c>
    </row>
    <row r="379" spans="1:11" x14ac:dyDescent="0.3">
      <c r="A379" s="28" t="s">
        <v>1647</v>
      </c>
      <c r="B379" s="28" t="s">
        <v>245</v>
      </c>
      <c r="C379" s="28" t="s">
        <v>1648</v>
      </c>
      <c r="D379" s="28" t="s">
        <v>119</v>
      </c>
      <c r="E379" s="28" t="s">
        <v>124</v>
      </c>
      <c r="F379" s="28" t="s">
        <v>131</v>
      </c>
      <c r="G379" s="28" t="s">
        <v>121</v>
      </c>
      <c r="H379" s="28" t="s">
        <v>966</v>
      </c>
      <c r="I379" s="28">
        <v>310145</v>
      </c>
      <c r="J379" s="28" t="str">
        <f t="shared" si="10"/>
        <v>202501</v>
      </c>
      <c r="K379" s="28" t="str">
        <f t="shared" si="11"/>
        <v>수</v>
      </c>
    </row>
    <row r="380" spans="1:11" x14ac:dyDescent="0.3">
      <c r="A380" s="28" t="s">
        <v>1649</v>
      </c>
      <c r="B380" s="28" t="s">
        <v>245</v>
      </c>
      <c r="C380" s="28" t="s">
        <v>1650</v>
      </c>
      <c r="D380" s="28" t="s">
        <v>119</v>
      </c>
      <c r="E380" s="28" t="s">
        <v>129</v>
      </c>
      <c r="F380" s="28" t="s">
        <v>137</v>
      </c>
      <c r="G380" s="28" t="s">
        <v>121</v>
      </c>
      <c r="H380" s="28" t="s">
        <v>966</v>
      </c>
      <c r="I380" s="28">
        <v>398020</v>
      </c>
      <c r="J380" s="28" t="str">
        <f t="shared" si="10"/>
        <v>202501</v>
      </c>
      <c r="K380" s="28" t="str">
        <f t="shared" si="11"/>
        <v>수</v>
      </c>
    </row>
    <row r="381" spans="1:11" x14ac:dyDescent="0.3">
      <c r="A381" s="28" t="s">
        <v>1651</v>
      </c>
      <c r="B381" s="28" t="s">
        <v>245</v>
      </c>
      <c r="C381" s="28" t="s">
        <v>1450</v>
      </c>
      <c r="D381" s="28" t="s">
        <v>114</v>
      </c>
      <c r="E381" s="28" t="s">
        <v>134</v>
      </c>
      <c r="F381" s="28" t="s">
        <v>136</v>
      </c>
      <c r="G381" s="28" t="s">
        <v>121</v>
      </c>
      <c r="H381" s="28" t="s">
        <v>966</v>
      </c>
      <c r="I381" s="28">
        <v>670885</v>
      </c>
      <c r="J381" s="28" t="str">
        <f t="shared" si="10"/>
        <v>202501</v>
      </c>
      <c r="K381" s="28" t="str">
        <f t="shared" si="11"/>
        <v>수</v>
      </c>
    </row>
    <row r="382" spans="1:11" x14ac:dyDescent="0.3">
      <c r="A382" s="28" t="s">
        <v>1652</v>
      </c>
      <c r="B382" s="28" t="s">
        <v>245</v>
      </c>
      <c r="C382" s="28" t="s">
        <v>1653</v>
      </c>
      <c r="D382" s="28" t="s">
        <v>114</v>
      </c>
      <c r="E382" s="28" t="s">
        <v>134</v>
      </c>
      <c r="F382" s="28" t="s">
        <v>107</v>
      </c>
      <c r="G382" s="28" t="s">
        <v>121</v>
      </c>
      <c r="H382" s="28" t="s">
        <v>966</v>
      </c>
      <c r="I382" s="28">
        <v>326679</v>
      </c>
      <c r="J382" s="28" t="str">
        <f t="shared" si="10"/>
        <v>202501</v>
      </c>
      <c r="K382" s="28" t="str">
        <f t="shared" si="11"/>
        <v>수</v>
      </c>
    </row>
    <row r="383" spans="1:11" x14ac:dyDescent="0.3">
      <c r="A383" s="28" t="s">
        <v>1654</v>
      </c>
      <c r="B383" s="28" t="s">
        <v>245</v>
      </c>
      <c r="C383" s="28" t="s">
        <v>1655</v>
      </c>
      <c r="D383" s="28" t="s">
        <v>119</v>
      </c>
      <c r="E383" s="28" t="s">
        <v>127</v>
      </c>
      <c r="F383" s="28" t="s">
        <v>105</v>
      </c>
      <c r="G383" s="28" t="s">
        <v>121</v>
      </c>
      <c r="H383" s="28" t="s">
        <v>966</v>
      </c>
      <c r="I383" s="28">
        <v>424171</v>
      </c>
      <c r="J383" s="28" t="str">
        <f t="shared" si="10"/>
        <v>202501</v>
      </c>
      <c r="K383" s="28" t="str">
        <f t="shared" si="11"/>
        <v>수</v>
      </c>
    </row>
    <row r="384" spans="1:11" x14ac:dyDescent="0.3">
      <c r="A384" s="28" t="s">
        <v>1656</v>
      </c>
      <c r="B384" s="28" t="s">
        <v>245</v>
      </c>
      <c r="C384" s="28" t="s">
        <v>1657</v>
      </c>
      <c r="D384" s="28" t="s">
        <v>114</v>
      </c>
      <c r="E384" s="28" t="s">
        <v>140</v>
      </c>
      <c r="F384" s="28" t="s">
        <v>151</v>
      </c>
      <c r="G384" s="28" t="s">
        <v>117</v>
      </c>
      <c r="H384" s="28" t="s">
        <v>966</v>
      </c>
      <c r="I384" s="28">
        <v>281067</v>
      </c>
      <c r="J384" s="28" t="str">
        <f t="shared" si="10"/>
        <v>202501</v>
      </c>
      <c r="K384" s="28" t="str">
        <f t="shared" si="11"/>
        <v>수</v>
      </c>
    </row>
    <row r="385" spans="1:11" x14ac:dyDescent="0.3">
      <c r="A385" s="28" t="s">
        <v>1658</v>
      </c>
      <c r="B385" s="28" t="s">
        <v>245</v>
      </c>
      <c r="C385" s="28" t="s">
        <v>1659</v>
      </c>
      <c r="D385" s="28" t="s">
        <v>119</v>
      </c>
      <c r="E385" s="28" t="s">
        <v>127</v>
      </c>
      <c r="F385" s="28" t="s">
        <v>109</v>
      </c>
      <c r="G385" s="28" t="s">
        <v>121</v>
      </c>
      <c r="H385" s="28" t="s">
        <v>966</v>
      </c>
      <c r="I385" s="28">
        <v>494364</v>
      </c>
      <c r="J385" s="28" t="str">
        <f t="shared" si="10"/>
        <v>202501</v>
      </c>
      <c r="K385" s="28" t="str">
        <f t="shared" si="11"/>
        <v>수</v>
      </c>
    </row>
    <row r="386" spans="1:11" x14ac:dyDescent="0.3">
      <c r="A386" s="28" t="s">
        <v>1660</v>
      </c>
      <c r="B386" s="28" t="s">
        <v>245</v>
      </c>
      <c r="C386" s="28" t="s">
        <v>1661</v>
      </c>
      <c r="D386" s="28" t="s">
        <v>119</v>
      </c>
      <c r="E386" s="28" t="s">
        <v>124</v>
      </c>
      <c r="F386" s="28" t="s">
        <v>136</v>
      </c>
      <c r="G386" s="28" t="s">
        <v>117</v>
      </c>
      <c r="H386" s="28" t="s">
        <v>966</v>
      </c>
      <c r="I386" s="28">
        <v>362526</v>
      </c>
      <c r="J386" s="28" t="str">
        <f t="shared" si="10"/>
        <v>202501</v>
      </c>
      <c r="K386" s="28" t="str">
        <f t="shared" si="11"/>
        <v>수</v>
      </c>
    </row>
    <row r="387" spans="1:11" x14ac:dyDescent="0.3">
      <c r="A387" s="28" t="s">
        <v>1662</v>
      </c>
      <c r="B387" s="28" t="s">
        <v>245</v>
      </c>
      <c r="C387" s="28" t="s">
        <v>1663</v>
      </c>
      <c r="D387" s="28" t="s">
        <v>114</v>
      </c>
      <c r="E387" s="28" t="s">
        <v>140</v>
      </c>
      <c r="F387" s="28" t="s">
        <v>110</v>
      </c>
      <c r="G387" s="28" t="s">
        <v>117</v>
      </c>
      <c r="H387" s="28" t="s">
        <v>966</v>
      </c>
      <c r="I387" s="28">
        <v>269150</v>
      </c>
      <c r="J387" s="28" t="str">
        <f t="shared" ref="J387:J450" si="12">LEFT(B387,6)</f>
        <v>202501</v>
      </c>
      <c r="K387" s="28" t="str">
        <f t="shared" ref="K387:K450" si="13">CHOOSE(WEEKDAY(DATE(LEFT(B387,4), MID(B387,5,2), RIGHT(B387,2)),1), "일", "월", "화", "수", "목", "금", "토")</f>
        <v>수</v>
      </c>
    </row>
    <row r="388" spans="1:11" x14ac:dyDescent="0.3">
      <c r="A388" s="28" t="s">
        <v>1664</v>
      </c>
      <c r="B388" s="28" t="s">
        <v>245</v>
      </c>
      <c r="C388" s="28" t="s">
        <v>1665</v>
      </c>
      <c r="D388" s="28" t="s">
        <v>114</v>
      </c>
      <c r="E388" s="28" t="s">
        <v>127</v>
      </c>
      <c r="F388" s="28" t="s">
        <v>108</v>
      </c>
      <c r="G388" s="28" t="s">
        <v>121</v>
      </c>
      <c r="H388" s="28" t="s">
        <v>966</v>
      </c>
      <c r="I388" s="28">
        <v>432258</v>
      </c>
      <c r="J388" s="28" t="str">
        <f t="shared" si="12"/>
        <v>202501</v>
      </c>
      <c r="K388" s="28" t="str">
        <f t="shared" si="13"/>
        <v>수</v>
      </c>
    </row>
    <row r="389" spans="1:11" x14ac:dyDescent="0.3">
      <c r="A389" s="28" t="s">
        <v>1666</v>
      </c>
      <c r="B389" s="28" t="s">
        <v>245</v>
      </c>
      <c r="C389" s="28" t="s">
        <v>1667</v>
      </c>
      <c r="D389" s="28" t="s">
        <v>119</v>
      </c>
      <c r="E389" s="28" t="s">
        <v>127</v>
      </c>
      <c r="F389" s="28" t="s">
        <v>126</v>
      </c>
      <c r="G389" s="28" t="s">
        <v>121</v>
      </c>
      <c r="H389" s="28" t="s">
        <v>966</v>
      </c>
      <c r="I389" s="28">
        <v>253440</v>
      </c>
      <c r="J389" s="28" t="str">
        <f t="shared" si="12"/>
        <v>202501</v>
      </c>
      <c r="K389" s="28" t="str">
        <f t="shared" si="13"/>
        <v>수</v>
      </c>
    </row>
    <row r="390" spans="1:11" x14ac:dyDescent="0.3">
      <c r="A390" s="28" t="s">
        <v>1668</v>
      </c>
      <c r="B390" s="28" t="s">
        <v>245</v>
      </c>
      <c r="C390" s="28" t="s">
        <v>1669</v>
      </c>
      <c r="D390" s="28" t="s">
        <v>119</v>
      </c>
      <c r="E390" s="28" t="s">
        <v>140</v>
      </c>
      <c r="F390" s="28" t="s">
        <v>153</v>
      </c>
      <c r="G390" s="28" t="s">
        <v>121</v>
      </c>
      <c r="H390" s="28" t="s">
        <v>966</v>
      </c>
      <c r="I390" s="28">
        <v>780176</v>
      </c>
      <c r="J390" s="28" t="str">
        <f t="shared" si="12"/>
        <v>202501</v>
      </c>
      <c r="K390" s="28" t="str">
        <f t="shared" si="13"/>
        <v>수</v>
      </c>
    </row>
    <row r="391" spans="1:11" x14ac:dyDescent="0.3">
      <c r="A391" s="28" t="s">
        <v>376</v>
      </c>
      <c r="B391" s="28" t="s">
        <v>245</v>
      </c>
      <c r="C391" s="28" t="s">
        <v>440</v>
      </c>
      <c r="D391" s="28" t="s">
        <v>114</v>
      </c>
      <c r="E391" s="28" t="s">
        <v>127</v>
      </c>
      <c r="F391" s="28" t="s">
        <v>142</v>
      </c>
      <c r="G391" s="28" t="s">
        <v>121</v>
      </c>
      <c r="H391" s="28" t="s">
        <v>118</v>
      </c>
      <c r="I391" s="28">
        <v>23484311</v>
      </c>
      <c r="J391" s="28" t="str">
        <f t="shared" si="12"/>
        <v>202501</v>
      </c>
      <c r="K391" s="28" t="str">
        <f t="shared" si="13"/>
        <v>수</v>
      </c>
    </row>
    <row r="392" spans="1:11" x14ac:dyDescent="0.3">
      <c r="A392" s="28" t="s">
        <v>1670</v>
      </c>
      <c r="B392" s="28" t="s">
        <v>245</v>
      </c>
      <c r="C392" s="28" t="s">
        <v>1671</v>
      </c>
      <c r="D392" s="28" t="s">
        <v>114</v>
      </c>
      <c r="E392" s="28" t="s">
        <v>123</v>
      </c>
      <c r="F392" s="28" t="s">
        <v>103</v>
      </c>
      <c r="G392" s="28" t="s">
        <v>121</v>
      </c>
      <c r="H392" s="28" t="s">
        <v>966</v>
      </c>
      <c r="I392" s="28">
        <v>739331</v>
      </c>
      <c r="J392" s="28" t="str">
        <f t="shared" si="12"/>
        <v>202501</v>
      </c>
      <c r="K392" s="28" t="str">
        <f t="shared" si="13"/>
        <v>수</v>
      </c>
    </row>
    <row r="393" spans="1:11" x14ac:dyDescent="0.3">
      <c r="A393" s="28" t="s">
        <v>1672</v>
      </c>
      <c r="B393" s="28" t="s">
        <v>245</v>
      </c>
      <c r="C393" s="28" t="s">
        <v>1673</v>
      </c>
      <c r="D393" s="28" t="s">
        <v>114</v>
      </c>
      <c r="E393" s="28" t="s">
        <v>124</v>
      </c>
      <c r="F393" s="28" t="s">
        <v>128</v>
      </c>
      <c r="G393" s="28" t="s">
        <v>117</v>
      </c>
      <c r="H393" s="28" t="s">
        <v>966</v>
      </c>
      <c r="I393" s="28">
        <v>749945</v>
      </c>
      <c r="J393" s="28" t="str">
        <f t="shared" si="12"/>
        <v>202501</v>
      </c>
      <c r="K393" s="28" t="str">
        <f t="shared" si="13"/>
        <v>수</v>
      </c>
    </row>
    <row r="394" spans="1:11" x14ac:dyDescent="0.3">
      <c r="A394" s="28" t="s">
        <v>1674</v>
      </c>
      <c r="B394" s="28" t="s">
        <v>245</v>
      </c>
      <c r="C394" s="28" t="s">
        <v>1675</v>
      </c>
      <c r="D394" s="28" t="s">
        <v>119</v>
      </c>
      <c r="E394" s="28" t="s">
        <v>134</v>
      </c>
      <c r="F394" s="28" t="s">
        <v>102</v>
      </c>
      <c r="G394" s="28" t="s">
        <v>121</v>
      </c>
      <c r="H394" s="28" t="s">
        <v>966</v>
      </c>
      <c r="I394" s="28">
        <v>640277</v>
      </c>
      <c r="J394" s="28" t="str">
        <f t="shared" si="12"/>
        <v>202501</v>
      </c>
      <c r="K394" s="28" t="str">
        <f t="shared" si="13"/>
        <v>수</v>
      </c>
    </row>
    <row r="395" spans="1:11" x14ac:dyDescent="0.3">
      <c r="A395" s="28" t="s">
        <v>1676</v>
      </c>
      <c r="B395" s="28" t="s">
        <v>245</v>
      </c>
      <c r="C395" s="28" t="s">
        <v>1677</v>
      </c>
      <c r="D395" s="28" t="s">
        <v>119</v>
      </c>
      <c r="E395" s="28" t="s">
        <v>134</v>
      </c>
      <c r="F395" s="28" t="s">
        <v>110</v>
      </c>
      <c r="G395" s="28" t="s">
        <v>121</v>
      </c>
      <c r="H395" s="28" t="s">
        <v>966</v>
      </c>
      <c r="I395" s="28">
        <v>449895</v>
      </c>
      <c r="J395" s="28" t="str">
        <f t="shared" si="12"/>
        <v>202501</v>
      </c>
      <c r="K395" s="28" t="str">
        <f t="shared" si="13"/>
        <v>수</v>
      </c>
    </row>
    <row r="396" spans="1:11" x14ac:dyDescent="0.3">
      <c r="A396" s="28" t="s">
        <v>441</v>
      </c>
      <c r="B396" s="28" t="s">
        <v>245</v>
      </c>
      <c r="C396" s="28" t="s">
        <v>442</v>
      </c>
      <c r="D396" s="28" t="s">
        <v>114</v>
      </c>
      <c r="E396" s="28" t="s">
        <v>129</v>
      </c>
      <c r="F396" s="28" t="s">
        <v>151</v>
      </c>
      <c r="G396" s="28" t="s">
        <v>117</v>
      </c>
      <c r="H396" s="28" t="s">
        <v>118</v>
      </c>
      <c r="I396" s="28">
        <v>9986581</v>
      </c>
      <c r="J396" s="28" t="str">
        <f t="shared" si="12"/>
        <v>202501</v>
      </c>
      <c r="K396" s="28" t="str">
        <f t="shared" si="13"/>
        <v>수</v>
      </c>
    </row>
    <row r="397" spans="1:11" x14ac:dyDescent="0.3">
      <c r="A397" s="28" t="s">
        <v>1678</v>
      </c>
      <c r="B397" s="28" t="s">
        <v>245</v>
      </c>
      <c r="C397" s="28" t="s">
        <v>1679</v>
      </c>
      <c r="D397" s="28" t="s">
        <v>119</v>
      </c>
      <c r="E397" s="28" t="s">
        <v>140</v>
      </c>
      <c r="F397" s="28" t="s">
        <v>105</v>
      </c>
      <c r="G397" s="28" t="s">
        <v>117</v>
      </c>
      <c r="H397" s="28" t="s">
        <v>966</v>
      </c>
      <c r="I397" s="28">
        <v>644709</v>
      </c>
      <c r="J397" s="28" t="str">
        <f t="shared" si="12"/>
        <v>202501</v>
      </c>
      <c r="K397" s="28" t="str">
        <f t="shared" si="13"/>
        <v>수</v>
      </c>
    </row>
    <row r="398" spans="1:11" x14ac:dyDescent="0.3">
      <c r="A398" s="28" t="s">
        <v>1680</v>
      </c>
      <c r="B398" s="28" t="s">
        <v>245</v>
      </c>
      <c r="C398" s="28" t="s">
        <v>1681</v>
      </c>
      <c r="D398" s="28" t="s">
        <v>119</v>
      </c>
      <c r="E398" s="28" t="s">
        <v>124</v>
      </c>
      <c r="F398" s="28" t="s">
        <v>138</v>
      </c>
      <c r="G398" s="28" t="s">
        <v>117</v>
      </c>
      <c r="H398" s="28" t="s">
        <v>966</v>
      </c>
      <c r="I398" s="28">
        <v>573150</v>
      </c>
      <c r="J398" s="28" t="str">
        <f t="shared" si="12"/>
        <v>202501</v>
      </c>
      <c r="K398" s="28" t="str">
        <f t="shared" si="13"/>
        <v>수</v>
      </c>
    </row>
    <row r="399" spans="1:11" x14ac:dyDescent="0.3">
      <c r="A399" s="28" t="s">
        <v>1682</v>
      </c>
      <c r="B399" s="28" t="s">
        <v>245</v>
      </c>
      <c r="C399" s="28" t="s">
        <v>1683</v>
      </c>
      <c r="D399" s="28" t="s">
        <v>114</v>
      </c>
      <c r="E399" s="28" t="s">
        <v>140</v>
      </c>
      <c r="F399" s="28" t="s">
        <v>150</v>
      </c>
      <c r="G399" s="28" t="s">
        <v>117</v>
      </c>
      <c r="H399" s="28" t="s">
        <v>966</v>
      </c>
      <c r="I399" s="28">
        <v>629345</v>
      </c>
      <c r="J399" s="28" t="str">
        <f t="shared" si="12"/>
        <v>202501</v>
      </c>
      <c r="K399" s="28" t="str">
        <f t="shared" si="13"/>
        <v>수</v>
      </c>
    </row>
    <row r="400" spans="1:11" x14ac:dyDescent="0.3">
      <c r="A400" s="28" t="s">
        <v>1684</v>
      </c>
      <c r="B400" s="28" t="s">
        <v>245</v>
      </c>
      <c r="C400" s="28" t="s">
        <v>1685</v>
      </c>
      <c r="D400" s="28" t="s">
        <v>119</v>
      </c>
      <c r="E400" s="28" t="s">
        <v>127</v>
      </c>
      <c r="F400" s="28" t="s">
        <v>106</v>
      </c>
      <c r="G400" s="28" t="s">
        <v>121</v>
      </c>
      <c r="H400" s="28" t="s">
        <v>966</v>
      </c>
      <c r="I400" s="28">
        <v>627606</v>
      </c>
      <c r="J400" s="28" t="str">
        <f t="shared" si="12"/>
        <v>202501</v>
      </c>
      <c r="K400" s="28" t="str">
        <f t="shared" si="13"/>
        <v>수</v>
      </c>
    </row>
    <row r="401" spans="1:11" x14ac:dyDescent="0.3">
      <c r="A401" s="28" t="s">
        <v>1686</v>
      </c>
      <c r="B401" s="28" t="s">
        <v>247</v>
      </c>
      <c r="C401" s="28" t="s">
        <v>1687</v>
      </c>
      <c r="D401" s="28" t="s">
        <v>119</v>
      </c>
      <c r="E401" s="28" t="s">
        <v>124</v>
      </c>
      <c r="F401" s="28" t="s">
        <v>146</v>
      </c>
      <c r="G401" s="28" t="s">
        <v>121</v>
      </c>
      <c r="H401" s="28" t="s">
        <v>966</v>
      </c>
      <c r="I401" s="28">
        <v>614078</v>
      </c>
      <c r="J401" s="28" t="str">
        <f t="shared" si="12"/>
        <v>202501</v>
      </c>
      <c r="K401" s="28" t="str">
        <f t="shared" si="13"/>
        <v>목</v>
      </c>
    </row>
    <row r="402" spans="1:11" x14ac:dyDescent="0.3">
      <c r="A402" s="28" t="s">
        <v>1688</v>
      </c>
      <c r="B402" s="28" t="s">
        <v>247</v>
      </c>
      <c r="C402" s="28" t="s">
        <v>1689</v>
      </c>
      <c r="D402" s="28" t="s">
        <v>114</v>
      </c>
      <c r="E402" s="28" t="s">
        <v>140</v>
      </c>
      <c r="F402" s="28" t="s">
        <v>125</v>
      </c>
      <c r="G402" s="28" t="s">
        <v>117</v>
      </c>
      <c r="H402" s="28" t="s">
        <v>966</v>
      </c>
      <c r="I402" s="28">
        <v>563001</v>
      </c>
      <c r="J402" s="28" t="str">
        <f t="shared" si="12"/>
        <v>202501</v>
      </c>
      <c r="K402" s="28" t="str">
        <f t="shared" si="13"/>
        <v>목</v>
      </c>
    </row>
    <row r="403" spans="1:11" x14ac:dyDescent="0.3">
      <c r="A403" s="28" t="s">
        <v>443</v>
      </c>
      <c r="B403" s="28" t="s">
        <v>247</v>
      </c>
      <c r="C403" s="28" t="s">
        <v>444</v>
      </c>
      <c r="D403" s="28" t="s">
        <v>114</v>
      </c>
      <c r="E403" s="28" t="s">
        <v>115</v>
      </c>
      <c r="F403" s="28" t="s">
        <v>152</v>
      </c>
      <c r="G403" s="28" t="s">
        <v>121</v>
      </c>
      <c r="H403" s="28" t="s">
        <v>118</v>
      </c>
      <c r="I403" s="28">
        <v>8873764</v>
      </c>
      <c r="J403" s="28" t="str">
        <f t="shared" si="12"/>
        <v>202501</v>
      </c>
      <c r="K403" s="28" t="str">
        <f t="shared" si="13"/>
        <v>목</v>
      </c>
    </row>
    <row r="404" spans="1:11" x14ac:dyDescent="0.3">
      <c r="A404" s="28" t="s">
        <v>1690</v>
      </c>
      <c r="B404" s="28" t="s">
        <v>247</v>
      </c>
      <c r="C404" s="28" t="s">
        <v>1691</v>
      </c>
      <c r="D404" s="28" t="s">
        <v>119</v>
      </c>
      <c r="E404" s="28" t="s">
        <v>134</v>
      </c>
      <c r="F404" s="28" t="s">
        <v>131</v>
      </c>
      <c r="G404" s="28" t="s">
        <v>117</v>
      </c>
      <c r="H404" s="28" t="s">
        <v>966</v>
      </c>
      <c r="I404" s="28">
        <v>268981</v>
      </c>
      <c r="J404" s="28" t="str">
        <f t="shared" si="12"/>
        <v>202501</v>
      </c>
      <c r="K404" s="28" t="str">
        <f t="shared" si="13"/>
        <v>목</v>
      </c>
    </row>
    <row r="405" spans="1:11" x14ac:dyDescent="0.3">
      <c r="A405" s="28" t="s">
        <v>1692</v>
      </c>
      <c r="B405" s="28" t="s">
        <v>247</v>
      </c>
      <c r="C405" s="28" t="s">
        <v>1693</v>
      </c>
      <c r="D405" s="28" t="s">
        <v>119</v>
      </c>
      <c r="E405" s="28" t="s">
        <v>127</v>
      </c>
      <c r="F405" s="28" t="s">
        <v>104</v>
      </c>
      <c r="G405" s="28" t="s">
        <v>121</v>
      </c>
      <c r="H405" s="28" t="s">
        <v>966</v>
      </c>
      <c r="I405" s="28">
        <v>354688</v>
      </c>
      <c r="J405" s="28" t="str">
        <f t="shared" si="12"/>
        <v>202501</v>
      </c>
      <c r="K405" s="28" t="str">
        <f t="shared" si="13"/>
        <v>목</v>
      </c>
    </row>
    <row r="406" spans="1:11" x14ac:dyDescent="0.3">
      <c r="A406" s="28" t="s">
        <v>1694</v>
      </c>
      <c r="B406" s="28" t="s">
        <v>247</v>
      </c>
      <c r="C406" s="28" t="s">
        <v>1695</v>
      </c>
      <c r="D406" s="28" t="s">
        <v>114</v>
      </c>
      <c r="E406" s="28" t="s">
        <v>134</v>
      </c>
      <c r="F406" s="28" t="s">
        <v>136</v>
      </c>
      <c r="G406" s="28" t="s">
        <v>121</v>
      </c>
      <c r="H406" s="28" t="s">
        <v>966</v>
      </c>
      <c r="I406" s="28">
        <v>703957</v>
      </c>
      <c r="J406" s="28" t="str">
        <f t="shared" si="12"/>
        <v>202501</v>
      </c>
      <c r="K406" s="28" t="str">
        <f t="shared" si="13"/>
        <v>목</v>
      </c>
    </row>
    <row r="407" spans="1:11" x14ac:dyDescent="0.3">
      <c r="A407" s="28" t="s">
        <v>1696</v>
      </c>
      <c r="B407" s="28" t="s">
        <v>247</v>
      </c>
      <c r="C407" s="28" t="s">
        <v>1697</v>
      </c>
      <c r="D407" s="28" t="s">
        <v>119</v>
      </c>
      <c r="E407" s="28" t="s">
        <v>127</v>
      </c>
      <c r="F407" s="28" t="s">
        <v>136</v>
      </c>
      <c r="G407" s="28" t="s">
        <v>121</v>
      </c>
      <c r="H407" s="28" t="s">
        <v>966</v>
      </c>
      <c r="I407" s="28">
        <v>355358</v>
      </c>
      <c r="J407" s="28" t="str">
        <f t="shared" si="12"/>
        <v>202501</v>
      </c>
      <c r="K407" s="28" t="str">
        <f t="shared" si="13"/>
        <v>목</v>
      </c>
    </row>
    <row r="408" spans="1:11" x14ac:dyDescent="0.3">
      <c r="A408" s="28" t="s">
        <v>445</v>
      </c>
      <c r="B408" s="28" t="s">
        <v>247</v>
      </c>
      <c r="C408" s="28" t="s">
        <v>446</v>
      </c>
      <c r="D408" s="28" t="s">
        <v>119</v>
      </c>
      <c r="E408" s="28" t="s">
        <v>115</v>
      </c>
      <c r="F408" s="28" t="s">
        <v>104</v>
      </c>
      <c r="G408" s="28" t="s">
        <v>121</v>
      </c>
      <c r="H408" s="28" t="s">
        <v>118</v>
      </c>
      <c r="I408" s="28">
        <v>18263249</v>
      </c>
      <c r="J408" s="28" t="str">
        <f t="shared" si="12"/>
        <v>202501</v>
      </c>
      <c r="K408" s="28" t="str">
        <f t="shared" si="13"/>
        <v>목</v>
      </c>
    </row>
    <row r="409" spans="1:11" x14ac:dyDescent="0.3">
      <c r="A409" s="28" t="s">
        <v>1698</v>
      </c>
      <c r="B409" s="28" t="s">
        <v>247</v>
      </c>
      <c r="C409" s="28" t="s">
        <v>1699</v>
      </c>
      <c r="D409" s="28" t="s">
        <v>114</v>
      </c>
      <c r="E409" s="28" t="s">
        <v>127</v>
      </c>
      <c r="F409" s="28" t="s">
        <v>122</v>
      </c>
      <c r="G409" s="28" t="s">
        <v>121</v>
      </c>
      <c r="H409" s="28" t="s">
        <v>966</v>
      </c>
      <c r="I409" s="28">
        <v>673728</v>
      </c>
      <c r="J409" s="28" t="str">
        <f t="shared" si="12"/>
        <v>202501</v>
      </c>
      <c r="K409" s="28" t="str">
        <f t="shared" si="13"/>
        <v>목</v>
      </c>
    </row>
    <row r="410" spans="1:11" x14ac:dyDescent="0.3">
      <c r="A410" s="28" t="s">
        <v>1700</v>
      </c>
      <c r="B410" s="28" t="s">
        <v>247</v>
      </c>
      <c r="C410" s="28" t="s">
        <v>1701</v>
      </c>
      <c r="D410" s="28" t="s">
        <v>119</v>
      </c>
      <c r="E410" s="28" t="s">
        <v>134</v>
      </c>
      <c r="F410" s="28" t="s">
        <v>104</v>
      </c>
      <c r="G410" s="28" t="s">
        <v>121</v>
      </c>
      <c r="H410" s="28" t="s">
        <v>966</v>
      </c>
      <c r="I410" s="28">
        <v>643926</v>
      </c>
      <c r="J410" s="28" t="str">
        <f t="shared" si="12"/>
        <v>202501</v>
      </c>
      <c r="K410" s="28" t="str">
        <f t="shared" si="13"/>
        <v>목</v>
      </c>
    </row>
    <row r="411" spans="1:11" x14ac:dyDescent="0.3">
      <c r="A411" s="28" t="s">
        <v>1702</v>
      </c>
      <c r="B411" s="28" t="s">
        <v>247</v>
      </c>
      <c r="C411" s="28" t="s">
        <v>1703</v>
      </c>
      <c r="D411" s="28" t="s">
        <v>119</v>
      </c>
      <c r="E411" s="28" t="s">
        <v>124</v>
      </c>
      <c r="F411" s="28" t="s">
        <v>147</v>
      </c>
      <c r="G411" s="28" t="s">
        <v>121</v>
      </c>
      <c r="H411" s="28" t="s">
        <v>966</v>
      </c>
      <c r="I411" s="28">
        <v>746868</v>
      </c>
      <c r="J411" s="28" t="str">
        <f t="shared" si="12"/>
        <v>202501</v>
      </c>
      <c r="K411" s="28" t="str">
        <f t="shared" si="13"/>
        <v>목</v>
      </c>
    </row>
    <row r="412" spans="1:11" x14ac:dyDescent="0.3">
      <c r="A412" s="28" t="s">
        <v>1704</v>
      </c>
      <c r="B412" s="28" t="s">
        <v>247</v>
      </c>
      <c r="C412" s="28" t="s">
        <v>1705</v>
      </c>
      <c r="D412" s="28" t="s">
        <v>119</v>
      </c>
      <c r="E412" s="28" t="s">
        <v>129</v>
      </c>
      <c r="F412" s="28" t="s">
        <v>111</v>
      </c>
      <c r="G412" s="28" t="s">
        <v>121</v>
      </c>
      <c r="H412" s="28" t="s">
        <v>966</v>
      </c>
      <c r="I412" s="28">
        <v>400652</v>
      </c>
      <c r="J412" s="28" t="str">
        <f t="shared" si="12"/>
        <v>202501</v>
      </c>
      <c r="K412" s="28" t="str">
        <f t="shared" si="13"/>
        <v>목</v>
      </c>
    </row>
    <row r="413" spans="1:11" x14ac:dyDescent="0.3">
      <c r="A413" s="28" t="s">
        <v>1706</v>
      </c>
      <c r="B413" s="28" t="s">
        <v>247</v>
      </c>
      <c r="C413" s="28" t="s">
        <v>1707</v>
      </c>
      <c r="D413" s="28" t="s">
        <v>119</v>
      </c>
      <c r="E413" s="28" t="s">
        <v>127</v>
      </c>
      <c r="F413" s="28" t="s">
        <v>135</v>
      </c>
      <c r="G413" s="28" t="s">
        <v>121</v>
      </c>
      <c r="H413" s="28" t="s">
        <v>966</v>
      </c>
      <c r="I413" s="28">
        <v>650334</v>
      </c>
      <c r="J413" s="28" t="str">
        <f t="shared" si="12"/>
        <v>202501</v>
      </c>
      <c r="K413" s="28" t="str">
        <f t="shared" si="13"/>
        <v>목</v>
      </c>
    </row>
    <row r="414" spans="1:11" x14ac:dyDescent="0.3">
      <c r="A414" s="28" t="s">
        <v>1708</v>
      </c>
      <c r="B414" s="28" t="s">
        <v>247</v>
      </c>
      <c r="C414" s="28" t="s">
        <v>1709</v>
      </c>
      <c r="D414" s="28" t="s">
        <v>114</v>
      </c>
      <c r="E414" s="28" t="s">
        <v>120</v>
      </c>
      <c r="F414" s="28" t="s">
        <v>106</v>
      </c>
      <c r="G414" s="28" t="s">
        <v>117</v>
      </c>
      <c r="H414" s="28" t="s">
        <v>966</v>
      </c>
      <c r="I414" s="28">
        <v>585570</v>
      </c>
      <c r="J414" s="28" t="str">
        <f t="shared" si="12"/>
        <v>202501</v>
      </c>
      <c r="K414" s="28" t="str">
        <f t="shared" si="13"/>
        <v>목</v>
      </c>
    </row>
    <row r="415" spans="1:11" x14ac:dyDescent="0.3">
      <c r="A415" s="28" t="s">
        <v>1710</v>
      </c>
      <c r="B415" s="28" t="s">
        <v>247</v>
      </c>
      <c r="C415" s="28" t="s">
        <v>1711</v>
      </c>
      <c r="D415" s="28" t="s">
        <v>114</v>
      </c>
      <c r="E415" s="28" t="s">
        <v>127</v>
      </c>
      <c r="F415" s="28" t="s">
        <v>107</v>
      </c>
      <c r="G415" s="28" t="s">
        <v>117</v>
      </c>
      <c r="H415" s="28" t="s">
        <v>966</v>
      </c>
      <c r="I415" s="28">
        <v>636812</v>
      </c>
      <c r="J415" s="28" t="str">
        <f t="shared" si="12"/>
        <v>202501</v>
      </c>
      <c r="K415" s="28" t="str">
        <f t="shared" si="13"/>
        <v>목</v>
      </c>
    </row>
    <row r="416" spans="1:11" x14ac:dyDescent="0.3">
      <c r="A416" s="28" t="s">
        <v>1712</v>
      </c>
      <c r="B416" s="28" t="s">
        <v>247</v>
      </c>
      <c r="C416" s="28" t="s">
        <v>1713</v>
      </c>
      <c r="D416" s="28" t="s">
        <v>114</v>
      </c>
      <c r="E416" s="28" t="s">
        <v>127</v>
      </c>
      <c r="F416" s="28" t="s">
        <v>105</v>
      </c>
      <c r="G416" s="28" t="s">
        <v>121</v>
      </c>
      <c r="H416" s="28" t="s">
        <v>966</v>
      </c>
      <c r="I416" s="28">
        <v>369289</v>
      </c>
      <c r="J416" s="28" t="str">
        <f t="shared" si="12"/>
        <v>202501</v>
      </c>
      <c r="K416" s="28" t="str">
        <f t="shared" si="13"/>
        <v>목</v>
      </c>
    </row>
    <row r="417" spans="1:11" x14ac:dyDescent="0.3">
      <c r="A417" s="28" t="s">
        <v>332</v>
      </c>
      <c r="B417" s="28" t="s">
        <v>247</v>
      </c>
      <c r="C417" s="28" t="s">
        <v>447</v>
      </c>
      <c r="D417" s="28" t="s">
        <v>114</v>
      </c>
      <c r="E417" s="28" t="s">
        <v>134</v>
      </c>
      <c r="F417" s="28" t="s">
        <v>154</v>
      </c>
      <c r="G417" s="28" t="s">
        <v>121</v>
      </c>
      <c r="H417" s="28" t="s">
        <v>118</v>
      </c>
      <c r="I417" s="28">
        <v>18137651</v>
      </c>
      <c r="J417" s="28" t="str">
        <f t="shared" si="12"/>
        <v>202501</v>
      </c>
      <c r="K417" s="28" t="str">
        <f t="shared" si="13"/>
        <v>목</v>
      </c>
    </row>
    <row r="418" spans="1:11" x14ac:dyDescent="0.3">
      <c r="A418" s="28" t="s">
        <v>1714</v>
      </c>
      <c r="B418" s="28" t="s">
        <v>247</v>
      </c>
      <c r="C418" s="28" t="s">
        <v>1715</v>
      </c>
      <c r="D418" s="28" t="s">
        <v>114</v>
      </c>
      <c r="E418" s="28" t="s">
        <v>140</v>
      </c>
      <c r="F418" s="28" t="s">
        <v>104</v>
      </c>
      <c r="G418" s="28" t="s">
        <v>121</v>
      </c>
      <c r="H418" s="28" t="s">
        <v>966</v>
      </c>
      <c r="I418" s="28">
        <v>682734</v>
      </c>
      <c r="J418" s="28" t="str">
        <f t="shared" si="12"/>
        <v>202501</v>
      </c>
      <c r="K418" s="28" t="str">
        <f t="shared" si="13"/>
        <v>목</v>
      </c>
    </row>
    <row r="419" spans="1:11" x14ac:dyDescent="0.3">
      <c r="A419" s="28" t="s">
        <v>1716</v>
      </c>
      <c r="B419" s="28" t="s">
        <v>247</v>
      </c>
      <c r="C419" s="28" t="s">
        <v>1717</v>
      </c>
      <c r="D419" s="28" t="s">
        <v>114</v>
      </c>
      <c r="E419" s="28" t="s">
        <v>140</v>
      </c>
      <c r="F419" s="28" t="s">
        <v>152</v>
      </c>
      <c r="G419" s="28" t="s">
        <v>121</v>
      </c>
      <c r="H419" s="28" t="s">
        <v>966</v>
      </c>
      <c r="I419" s="28">
        <v>637493</v>
      </c>
      <c r="J419" s="28" t="str">
        <f t="shared" si="12"/>
        <v>202501</v>
      </c>
      <c r="K419" s="28" t="str">
        <f t="shared" si="13"/>
        <v>목</v>
      </c>
    </row>
    <row r="420" spans="1:11" x14ac:dyDescent="0.3">
      <c r="A420" s="28" t="s">
        <v>1718</v>
      </c>
      <c r="B420" s="28" t="s">
        <v>247</v>
      </c>
      <c r="C420" s="28" t="s">
        <v>1719</v>
      </c>
      <c r="D420" s="28" t="s">
        <v>114</v>
      </c>
      <c r="E420" s="28" t="s">
        <v>120</v>
      </c>
      <c r="F420" s="28" t="s">
        <v>104</v>
      </c>
      <c r="G420" s="28" t="s">
        <v>121</v>
      </c>
      <c r="H420" s="28" t="s">
        <v>966</v>
      </c>
      <c r="I420" s="28">
        <v>676020</v>
      </c>
      <c r="J420" s="28" t="str">
        <f t="shared" si="12"/>
        <v>202501</v>
      </c>
      <c r="K420" s="28" t="str">
        <f t="shared" si="13"/>
        <v>목</v>
      </c>
    </row>
    <row r="421" spans="1:11" x14ac:dyDescent="0.3">
      <c r="A421" s="28" t="s">
        <v>1720</v>
      </c>
      <c r="B421" s="28" t="s">
        <v>247</v>
      </c>
      <c r="C421" s="28" t="s">
        <v>1721</v>
      </c>
      <c r="D421" s="28" t="s">
        <v>114</v>
      </c>
      <c r="E421" s="28" t="s">
        <v>127</v>
      </c>
      <c r="F421" s="28" t="s">
        <v>122</v>
      </c>
      <c r="G421" s="28" t="s">
        <v>121</v>
      </c>
      <c r="H421" s="28" t="s">
        <v>966</v>
      </c>
      <c r="I421" s="28">
        <v>532905</v>
      </c>
      <c r="J421" s="28" t="str">
        <f t="shared" si="12"/>
        <v>202501</v>
      </c>
      <c r="K421" s="28" t="str">
        <f t="shared" si="13"/>
        <v>목</v>
      </c>
    </row>
    <row r="422" spans="1:11" x14ac:dyDescent="0.3">
      <c r="A422" s="28" t="s">
        <v>1722</v>
      </c>
      <c r="B422" s="28" t="s">
        <v>247</v>
      </c>
      <c r="C422" s="28" t="s">
        <v>1723</v>
      </c>
      <c r="D422" s="28" t="s">
        <v>114</v>
      </c>
      <c r="E422" s="28" t="s">
        <v>124</v>
      </c>
      <c r="F422" s="28" t="s">
        <v>136</v>
      </c>
      <c r="G422" s="28" t="s">
        <v>117</v>
      </c>
      <c r="H422" s="28" t="s">
        <v>966</v>
      </c>
      <c r="I422" s="28">
        <v>451906</v>
      </c>
      <c r="J422" s="28" t="str">
        <f t="shared" si="12"/>
        <v>202501</v>
      </c>
      <c r="K422" s="28" t="str">
        <f t="shared" si="13"/>
        <v>목</v>
      </c>
    </row>
    <row r="423" spans="1:11" x14ac:dyDescent="0.3">
      <c r="A423" s="28" t="s">
        <v>448</v>
      </c>
      <c r="B423" s="28" t="s">
        <v>247</v>
      </c>
      <c r="C423" s="28" t="s">
        <v>449</v>
      </c>
      <c r="D423" s="28" t="s">
        <v>119</v>
      </c>
      <c r="E423" s="28" t="s">
        <v>115</v>
      </c>
      <c r="F423" s="28" t="s">
        <v>105</v>
      </c>
      <c r="G423" s="28" t="s">
        <v>117</v>
      </c>
      <c r="H423" s="28" t="s">
        <v>118</v>
      </c>
      <c r="I423" s="28">
        <v>14778755</v>
      </c>
      <c r="J423" s="28" t="str">
        <f t="shared" si="12"/>
        <v>202501</v>
      </c>
      <c r="K423" s="28" t="str">
        <f t="shared" si="13"/>
        <v>목</v>
      </c>
    </row>
    <row r="424" spans="1:11" x14ac:dyDescent="0.3">
      <c r="A424" s="28" t="s">
        <v>1724</v>
      </c>
      <c r="B424" s="28" t="s">
        <v>247</v>
      </c>
      <c r="C424" s="28" t="s">
        <v>1725</v>
      </c>
      <c r="D424" s="28" t="s">
        <v>114</v>
      </c>
      <c r="E424" s="28" t="s">
        <v>140</v>
      </c>
      <c r="F424" s="28" t="s">
        <v>153</v>
      </c>
      <c r="G424" s="28" t="s">
        <v>121</v>
      </c>
      <c r="H424" s="28" t="s">
        <v>966</v>
      </c>
      <c r="I424" s="28">
        <v>682369</v>
      </c>
      <c r="J424" s="28" t="str">
        <f t="shared" si="12"/>
        <v>202501</v>
      </c>
      <c r="K424" s="28" t="str">
        <f t="shared" si="13"/>
        <v>목</v>
      </c>
    </row>
    <row r="425" spans="1:11" x14ac:dyDescent="0.3">
      <c r="A425" s="28" t="s">
        <v>1726</v>
      </c>
      <c r="B425" s="28" t="s">
        <v>247</v>
      </c>
      <c r="C425" s="28" t="s">
        <v>1727</v>
      </c>
      <c r="D425" s="28" t="s">
        <v>119</v>
      </c>
      <c r="E425" s="28" t="s">
        <v>124</v>
      </c>
      <c r="F425" s="28" t="s">
        <v>152</v>
      </c>
      <c r="G425" s="28" t="s">
        <v>121</v>
      </c>
      <c r="H425" s="28" t="s">
        <v>966</v>
      </c>
      <c r="I425" s="28">
        <v>367346</v>
      </c>
      <c r="J425" s="28" t="str">
        <f t="shared" si="12"/>
        <v>202501</v>
      </c>
      <c r="K425" s="28" t="str">
        <f t="shared" si="13"/>
        <v>목</v>
      </c>
    </row>
    <row r="426" spans="1:11" x14ac:dyDescent="0.3">
      <c r="A426" s="28" t="s">
        <v>1728</v>
      </c>
      <c r="B426" s="28" t="s">
        <v>247</v>
      </c>
      <c r="C426" s="28" t="s">
        <v>1729</v>
      </c>
      <c r="D426" s="28" t="s">
        <v>114</v>
      </c>
      <c r="E426" s="28" t="s">
        <v>127</v>
      </c>
      <c r="F426" s="28" t="s">
        <v>107</v>
      </c>
      <c r="G426" s="28" t="s">
        <v>121</v>
      </c>
      <c r="H426" s="28" t="s">
        <v>966</v>
      </c>
      <c r="I426" s="28">
        <v>263568</v>
      </c>
      <c r="J426" s="28" t="str">
        <f t="shared" si="12"/>
        <v>202501</v>
      </c>
      <c r="K426" s="28" t="str">
        <f t="shared" si="13"/>
        <v>목</v>
      </c>
    </row>
    <row r="427" spans="1:11" x14ac:dyDescent="0.3">
      <c r="A427" s="28" t="s">
        <v>1730</v>
      </c>
      <c r="B427" s="28" t="s">
        <v>247</v>
      </c>
      <c r="C427" s="28" t="s">
        <v>1731</v>
      </c>
      <c r="D427" s="28" t="s">
        <v>119</v>
      </c>
      <c r="E427" s="28" t="s">
        <v>134</v>
      </c>
      <c r="F427" s="28" t="s">
        <v>111</v>
      </c>
      <c r="G427" s="28" t="s">
        <v>117</v>
      </c>
      <c r="H427" s="28" t="s">
        <v>966</v>
      </c>
      <c r="I427" s="28">
        <v>349093</v>
      </c>
      <c r="J427" s="28" t="str">
        <f t="shared" si="12"/>
        <v>202501</v>
      </c>
      <c r="K427" s="28" t="str">
        <f t="shared" si="13"/>
        <v>목</v>
      </c>
    </row>
    <row r="428" spans="1:11" x14ac:dyDescent="0.3">
      <c r="A428" s="28" t="s">
        <v>1732</v>
      </c>
      <c r="B428" s="28" t="s">
        <v>247</v>
      </c>
      <c r="C428" s="28" t="s">
        <v>1733</v>
      </c>
      <c r="D428" s="28" t="s">
        <v>114</v>
      </c>
      <c r="E428" s="28" t="s">
        <v>134</v>
      </c>
      <c r="F428" s="28" t="s">
        <v>136</v>
      </c>
      <c r="G428" s="28" t="s">
        <v>121</v>
      </c>
      <c r="H428" s="28" t="s">
        <v>966</v>
      </c>
      <c r="I428" s="28">
        <v>724584</v>
      </c>
      <c r="J428" s="28" t="str">
        <f t="shared" si="12"/>
        <v>202501</v>
      </c>
      <c r="K428" s="28" t="str">
        <f t="shared" si="13"/>
        <v>목</v>
      </c>
    </row>
    <row r="429" spans="1:11" x14ac:dyDescent="0.3">
      <c r="A429" s="28" t="s">
        <v>450</v>
      </c>
      <c r="B429" s="28" t="s">
        <v>247</v>
      </c>
      <c r="C429" s="28" t="s">
        <v>341</v>
      </c>
      <c r="D429" s="28" t="s">
        <v>119</v>
      </c>
      <c r="E429" s="28" t="s">
        <v>127</v>
      </c>
      <c r="F429" s="28" t="s">
        <v>104</v>
      </c>
      <c r="G429" s="28" t="s">
        <v>121</v>
      </c>
      <c r="H429" s="28" t="s">
        <v>118</v>
      </c>
      <c r="I429" s="28">
        <v>17083995</v>
      </c>
      <c r="J429" s="28" t="str">
        <f t="shared" si="12"/>
        <v>202501</v>
      </c>
      <c r="K429" s="28" t="str">
        <f t="shared" si="13"/>
        <v>목</v>
      </c>
    </row>
    <row r="430" spans="1:11" x14ac:dyDescent="0.3">
      <c r="A430" s="28" t="s">
        <v>451</v>
      </c>
      <c r="B430" s="28" t="s">
        <v>247</v>
      </c>
      <c r="C430" s="28" t="s">
        <v>452</v>
      </c>
      <c r="D430" s="28" t="s">
        <v>114</v>
      </c>
      <c r="E430" s="28" t="s">
        <v>115</v>
      </c>
      <c r="F430" s="28" t="s">
        <v>135</v>
      </c>
      <c r="G430" s="28" t="s">
        <v>121</v>
      </c>
      <c r="H430" s="28" t="s">
        <v>118</v>
      </c>
      <c r="I430" s="28">
        <v>19977652</v>
      </c>
      <c r="J430" s="28" t="str">
        <f t="shared" si="12"/>
        <v>202501</v>
      </c>
      <c r="K430" s="28" t="str">
        <f t="shared" si="13"/>
        <v>목</v>
      </c>
    </row>
    <row r="431" spans="1:11" x14ac:dyDescent="0.3">
      <c r="A431" s="28" t="s">
        <v>360</v>
      </c>
      <c r="B431" s="28" t="s">
        <v>247</v>
      </c>
      <c r="C431" s="28" t="s">
        <v>453</v>
      </c>
      <c r="D431" s="28" t="s">
        <v>119</v>
      </c>
      <c r="E431" s="28" t="s">
        <v>129</v>
      </c>
      <c r="F431" s="28" t="s">
        <v>151</v>
      </c>
      <c r="G431" s="28" t="s">
        <v>117</v>
      </c>
      <c r="H431" s="28" t="s">
        <v>118</v>
      </c>
      <c r="I431" s="28">
        <v>13514712</v>
      </c>
      <c r="J431" s="28" t="str">
        <f t="shared" si="12"/>
        <v>202501</v>
      </c>
      <c r="K431" s="28" t="str">
        <f t="shared" si="13"/>
        <v>목</v>
      </c>
    </row>
    <row r="432" spans="1:11" x14ac:dyDescent="0.3">
      <c r="A432" s="28" t="s">
        <v>1734</v>
      </c>
      <c r="B432" s="28" t="s">
        <v>247</v>
      </c>
      <c r="C432" s="28" t="s">
        <v>1735</v>
      </c>
      <c r="D432" s="28" t="s">
        <v>119</v>
      </c>
      <c r="E432" s="28" t="s">
        <v>127</v>
      </c>
      <c r="F432" s="28" t="s">
        <v>104</v>
      </c>
      <c r="G432" s="28" t="s">
        <v>121</v>
      </c>
      <c r="H432" s="28" t="s">
        <v>966</v>
      </c>
      <c r="I432" s="28">
        <v>510872</v>
      </c>
      <c r="J432" s="28" t="str">
        <f t="shared" si="12"/>
        <v>202501</v>
      </c>
      <c r="K432" s="28" t="str">
        <f t="shared" si="13"/>
        <v>목</v>
      </c>
    </row>
    <row r="433" spans="1:11" x14ac:dyDescent="0.3">
      <c r="A433" s="28" t="s">
        <v>1736</v>
      </c>
      <c r="B433" s="28" t="s">
        <v>247</v>
      </c>
      <c r="C433" s="28" t="s">
        <v>1737</v>
      </c>
      <c r="D433" s="28" t="s">
        <v>114</v>
      </c>
      <c r="E433" s="28" t="s">
        <v>140</v>
      </c>
      <c r="F433" s="28" t="s">
        <v>130</v>
      </c>
      <c r="G433" s="28" t="s">
        <v>121</v>
      </c>
      <c r="H433" s="28" t="s">
        <v>966</v>
      </c>
      <c r="I433" s="28">
        <v>615533</v>
      </c>
      <c r="J433" s="28" t="str">
        <f t="shared" si="12"/>
        <v>202501</v>
      </c>
      <c r="K433" s="28" t="str">
        <f t="shared" si="13"/>
        <v>목</v>
      </c>
    </row>
    <row r="434" spans="1:11" x14ac:dyDescent="0.3">
      <c r="A434" s="28" t="s">
        <v>316</v>
      </c>
      <c r="B434" s="28" t="s">
        <v>247</v>
      </c>
      <c r="C434" s="28" t="s">
        <v>454</v>
      </c>
      <c r="D434" s="28" t="s">
        <v>119</v>
      </c>
      <c r="E434" s="28" t="s">
        <v>140</v>
      </c>
      <c r="F434" s="28" t="s">
        <v>104</v>
      </c>
      <c r="G434" s="28" t="s">
        <v>121</v>
      </c>
      <c r="H434" s="28" t="s">
        <v>118</v>
      </c>
      <c r="I434" s="28">
        <v>16460429</v>
      </c>
      <c r="J434" s="28" t="str">
        <f t="shared" si="12"/>
        <v>202501</v>
      </c>
      <c r="K434" s="28" t="str">
        <f t="shared" si="13"/>
        <v>목</v>
      </c>
    </row>
    <row r="435" spans="1:11" x14ac:dyDescent="0.3">
      <c r="A435" s="28" t="s">
        <v>1738</v>
      </c>
      <c r="B435" s="28" t="s">
        <v>247</v>
      </c>
      <c r="C435" s="28" t="s">
        <v>1739</v>
      </c>
      <c r="D435" s="28" t="s">
        <v>114</v>
      </c>
      <c r="E435" s="28" t="s">
        <v>127</v>
      </c>
      <c r="F435" s="28" t="s">
        <v>110</v>
      </c>
      <c r="G435" s="28" t="s">
        <v>121</v>
      </c>
      <c r="H435" s="28" t="s">
        <v>966</v>
      </c>
      <c r="I435" s="28">
        <v>451298</v>
      </c>
      <c r="J435" s="28" t="str">
        <f t="shared" si="12"/>
        <v>202501</v>
      </c>
      <c r="K435" s="28" t="str">
        <f t="shared" si="13"/>
        <v>목</v>
      </c>
    </row>
    <row r="436" spans="1:11" x14ac:dyDescent="0.3">
      <c r="A436" s="28" t="s">
        <v>1740</v>
      </c>
      <c r="B436" s="28" t="s">
        <v>247</v>
      </c>
      <c r="C436" s="28" t="s">
        <v>1741</v>
      </c>
      <c r="D436" s="28" t="s">
        <v>119</v>
      </c>
      <c r="E436" s="28" t="s">
        <v>124</v>
      </c>
      <c r="F436" s="28" t="s">
        <v>143</v>
      </c>
      <c r="G436" s="28" t="s">
        <v>121</v>
      </c>
      <c r="H436" s="28" t="s">
        <v>966</v>
      </c>
      <c r="I436" s="28">
        <v>357710</v>
      </c>
      <c r="J436" s="28" t="str">
        <f t="shared" si="12"/>
        <v>202501</v>
      </c>
      <c r="K436" s="28" t="str">
        <f t="shared" si="13"/>
        <v>목</v>
      </c>
    </row>
    <row r="437" spans="1:11" x14ac:dyDescent="0.3">
      <c r="A437" s="28" t="s">
        <v>1742</v>
      </c>
      <c r="B437" s="28" t="s">
        <v>247</v>
      </c>
      <c r="C437" s="28" t="s">
        <v>1743</v>
      </c>
      <c r="D437" s="28" t="s">
        <v>114</v>
      </c>
      <c r="E437" s="28" t="s">
        <v>140</v>
      </c>
      <c r="F437" s="28" t="s">
        <v>102</v>
      </c>
      <c r="G437" s="28" t="s">
        <v>117</v>
      </c>
      <c r="H437" s="28" t="s">
        <v>966</v>
      </c>
      <c r="I437" s="28">
        <v>456035</v>
      </c>
      <c r="J437" s="28" t="str">
        <f t="shared" si="12"/>
        <v>202501</v>
      </c>
      <c r="K437" s="28" t="str">
        <f t="shared" si="13"/>
        <v>목</v>
      </c>
    </row>
    <row r="438" spans="1:11" x14ac:dyDescent="0.3">
      <c r="A438" s="28" t="s">
        <v>1744</v>
      </c>
      <c r="B438" s="28" t="s">
        <v>247</v>
      </c>
      <c r="C438" s="28" t="s">
        <v>1745</v>
      </c>
      <c r="D438" s="28" t="s">
        <v>114</v>
      </c>
      <c r="E438" s="28" t="s">
        <v>124</v>
      </c>
      <c r="F438" s="28" t="s">
        <v>110</v>
      </c>
      <c r="G438" s="28" t="s">
        <v>121</v>
      </c>
      <c r="H438" s="28" t="s">
        <v>966</v>
      </c>
      <c r="I438" s="28">
        <v>737482</v>
      </c>
      <c r="J438" s="28" t="str">
        <f t="shared" si="12"/>
        <v>202501</v>
      </c>
      <c r="K438" s="28" t="str">
        <f t="shared" si="13"/>
        <v>목</v>
      </c>
    </row>
    <row r="439" spans="1:11" x14ac:dyDescent="0.3">
      <c r="A439" s="28" t="s">
        <v>1746</v>
      </c>
      <c r="B439" s="28" t="s">
        <v>247</v>
      </c>
      <c r="C439" s="28" t="s">
        <v>1747</v>
      </c>
      <c r="D439" s="28" t="s">
        <v>119</v>
      </c>
      <c r="E439" s="28" t="s">
        <v>127</v>
      </c>
      <c r="F439" s="28" t="s">
        <v>146</v>
      </c>
      <c r="G439" s="28" t="s">
        <v>121</v>
      </c>
      <c r="H439" s="28" t="s">
        <v>966</v>
      </c>
      <c r="I439" s="28">
        <v>572756</v>
      </c>
      <c r="J439" s="28" t="str">
        <f t="shared" si="12"/>
        <v>202501</v>
      </c>
      <c r="K439" s="28" t="str">
        <f t="shared" si="13"/>
        <v>목</v>
      </c>
    </row>
    <row r="440" spans="1:11" x14ac:dyDescent="0.3">
      <c r="A440" s="28" t="s">
        <v>1748</v>
      </c>
      <c r="B440" s="28" t="s">
        <v>249</v>
      </c>
      <c r="C440" s="28" t="s">
        <v>1749</v>
      </c>
      <c r="D440" s="28" t="s">
        <v>119</v>
      </c>
      <c r="E440" s="28" t="s">
        <v>120</v>
      </c>
      <c r="F440" s="28" t="s">
        <v>122</v>
      </c>
      <c r="G440" s="28" t="s">
        <v>121</v>
      </c>
      <c r="H440" s="28" t="s">
        <v>966</v>
      </c>
      <c r="I440" s="28">
        <v>564917</v>
      </c>
      <c r="J440" s="28" t="str">
        <f t="shared" si="12"/>
        <v>202501</v>
      </c>
      <c r="K440" s="28" t="str">
        <f t="shared" si="13"/>
        <v>금</v>
      </c>
    </row>
    <row r="441" spans="1:11" x14ac:dyDescent="0.3">
      <c r="A441" s="28" t="s">
        <v>1750</v>
      </c>
      <c r="B441" s="28" t="s">
        <v>249</v>
      </c>
      <c r="C441" s="28" t="s">
        <v>1751</v>
      </c>
      <c r="D441" s="28" t="s">
        <v>119</v>
      </c>
      <c r="E441" s="28" t="s">
        <v>115</v>
      </c>
      <c r="F441" s="28" t="s">
        <v>130</v>
      </c>
      <c r="G441" s="28" t="s">
        <v>121</v>
      </c>
      <c r="H441" s="28" t="s">
        <v>966</v>
      </c>
      <c r="I441" s="28">
        <v>477705</v>
      </c>
      <c r="J441" s="28" t="str">
        <f t="shared" si="12"/>
        <v>202501</v>
      </c>
      <c r="K441" s="28" t="str">
        <f t="shared" si="13"/>
        <v>금</v>
      </c>
    </row>
    <row r="442" spans="1:11" x14ac:dyDescent="0.3">
      <c r="A442" s="28" t="s">
        <v>1752</v>
      </c>
      <c r="B442" s="28" t="s">
        <v>249</v>
      </c>
      <c r="C442" s="28" t="s">
        <v>1753</v>
      </c>
      <c r="D442" s="28" t="s">
        <v>119</v>
      </c>
      <c r="E442" s="28" t="s">
        <v>120</v>
      </c>
      <c r="F442" s="28" t="s">
        <v>154</v>
      </c>
      <c r="G442" s="28" t="s">
        <v>121</v>
      </c>
      <c r="H442" s="28" t="s">
        <v>966</v>
      </c>
      <c r="I442" s="28">
        <v>618669</v>
      </c>
      <c r="J442" s="28" t="str">
        <f t="shared" si="12"/>
        <v>202501</v>
      </c>
      <c r="K442" s="28" t="str">
        <f t="shared" si="13"/>
        <v>금</v>
      </c>
    </row>
    <row r="443" spans="1:11" x14ac:dyDescent="0.3">
      <c r="A443" s="28" t="s">
        <v>1754</v>
      </c>
      <c r="B443" s="28" t="s">
        <v>249</v>
      </c>
      <c r="C443" s="28" t="s">
        <v>1755</v>
      </c>
      <c r="D443" s="28" t="s">
        <v>119</v>
      </c>
      <c r="E443" s="28" t="s">
        <v>134</v>
      </c>
      <c r="F443" s="28" t="s">
        <v>138</v>
      </c>
      <c r="G443" s="28" t="s">
        <v>121</v>
      </c>
      <c r="H443" s="28" t="s">
        <v>966</v>
      </c>
      <c r="I443" s="28">
        <v>577757</v>
      </c>
      <c r="J443" s="28" t="str">
        <f t="shared" si="12"/>
        <v>202501</v>
      </c>
      <c r="K443" s="28" t="str">
        <f t="shared" si="13"/>
        <v>금</v>
      </c>
    </row>
    <row r="444" spans="1:11" x14ac:dyDescent="0.3">
      <c r="A444" s="28" t="s">
        <v>1756</v>
      </c>
      <c r="B444" s="28" t="s">
        <v>249</v>
      </c>
      <c r="C444" s="28" t="s">
        <v>1757</v>
      </c>
      <c r="D444" s="28" t="s">
        <v>114</v>
      </c>
      <c r="E444" s="28" t="s">
        <v>127</v>
      </c>
      <c r="F444" s="28" t="s">
        <v>132</v>
      </c>
      <c r="G444" s="28" t="s">
        <v>117</v>
      </c>
      <c r="H444" s="28" t="s">
        <v>966</v>
      </c>
      <c r="I444" s="28">
        <v>554609</v>
      </c>
      <c r="J444" s="28" t="str">
        <f t="shared" si="12"/>
        <v>202501</v>
      </c>
      <c r="K444" s="28" t="str">
        <f t="shared" si="13"/>
        <v>금</v>
      </c>
    </row>
    <row r="445" spans="1:11" x14ac:dyDescent="0.3">
      <c r="A445" s="28" t="s">
        <v>1758</v>
      </c>
      <c r="B445" s="28" t="s">
        <v>249</v>
      </c>
      <c r="C445" s="28" t="s">
        <v>1759</v>
      </c>
      <c r="D445" s="28" t="s">
        <v>114</v>
      </c>
      <c r="E445" s="28" t="s">
        <v>140</v>
      </c>
      <c r="F445" s="28" t="s">
        <v>147</v>
      </c>
      <c r="G445" s="28" t="s">
        <v>117</v>
      </c>
      <c r="H445" s="28" t="s">
        <v>966</v>
      </c>
      <c r="I445" s="28">
        <v>439737</v>
      </c>
      <c r="J445" s="28" t="str">
        <f t="shared" si="12"/>
        <v>202501</v>
      </c>
      <c r="K445" s="28" t="str">
        <f t="shared" si="13"/>
        <v>금</v>
      </c>
    </row>
    <row r="446" spans="1:11" x14ac:dyDescent="0.3">
      <c r="A446" s="28" t="s">
        <v>1760</v>
      </c>
      <c r="B446" s="28" t="s">
        <v>249</v>
      </c>
      <c r="C446" s="28" t="s">
        <v>1761</v>
      </c>
      <c r="D446" s="28" t="s">
        <v>119</v>
      </c>
      <c r="E446" s="28" t="s">
        <v>115</v>
      </c>
      <c r="F446" s="28" t="s">
        <v>104</v>
      </c>
      <c r="G446" s="28" t="s">
        <v>121</v>
      </c>
      <c r="H446" s="28" t="s">
        <v>966</v>
      </c>
      <c r="I446" s="28">
        <v>471597</v>
      </c>
      <c r="J446" s="28" t="str">
        <f t="shared" si="12"/>
        <v>202501</v>
      </c>
      <c r="K446" s="28" t="str">
        <f t="shared" si="13"/>
        <v>금</v>
      </c>
    </row>
    <row r="447" spans="1:11" x14ac:dyDescent="0.3">
      <c r="A447" s="28" t="s">
        <v>1762</v>
      </c>
      <c r="B447" s="28" t="s">
        <v>249</v>
      </c>
      <c r="C447" s="28" t="s">
        <v>1763</v>
      </c>
      <c r="D447" s="28" t="s">
        <v>119</v>
      </c>
      <c r="E447" s="28" t="s">
        <v>127</v>
      </c>
      <c r="F447" s="28" t="s">
        <v>149</v>
      </c>
      <c r="G447" s="28" t="s">
        <v>121</v>
      </c>
      <c r="H447" s="28" t="s">
        <v>966</v>
      </c>
      <c r="I447" s="28">
        <v>458168</v>
      </c>
      <c r="J447" s="28" t="str">
        <f t="shared" si="12"/>
        <v>202501</v>
      </c>
      <c r="K447" s="28" t="str">
        <f t="shared" si="13"/>
        <v>금</v>
      </c>
    </row>
    <row r="448" spans="1:11" x14ac:dyDescent="0.3">
      <c r="A448" s="28" t="s">
        <v>1764</v>
      </c>
      <c r="B448" s="28" t="s">
        <v>249</v>
      </c>
      <c r="C448" s="28" t="s">
        <v>1765</v>
      </c>
      <c r="D448" s="28" t="s">
        <v>114</v>
      </c>
      <c r="E448" s="28" t="s">
        <v>115</v>
      </c>
      <c r="F448" s="28" t="s">
        <v>149</v>
      </c>
      <c r="G448" s="28" t="s">
        <v>117</v>
      </c>
      <c r="H448" s="28" t="s">
        <v>966</v>
      </c>
      <c r="I448" s="28">
        <v>508694</v>
      </c>
      <c r="J448" s="28" t="str">
        <f t="shared" si="12"/>
        <v>202501</v>
      </c>
      <c r="K448" s="28" t="str">
        <f t="shared" si="13"/>
        <v>금</v>
      </c>
    </row>
    <row r="449" spans="1:11" x14ac:dyDescent="0.3">
      <c r="A449" s="28" t="s">
        <v>1766</v>
      </c>
      <c r="B449" s="28" t="s">
        <v>249</v>
      </c>
      <c r="C449" s="28" t="s">
        <v>1767</v>
      </c>
      <c r="D449" s="28" t="s">
        <v>119</v>
      </c>
      <c r="E449" s="28" t="s">
        <v>140</v>
      </c>
      <c r="F449" s="28" t="s">
        <v>149</v>
      </c>
      <c r="G449" s="28" t="s">
        <v>121</v>
      </c>
      <c r="H449" s="28" t="s">
        <v>966</v>
      </c>
      <c r="I449" s="28">
        <v>553971</v>
      </c>
      <c r="J449" s="28" t="str">
        <f t="shared" si="12"/>
        <v>202501</v>
      </c>
      <c r="K449" s="28" t="str">
        <f t="shared" si="13"/>
        <v>금</v>
      </c>
    </row>
    <row r="450" spans="1:11" x14ac:dyDescent="0.3">
      <c r="A450" s="28" t="s">
        <v>1768</v>
      </c>
      <c r="B450" s="28" t="s">
        <v>249</v>
      </c>
      <c r="C450" s="28" t="s">
        <v>1769</v>
      </c>
      <c r="D450" s="28" t="s">
        <v>114</v>
      </c>
      <c r="E450" s="28" t="s">
        <v>129</v>
      </c>
      <c r="F450" s="28" t="s">
        <v>135</v>
      </c>
      <c r="G450" s="28" t="s">
        <v>117</v>
      </c>
      <c r="H450" s="28" t="s">
        <v>966</v>
      </c>
      <c r="I450" s="28">
        <v>653294</v>
      </c>
      <c r="J450" s="28" t="str">
        <f t="shared" si="12"/>
        <v>202501</v>
      </c>
      <c r="K450" s="28" t="str">
        <f t="shared" si="13"/>
        <v>금</v>
      </c>
    </row>
    <row r="451" spans="1:11" x14ac:dyDescent="0.3">
      <c r="A451" s="28" t="s">
        <v>1770</v>
      </c>
      <c r="B451" s="28" t="s">
        <v>249</v>
      </c>
      <c r="C451" s="28" t="s">
        <v>1771</v>
      </c>
      <c r="D451" s="28" t="s">
        <v>114</v>
      </c>
      <c r="E451" s="28" t="s">
        <v>124</v>
      </c>
      <c r="F451" s="28" t="s">
        <v>144</v>
      </c>
      <c r="G451" s="28" t="s">
        <v>121</v>
      </c>
      <c r="H451" s="28" t="s">
        <v>966</v>
      </c>
      <c r="I451" s="28">
        <v>600279</v>
      </c>
      <c r="J451" s="28" t="str">
        <f t="shared" ref="J451:J514" si="14">LEFT(B451,6)</f>
        <v>202501</v>
      </c>
      <c r="K451" s="28" t="str">
        <f t="shared" ref="K451:K514" si="15">CHOOSE(WEEKDAY(DATE(LEFT(B451,4), MID(B451,5,2), RIGHT(B451,2)),1), "일", "월", "화", "수", "목", "금", "토")</f>
        <v>금</v>
      </c>
    </row>
    <row r="452" spans="1:11" x14ac:dyDescent="0.3">
      <c r="A452" s="28" t="s">
        <v>1772</v>
      </c>
      <c r="B452" s="28" t="s">
        <v>249</v>
      </c>
      <c r="C452" s="28" t="s">
        <v>1773</v>
      </c>
      <c r="D452" s="28" t="s">
        <v>114</v>
      </c>
      <c r="E452" s="28" t="s">
        <v>134</v>
      </c>
      <c r="F452" s="28" t="s">
        <v>110</v>
      </c>
      <c r="G452" s="28" t="s">
        <v>121</v>
      </c>
      <c r="H452" s="28" t="s">
        <v>966</v>
      </c>
      <c r="I452" s="28">
        <v>590813</v>
      </c>
      <c r="J452" s="28" t="str">
        <f t="shared" si="14"/>
        <v>202501</v>
      </c>
      <c r="K452" s="28" t="str">
        <f t="shared" si="15"/>
        <v>금</v>
      </c>
    </row>
    <row r="453" spans="1:11" x14ac:dyDescent="0.3">
      <c r="A453" s="28" t="s">
        <v>1774</v>
      </c>
      <c r="B453" s="28" t="s">
        <v>249</v>
      </c>
      <c r="C453" s="28" t="s">
        <v>1775</v>
      </c>
      <c r="D453" s="28" t="s">
        <v>119</v>
      </c>
      <c r="E453" s="28" t="s">
        <v>120</v>
      </c>
      <c r="F453" s="28" t="s">
        <v>105</v>
      </c>
      <c r="G453" s="28" t="s">
        <v>121</v>
      </c>
      <c r="H453" s="28" t="s">
        <v>966</v>
      </c>
      <c r="I453" s="28">
        <v>419389</v>
      </c>
      <c r="J453" s="28" t="str">
        <f t="shared" si="14"/>
        <v>202501</v>
      </c>
      <c r="K453" s="28" t="str">
        <f t="shared" si="15"/>
        <v>금</v>
      </c>
    </row>
    <row r="454" spans="1:11" x14ac:dyDescent="0.3">
      <c r="A454" s="28" t="s">
        <v>1776</v>
      </c>
      <c r="B454" s="28" t="s">
        <v>249</v>
      </c>
      <c r="C454" s="28" t="s">
        <v>1777</v>
      </c>
      <c r="D454" s="28" t="s">
        <v>119</v>
      </c>
      <c r="E454" s="28" t="s">
        <v>127</v>
      </c>
      <c r="F454" s="28" t="s">
        <v>104</v>
      </c>
      <c r="G454" s="28" t="s">
        <v>121</v>
      </c>
      <c r="H454" s="28" t="s">
        <v>966</v>
      </c>
      <c r="I454" s="28">
        <v>778603</v>
      </c>
      <c r="J454" s="28" t="str">
        <f t="shared" si="14"/>
        <v>202501</v>
      </c>
      <c r="K454" s="28" t="str">
        <f t="shared" si="15"/>
        <v>금</v>
      </c>
    </row>
    <row r="455" spans="1:11" x14ac:dyDescent="0.3">
      <c r="A455" s="28" t="s">
        <v>1778</v>
      </c>
      <c r="B455" s="28" t="s">
        <v>249</v>
      </c>
      <c r="C455" s="28" t="s">
        <v>1779</v>
      </c>
      <c r="D455" s="28" t="s">
        <v>119</v>
      </c>
      <c r="E455" s="28" t="s">
        <v>127</v>
      </c>
      <c r="F455" s="28" t="s">
        <v>110</v>
      </c>
      <c r="G455" s="28" t="s">
        <v>117</v>
      </c>
      <c r="H455" s="28" t="s">
        <v>966</v>
      </c>
      <c r="I455" s="28">
        <v>328039</v>
      </c>
      <c r="J455" s="28" t="str">
        <f t="shared" si="14"/>
        <v>202501</v>
      </c>
      <c r="K455" s="28" t="str">
        <f t="shared" si="15"/>
        <v>금</v>
      </c>
    </row>
    <row r="456" spans="1:11" x14ac:dyDescent="0.3">
      <c r="A456" s="28" t="s">
        <v>1780</v>
      </c>
      <c r="B456" s="28" t="s">
        <v>249</v>
      </c>
      <c r="C456" s="28" t="s">
        <v>1781</v>
      </c>
      <c r="D456" s="28" t="s">
        <v>114</v>
      </c>
      <c r="E456" s="28" t="s">
        <v>124</v>
      </c>
      <c r="F456" s="28" t="s">
        <v>104</v>
      </c>
      <c r="G456" s="28" t="s">
        <v>121</v>
      </c>
      <c r="H456" s="28" t="s">
        <v>966</v>
      </c>
      <c r="I456" s="28">
        <v>776223</v>
      </c>
      <c r="J456" s="28" t="str">
        <f t="shared" si="14"/>
        <v>202501</v>
      </c>
      <c r="K456" s="28" t="str">
        <f t="shared" si="15"/>
        <v>금</v>
      </c>
    </row>
    <row r="457" spans="1:11" x14ac:dyDescent="0.3">
      <c r="A457" s="28" t="s">
        <v>455</v>
      </c>
      <c r="B457" s="28" t="s">
        <v>249</v>
      </c>
      <c r="C457" s="28" t="s">
        <v>326</v>
      </c>
      <c r="D457" s="28" t="s">
        <v>119</v>
      </c>
      <c r="E457" s="28" t="s">
        <v>127</v>
      </c>
      <c r="F457" s="28" t="s">
        <v>122</v>
      </c>
      <c r="G457" s="28" t="s">
        <v>121</v>
      </c>
      <c r="H457" s="28" t="s">
        <v>118</v>
      </c>
      <c r="I457" s="28">
        <v>8838114</v>
      </c>
      <c r="J457" s="28" t="str">
        <f t="shared" si="14"/>
        <v>202501</v>
      </c>
      <c r="K457" s="28" t="str">
        <f t="shared" si="15"/>
        <v>금</v>
      </c>
    </row>
    <row r="458" spans="1:11" x14ac:dyDescent="0.3">
      <c r="A458" s="28" t="s">
        <v>1782</v>
      </c>
      <c r="B458" s="28" t="s">
        <v>249</v>
      </c>
      <c r="C458" s="28" t="s">
        <v>1783</v>
      </c>
      <c r="D458" s="28" t="s">
        <v>119</v>
      </c>
      <c r="E458" s="28" t="s">
        <v>124</v>
      </c>
      <c r="F458" s="28" t="s">
        <v>130</v>
      </c>
      <c r="G458" s="28" t="s">
        <v>121</v>
      </c>
      <c r="H458" s="28" t="s">
        <v>966</v>
      </c>
      <c r="I458" s="28">
        <v>563347</v>
      </c>
      <c r="J458" s="28" t="str">
        <f t="shared" si="14"/>
        <v>202501</v>
      </c>
      <c r="K458" s="28" t="str">
        <f t="shared" si="15"/>
        <v>금</v>
      </c>
    </row>
    <row r="459" spans="1:11" x14ac:dyDescent="0.3">
      <c r="A459" s="28" t="s">
        <v>1784</v>
      </c>
      <c r="B459" s="28" t="s">
        <v>249</v>
      </c>
      <c r="C459" s="28" t="s">
        <v>1785</v>
      </c>
      <c r="D459" s="28" t="s">
        <v>114</v>
      </c>
      <c r="E459" s="28" t="s">
        <v>124</v>
      </c>
      <c r="F459" s="28" t="s">
        <v>130</v>
      </c>
      <c r="G459" s="28" t="s">
        <v>121</v>
      </c>
      <c r="H459" s="28" t="s">
        <v>966</v>
      </c>
      <c r="I459" s="28">
        <v>287164</v>
      </c>
      <c r="J459" s="28" t="str">
        <f t="shared" si="14"/>
        <v>202501</v>
      </c>
      <c r="K459" s="28" t="str">
        <f t="shared" si="15"/>
        <v>금</v>
      </c>
    </row>
    <row r="460" spans="1:11" x14ac:dyDescent="0.3">
      <c r="A460" s="28" t="s">
        <v>1786</v>
      </c>
      <c r="B460" s="28" t="s">
        <v>249</v>
      </c>
      <c r="C460" s="28" t="s">
        <v>1787</v>
      </c>
      <c r="D460" s="28" t="s">
        <v>119</v>
      </c>
      <c r="E460" s="28" t="s">
        <v>127</v>
      </c>
      <c r="F460" s="28" t="s">
        <v>104</v>
      </c>
      <c r="G460" s="28" t="s">
        <v>121</v>
      </c>
      <c r="H460" s="28" t="s">
        <v>966</v>
      </c>
      <c r="I460" s="28">
        <v>455652</v>
      </c>
      <c r="J460" s="28" t="str">
        <f t="shared" si="14"/>
        <v>202501</v>
      </c>
      <c r="K460" s="28" t="str">
        <f t="shared" si="15"/>
        <v>금</v>
      </c>
    </row>
    <row r="461" spans="1:11" x14ac:dyDescent="0.3">
      <c r="A461" s="28" t="s">
        <v>1788</v>
      </c>
      <c r="B461" s="28" t="s">
        <v>249</v>
      </c>
      <c r="C461" s="28" t="s">
        <v>1789</v>
      </c>
      <c r="D461" s="28" t="s">
        <v>114</v>
      </c>
      <c r="E461" s="28" t="s">
        <v>123</v>
      </c>
      <c r="F461" s="28" t="s">
        <v>103</v>
      </c>
      <c r="G461" s="28" t="s">
        <v>121</v>
      </c>
      <c r="H461" s="28" t="s">
        <v>966</v>
      </c>
      <c r="I461" s="28">
        <v>728221</v>
      </c>
      <c r="J461" s="28" t="str">
        <f t="shared" si="14"/>
        <v>202501</v>
      </c>
      <c r="K461" s="28" t="str">
        <f t="shared" si="15"/>
        <v>금</v>
      </c>
    </row>
    <row r="462" spans="1:11" x14ac:dyDescent="0.3">
      <c r="A462" s="28" t="s">
        <v>1790</v>
      </c>
      <c r="B462" s="28" t="s">
        <v>249</v>
      </c>
      <c r="C462" s="28" t="s">
        <v>1791</v>
      </c>
      <c r="D462" s="28" t="s">
        <v>114</v>
      </c>
      <c r="E462" s="28" t="s">
        <v>127</v>
      </c>
      <c r="F462" s="28" t="s">
        <v>132</v>
      </c>
      <c r="G462" s="28" t="s">
        <v>121</v>
      </c>
      <c r="H462" s="28" t="s">
        <v>966</v>
      </c>
      <c r="I462" s="28">
        <v>387355</v>
      </c>
      <c r="J462" s="28" t="str">
        <f t="shared" si="14"/>
        <v>202501</v>
      </c>
      <c r="K462" s="28" t="str">
        <f t="shared" si="15"/>
        <v>금</v>
      </c>
    </row>
    <row r="463" spans="1:11" x14ac:dyDescent="0.3">
      <c r="A463" s="28" t="s">
        <v>1792</v>
      </c>
      <c r="B463" s="28" t="s">
        <v>249</v>
      </c>
      <c r="C463" s="28" t="s">
        <v>1793</v>
      </c>
      <c r="D463" s="28" t="s">
        <v>114</v>
      </c>
      <c r="E463" s="28" t="s">
        <v>123</v>
      </c>
      <c r="F463" s="28" t="s">
        <v>103</v>
      </c>
      <c r="G463" s="28" t="s">
        <v>117</v>
      </c>
      <c r="H463" s="28" t="s">
        <v>966</v>
      </c>
      <c r="I463" s="28">
        <v>744459</v>
      </c>
      <c r="J463" s="28" t="str">
        <f t="shared" si="14"/>
        <v>202501</v>
      </c>
      <c r="K463" s="28" t="str">
        <f t="shared" si="15"/>
        <v>금</v>
      </c>
    </row>
    <row r="464" spans="1:11" x14ac:dyDescent="0.3">
      <c r="A464" s="28" t="s">
        <v>1794</v>
      </c>
      <c r="B464" s="28" t="s">
        <v>249</v>
      </c>
      <c r="C464" s="28" t="s">
        <v>1795</v>
      </c>
      <c r="D464" s="28" t="s">
        <v>114</v>
      </c>
      <c r="E464" s="28" t="s">
        <v>127</v>
      </c>
      <c r="F464" s="28" t="s">
        <v>141</v>
      </c>
      <c r="G464" s="28" t="s">
        <v>121</v>
      </c>
      <c r="H464" s="28" t="s">
        <v>966</v>
      </c>
      <c r="I464" s="28">
        <v>257077</v>
      </c>
      <c r="J464" s="28" t="str">
        <f t="shared" si="14"/>
        <v>202501</v>
      </c>
      <c r="K464" s="28" t="str">
        <f t="shared" si="15"/>
        <v>금</v>
      </c>
    </row>
    <row r="465" spans="1:11" x14ac:dyDescent="0.3">
      <c r="A465" s="28" t="s">
        <v>1796</v>
      </c>
      <c r="B465" s="28" t="s">
        <v>249</v>
      </c>
      <c r="C465" s="28" t="s">
        <v>1797</v>
      </c>
      <c r="D465" s="28" t="s">
        <v>119</v>
      </c>
      <c r="E465" s="28" t="s">
        <v>124</v>
      </c>
      <c r="F465" s="28" t="s">
        <v>126</v>
      </c>
      <c r="G465" s="28" t="s">
        <v>121</v>
      </c>
      <c r="H465" s="28" t="s">
        <v>966</v>
      </c>
      <c r="I465" s="28">
        <v>723428</v>
      </c>
      <c r="J465" s="28" t="str">
        <f t="shared" si="14"/>
        <v>202501</v>
      </c>
      <c r="K465" s="28" t="str">
        <f t="shared" si="15"/>
        <v>금</v>
      </c>
    </row>
    <row r="466" spans="1:11" x14ac:dyDescent="0.3">
      <c r="A466" s="28" t="s">
        <v>1798</v>
      </c>
      <c r="B466" s="28" t="s">
        <v>249</v>
      </c>
      <c r="C466" s="28" t="s">
        <v>1799</v>
      </c>
      <c r="D466" s="28" t="s">
        <v>119</v>
      </c>
      <c r="E466" s="28" t="s">
        <v>127</v>
      </c>
      <c r="F466" s="28" t="s">
        <v>135</v>
      </c>
      <c r="G466" s="28" t="s">
        <v>121</v>
      </c>
      <c r="H466" s="28" t="s">
        <v>966</v>
      </c>
      <c r="I466" s="28">
        <v>273995</v>
      </c>
      <c r="J466" s="28" t="str">
        <f t="shared" si="14"/>
        <v>202501</v>
      </c>
      <c r="K466" s="28" t="str">
        <f t="shared" si="15"/>
        <v>금</v>
      </c>
    </row>
    <row r="467" spans="1:11" x14ac:dyDescent="0.3">
      <c r="A467" s="28" t="s">
        <v>1800</v>
      </c>
      <c r="B467" s="28" t="s">
        <v>249</v>
      </c>
      <c r="C467" s="28" t="s">
        <v>1801</v>
      </c>
      <c r="D467" s="28" t="s">
        <v>119</v>
      </c>
      <c r="E467" s="28" t="s">
        <v>134</v>
      </c>
      <c r="F467" s="28" t="s">
        <v>104</v>
      </c>
      <c r="G467" s="28" t="s">
        <v>117</v>
      </c>
      <c r="H467" s="28" t="s">
        <v>966</v>
      </c>
      <c r="I467" s="28">
        <v>308378</v>
      </c>
      <c r="J467" s="28" t="str">
        <f t="shared" si="14"/>
        <v>202501</v>
      </c>
      <c r="K467" s="28" t="str">
        <f t="shared" si="15"/>
        <v>금</v>
      </c>
    </row>
    <row r="468" spans="1:11" x14ac:dyDescent="0.3">
      <c r="A468" s="28" t="s">
        <v>1802</v>
      </c>
      <c r="B468" s="28" t="s">
        <v>249</v>
      </c>
      <c r="C468" s="28" t="s">
        <v>1803</v>
      </c>
      <c r="D468" s="28" t="s">
        <v>114</v>
      </c>
      <c r="E468" s="28" t="s">
        <v>115</v>
      </c>
      <c r="F468" s="28" t="s">
        <v>109</v>
      </c>
      <c r="G468" s="28" t="s">
        <v>117</v>
      </c>
      <c r="H468" s="28" t="s">
        <v>966</v>
      </c>
      <c r="I468" s="28">
        <v>722397</v>
      </c>
      <c r="J468" s="28" t="str">
        <f t="shared" si="14"/>
        <v>202501</v>
      </c>
      <c r="K468" s="28" t="str">
        <f t="shared" si="15"/>
        <v>금</v>
      </c>
    </row>
    <row r="469" spans="1:11" x14ac:dyDescent="0.3">
      <c r="A469" s="28" t="s">
        <v>1804</v>
      </c>
      <c r="B469" s="28" t="s">
        <v>249</v>
      </c>
      <c r="C469" s="28" t="s">
        <v>1805</v>
      </c>
      <c r="D469" s="28" t="s">
        <v>114</v>
      </c>
      <c r="E469" s="28" t="s">
        <v>127</v>
      </c>
      <c r="F469" s="28" t="s">
        <v>153</v>
      </c>
      <c r="G469" s="28" t="s">
        <v>121</v>
      </c>
      <c r="H469" s="28" t="s">
        <v>966</v>
      </c>
      <c r="I469" s="28">
        <v>578871</v>
      </c>
      <c r="J469" s="28" t="str">
        <f t="shared" si="14"/>
        <v>202501</v>
      </c>
      <c r="K469" s="28" t="str">
        <f t="shared" si="15"/>
        <v>금</v>
      </c>
    </row>
    <row r="470" spans="1:11" x14ac:dyDescent="0.3">
      <c r="A470" s="28" t="s">
        <v>1806</v>
      </c>
      <c r="B470" s="28" t="s">
        <v>249</v>
      </c>
      <c r="C470" s="28" t="s">
        <v>1807</v>
      </c>
      <c r="D470" s="28" t="s">
        <v>119</v>
      </c>
      <c r="E470" s="28" t="s">
        <v>140</v>
      </c>
      <c r="F470" s="28" t="s">
        <v>107</v>
      </c>
      <c r="G470" s="28" t="s">
        <v>117</v>
      </c>
      <c r="H470" s="28" t="s">
        <v>966</v>
      </c>
      <c r="I470" s="28">
        <v>610382</v>
      </c>
      <c r="J470" s="28" t="str">
        <f t="shared" si="14"/>
        <v>202501</v>
      </c>
      <c r="K470" s="28" t="str">
        <f t="shared" si="15"/>
        <v>금</v>
      </c>
    </row>
    <row r="471" spans="1:11" x14ac:dyDescent="0.3">
      <c r="A471" s="28" t="s">
        <v>1808</v>
      </c>
      <c r="B471" s="28" t="s">
        <v>249</v>
      </c>
      <c r="C471" s="28" t="s">
        <v>1809</v>
      </c>
      <c r="D471" s="28" t="s">
        <v>114</v>
      </c>
      <c r="E471" s="28" t="s">
        <v>127</v>
      </c>
      <c r="F471" s="28" t="s">
        <v>102</v>
      </c>
      <c r="G471" s="28" t="s">
        <v>121</v>
      </c>
      <c r="H471" s="28" t="s">
        <v>966</v>
      </c>
      <c r="I471" s="28">
        <v>376961</v>
      </c>
      <c r="J471" s="28" t="str">
        <f t="shared" si="14"/>
        <v>202501</v>
      </c>
      <c r="K471" s="28" t="str">
        <f t="shared" si="15"/>
        <v>금</v>
      </c>
    </row>
    <row r="472" spans="1:11" x14ac:dyDescent="0.3">
      <c r="A472" s="28" t="s">
        <v>1810</v>
      </c>
      <c r="B472" s="28" t="s">
        <v>249</v>
      </c>
      <c r="C472" s="28" t="s">
        <v>1811</v>
      </c>
      <c r="D472" s="28" t="s">
        <v>119</v>
      </c>
      <c r="E472" s="28" t="s">
        <v>134</v>
      </c>
      <c r="F472" s="28" t="s">
        <v>130</v>
      </c>
      <c r="G472" s="28" t="s">
        <v>117</v>
      </c>
      <c r="H472" s="28" t="s">
        <v>966</v>
      </c>
      <c r="I472" s="28">
        <v>300272</v>
      </c>
      <c r="J472" s="28" t="str">
        <f t="shared" si="14"/>
        <v>202501</v>
      </c>
      <c r="K472" s="28" t="str">
        <f t="shared" si="15"/>
        <v>금</v>
      </c>
    </row>
    <row r="473" spans="1:11" x14ac:dyDescent="0.3">
      <c r="A473" s="28" t="s">
        <v>1812</v>
      </c>
      <c r="B473" s="28" t="s">
        <v>249</v>
      </c>
      <c r="C473" s="28" t="s">
        <v>1813</v>
      </c>
      <c r="D473" s="28" t="s">
        <v>114</v>
      </c>
      <c r="E473" s="28" t="s">
        <v>134</v>
      </c>
      <c r="F473" s="28" t="s">
        <v>109</v>
      </c>
      <c r="G473" s="28" t="s">
        <v>121</v>
      </c>
      <c r="H473" s="28" t="s">
        <v>966</v>
      </c>
      <c r="I473" s="28">
        <v>730808</v>
      </c>
      <c r="J473" s="28" t="str">
        <f t="shared" si="14"/>
        <v>202501</v>
      </c>
      <c r="K473" s="28" t="str">
        <f t="shared" si="15"/>
        <v>금</v>
      </c>
    </row>
    <row r="474" spans="1:11" x14ac:dyDescent="0.3">
      <c r="A474" s="28" t="s">
        <v>1814</v>
      </c>
      <c r="B474" s="28" t="s">
        <v>249</v>
      </c>
      <c r="C474" s="28" t="s">
        <v>1815</v>
      </c>
      <c r="D474" s="28" t="s">
        <v>114</v>
      </c>
      <c r="E474" s="28" t="s">
        <v>124</v>
      </c>
      <c r="F474" s="28" t="s">
        <v>125</v>
      </c>
      <c r="G474" s="28" t="s">
        <v>121</v>
      </c>
      <c r="H474" s="28" t="s">
        <v>966</v>
      </c>
      <c r="I474" s="28">
        <v>573347</v>
      </c>
      <c r="J474" s="28" t="str">
        <f t="shared" si="14"/>
        <v>202501</v>
      </c>
      <c r="K474" s="28" t="str">
        <f t="shared" si="15"/>
        <v>금</v>
      </c>
    </row>
    <row r="475" spans="1:11" x14ac:dyDescent="0.3">
      <c r="A475" s="28" t="s">
        <v>1816</v>
      </c>
      <c r="B475" s="28" t="s">
        <v>249</v>
      </c>
      <c r="C475" s="28" t="s">
        <v>1817</v>
      </c>
      <c r="D475" s="28" t="s">
        <v>119</v>
      </c>
      <c r="E475" s="28" t="s">
        <v>140</v>
      </c>
      <c r="F475" s="28" t="s">
        <v>137</v>
      </c>
      <c r="G475" s="28" t="s">
        <v>117</v>
      </c>
      <c r="H475" s="28" t="s">
        <v>966</v>
      </c>
      <c r="I475" s="28">
        <v>498454</v>
      </c>
      <c r="J475" s="28" t="str">
        <f t="shared" si="14"/>
        <v>202501</v>
      </c>
      <c r="K475" s="28" t="str">
        <f t="shared" si="15"/>
        <v>금</v>
      </c>
    </row>
    <row r="476" spans="1:11" x14ac:dyDescent="0.3">
      <c r="A476" s="28" t="s">
        <v>1818</v>
      </c>
      <c r="B476" s="28" t="s">
        <v>249</v>
      </c>
      <c r="C476" s="28" t="s">
        <v>1819</v>
      </c>
      <c r="D476" s="28" t="s">
        <v>114</v>
      </c>
      <c r="E476" s="28" t="s">
        <v>134</v>
      </c>
      <c r="F476" s="28" t="s">
        <v>107</v>
      </c>
      <c r="G476" s="28" t="s">
        <v>121</v>
      </c>
      <c r="H476" s="28" t="s">
        <v>966</v>
      </c>
      <c r="I476" s="28">
        <v>712807</v>
      </c>
      <c r="J476" s="28" t="str">
        <f t="shared" si="14"/>
        <v>202501</v>
      </c>
      <c r="K476" s="28" t="str">
        <f t="shared" si="15"/>
        <v>금</v>
      </c>
    </row>
    <row r="477" spans="1:11" x14ac:dyDescent="0.3">
      <c r="A477" s="28" t="s">
        <v>1820</v>
      </c>
      <c r="B477" s="28" t="s">
        <v>249</v>
      </c>
      <c r="C477" s="28" t="s">
        <v>1821</v>
      </c>
      <c r="D477" s="28" t="s">
        <v>119</v>
      </c>
      <c r="E477" s="28" t="s">
        <v>123</v>
      </c>
      <c r="F477" s="28" t="s">
        <v>103</v>
      </c>
      <c r="G477" s="28" t="s">
        <v>121</v>
      </c>
      <c r="H477" s="28" t="s">
        <v>966</v>
      </c>
      <c r="I477" s="28">
        <v>619438</v>
      </c>
      <c r="J477" s="28" t="str">
        <f t="shared" si="14"/>
        <v>202501</v>
      </c>
      <c r="K477" s="28" t="str">
        <f t="shared" si="15"/>
        <v>금</v>
      </c>
    </row>
    <row r="478" spans="1:11" x14ac:dyDescent="0.3">
      <c r="A478" s="28" t="s">
        <v>1822</v>
      </c>
      <c r="B478" s="28" t="s">
        <v>249</v>
      </c>
      <c r="C478" s="28" t="s">
        <v>1823</v>
      </c>
      <c r="D478" s="28" t="s">
        <v>114</v>
      </c>
      <c r="E478" s="28" t="s">
        <v>115</v>
      </c>
      <c r="F478" s="28" t="s">
        <v>104</v>
      </c>
      <c r="G478" s="28" t="s">
        <v>117</v>
      </c>
      <c r="H478" s="28" t="s">
        <v>966</v>
      </c>
      <c r="I478" s="28">
        <v>566276</v>
      </c>
      <c r="J478" s="28" t="str">
        <f t="shared" si="14"/>
        <v>202501</v>
      </c>
      <c r="K478" s="28" t="str">
        <f t="shared" si="15"/>
        <v>금</v>
      </c>
    </row>
    <row r="479" spans="1:11" x14ac:dyDescent="0.3">
      <c r="A479" s="28" t="s">
        <v>352</v>
      </c>
      <c r="B479" s="28" t="s">
        <v>249</v>
      </c>
      <c r="C479" s="28" t="s">
        <v>456</v>
      </c>
      <c r="D479" s="28" t="s">
        <v>119</v>
      </c>
      <c r="E479" s="28" t="s">
        <v>140</v>
      </c>
      <c r="F479" s="28" t="s">
        <v>153</v>
      </c>
      <c r="G479" s="28" t="s">
        <v>121</v>
      </c>
      <c r="H479" s="28" t="s">
        <v>118</v>
      </c>
      <c r="I479" s="28">
        <v>19974116</v>
      </c>
      <c r="J479" s="28" t="str">
        <f t="shared" si="14"/>
        <v>202501</v>
      </c>
      <c r="K479" s="28" t="str">
        <f t="shared" si="15"/>
        <v>금</v>
      </c>
    </row>
    <row r="480" spans="1:11" x14ac:dyDescent="0.3">
      <c r="A480" s="28" t="s">
        <v>1824</v>
      </c>
      <c r="B480" s="28" t="s">
        <v>249</v>
      </c>
      <c r="C480" s="28" t="s">
        <v>1825</v>
      </c>
      <c r="D480" s="28" t="s">
        <v>114</v>
      </c>
      <c r="E480" s="28" t="s">
        <v>123</v>
      </c>
      <c r="F480" s="28" t="s">
        <v>135</v>
      </c>
      <c r="G480" s="28" t="s">
        <v>121</v>
      </c>
      <c r="H480" s="28" t="s">
        <v>966</v>
      </c>
      <c r="I480" s="28">
        <v>724320</v>
      </c>
      <c r="J480" s="28" t="str">
        <f t="shared" si="14"/>
        <v>202501</v>
      </c>
      <c r="K480" s="28" t="str">
        <f t="shared" si="15"/>
        <v>금</v>
      </c>
    </row>
    <row r="481" spans="1:11" x14ac:dyDescent="0.3">
      <c r="A481" s="28" t="s">
        <v>1826</v>
      </c>
      <c r="B481" s="28" t="s">
        <v>249</v>
      </c>
      <c r="C481" s="28" t="s">
        <v>1827</v>
      </c>
      <c r="D481" s="28" t="s">
        <v>114</v>
      </c>
      <c r="E481" s="28" t="s">
        <v>124</v>
      </c>
      <c r="F481" s="28" t="s">
        <v>111</v>
      </c>
      <c r="G481" s="28" t="s">
        <v>121</v>
      </c>
      <c r="H481" s="28" t="s">
        <v>966</v>
      </c>
      <c r="I481" s="28">
        <v>540339</v>
      </c>
      <c r="J481" s="28" t="str">
        <f t="shared" si="14"/>
        <v>202501</v>
      </c>
      <c r="K481" s="28" t="str">
        <f t="shared" si="15"/>
        <v>금</v>
      </c>
    </row>
    <row r="482" spans="1:11" x14ac:dyDescent="0.3">
      <c r="A482" s="28" t="s">
        <v>1828</v>
      </c>
      <c r="B482" s="28" t="s">
        <v>249</v>
      </c>
      <c r="C482" s="28" t="s">
        <v>1829</v>
      </c>
      <c r="D482" s="28" t="s">
        <v>114</v>
      </c>
      <c r="E482" s="28" t="s">
        <v>127</v>
      </c>
      <c r="F482" s="28" t="s">
        <v>145</v>
      </c>
      <c r="G482" s="28" t="s">
        <v>121</v>
      </c>
      <c r="H482" s="28" t="s">
        <v>966</v>
      </c>
      <c r="I482" s="28">
        <v>276826</v>
      </c>
      <c r="J482" s="28" t="str">
        <f t="shared" si="14"/>
        <v>202501</v>
      </c>
      <c r="K482" s="28" t="str">
        <f t="shared" si="15"/>
        <v>금</v>
      </c>
    </row>
    <row r="483" spans="1:11" x14ac:dyDescent="0.3">
      <c r="A483" s="28" t="s">
        <v>1830</v>
      </c>
      <c r="B483" s="28" t="s">
        <v>249</v>
      </c>
      <c r="C483" s="28" t="s">
        <v>1831</v>
      </c>
      <c r="D483" s="28" t="s">
        <v>119</v>
      </c>
      <c r="E483" s="28" t="s">
        <v>123</v>
      </c>
      <c r="F483" s="28" t="s">
        <v>138</v>
      </c>
      <c r="G483" s="28" t="s">
        <v>121</v>
      </c>
      <c r="H483" s="28" t="s">
        <v>966</v>
      </c>
      <c r="I483" s="28">
        <v>440865</v>
      </c>
      <c r="J483" s="28" t="str">
        <f t="shared" si="14"/>
        <v>202501</v>
      </c>
      <c r="K483" s="28" t="str">
        <f t="shared" si="15"/>
        <v>금</v>
      </c>
    </row>
    <row r="484" spans="1:11" x14ac:dyDescent="0.3">
      <c r="A484" s="28" t="s">
        <v>457</v>
      </c>
      <c r="B484" s="28" t="s">
        <v>249</v>
      </c>
      <c r="C484" s="28" t="s">
        <v>253</v>
      </c>
      <c r="D484" s="28" t="s">
        <v>119</v>
      </c>
      <c r="E484" s="28" t="s">
        <v>124</v>
      </c>
      <c r="F484" s="28" t="s">
        <v>138</v>
      </c>
      <c r="G484" s="28" t="s">
        <v>117</v>
      </c>
      <c r="H484" s="28" t="s">
        <v>118</v>
      </c>
      <c r="I484" s="28">
        <v>14104423</v>
      </c>
      <c r="J484" s="28" t="str">
        <f t="shared" si="14"/>
        <v>202501</v>
      </c>
      <c r="K484" s="28" t="str">
        <f t="shared" si="15"/>
        <v>금</v>
      </c>
    </row>
    <row r="485" spans="1:11" x14ac:dyDescent="0.3">
      <c r="A485" s="28" t="s">
        <v>1832</v>
      </c>
      <c r="B485" s="28" t="s">
        <v>249</v>
      </c>
      <c r="C485" s="28" t="s">
        <v>1833</v>
      </c>
      <c r="D485" s="28" t="s">
        <v>119</v>
      </c>
      <c r="E485" s="28" t="s">
        <v>124</v>
      </c>
      <c r="F485" s="28" t="s">
        <v>104</v>
      </c>
      <c r="G485" s="28" t="s">
        <v>121</v>
      </c>
      <c r="H485" s="28" t="s">
        <v>966</v>
      </c>
      <c r="I485" s="28">
        <v>310190</v>
      </c>
      <c r="J485" s="28" t="str">
        <f t="shared" si="14"/>
        <v>202501</v>
      </c>
      <c r="K485" s="28" t="str">
        <f t="shared" si="15"/>
        <v>금</v>
      </c>
    </row>
    <row r="486" spans="1:11" x14ac:dyDescent="0.3">
      <c r="A486" s="28" t="s">
        <v>1834</v>
      </c>
      <c r="B486" s="28" t="s">
        <v>249</v>
      </c>
      <c r="C486" s="28" t="s">
        <v>1835</v>
      </c>
      <c r="D486" s="28" t="s">
        <v>119</v>
      </c>
      <c r="E486" s="28" t="s">
        <v>124</v>
      </c>
      <c r="F486" s="28" t="s">
        <v>135</v>
      </c>
      <c r="G486" s="28" t="s">
        <v>121</v>
      </c>
      <c r="H486" s="28" t="s">
        <v>966</v>
      </c>
      <c r="I486" s="28">
        <v>269367</v>
      </c>
      <c r="J486" s="28" t="str">
        <f t="shared" si="14"/>
        <v>202501</v>
      </c>
      <c r="K486" s="28" t="str">
        <f t="shared" si="15"/>
        <v>금</v>
      </c>
    </row>
    <row r="487" spans="1:11" x14ac:dyDescent="0.3">
      <c r="A487" s="28" t="s">
        <v>1836</v>
      </c>
      <c r="B487" s="28" t="s">
        <v>249</v>
      </c>
      <c r="C487" s="28" t="s">
        <v>1837</v>
      </c>
      <c r="D487" s="28" t="s">
        <v>119</v>
      </c>
      <c r="E487" s="28" t="s">
        <v>115</v>
      </c>
      <c r="F487" s="28" t="s">
        <v>144</v>
      </c>
      <c r="G487" s="28" t="s">
        <v>121</v>
      </c>
      <c r="H487" s="28" t="s">
        <v>966</v>
      </c>
      <c r="I487" s="28">
        <v>791537</v>
      </c>
      <c r="J487" s="28" t="str">
        <f t="shared" si="14"/>
        <v>202501</v>
      </c>
      <c r="K487" s="28" t="str">
        <f t="shared" si="15"/>
        <v>금</v>
      </c>
    </row>
    <row r="488" spans="1:11" x14ac:dyDescent="0.3">
      <c r="A488" s="28" t="s">
        <v>1838</v>
      </c>
      <c r="B488" s="28" t="s">
        <v>249</v>
      </c>
      <c r="C488" s="28" t="s">
        <v>1839</v>
      </c>
      <c r="D488" s="28" t="s">
        <v>119</v>
      </c>
      <c r="E488" s="28" t="s">
        <v>134</v>
      </c>
      <c r="F488" s="28" t="s">
        <v>109</v>
      </c>
      <c r="G488" s="28" t="s">
        <v>117</v>
      </c>
      <c r="H488" s="28" t="s">
        <v>966</v>
      </c>
      <c r="I488" s="28">
        <v>547188</v>
      </c>
      <c r="J488" s="28" t="str">
        <f t="shared" si="14"/>
        <v>202501</v>
      </c>
      <c r="K488" s="28" t="str">
        <f t="shared" si="15"/>
        <v>금</v>
      </c>
    </row>
    <row r="489" spans="1:11" x14ac:dyDescent="0.3">
      <c r="A489" s="28" t="s">
        <v>1840</v>
      </c>
      <c r="B489" s="28" t="s">
        <v>249</v>
      </c>
      <c r="C489" s="28" t="s">
        <v>1841</v>
      </c>
      <c r="D489" s="28" t="s">
        <v>119</v>
      </c>
      <c r="E489" s="28" t="s">
        <v>124</v>
      </c>
      <c r="F489" s="28" t="s">
        <v>137</v>
      </c>
      <c r="G489" s="28" t="s">
        <v>121</v>
      </c>
      <c r="H489" s="28" t="s">
        <v>966</v>
      </c>
      <c r="I489" s="28">
        <v>516556</v>
      </c>
      <c r="J489" s="28" t="str">
        <f t="shared" si="14"/>
        <v>202501</v>
      </c>
      <c r="K489" s="28" t="str">
        <f t="shared" si="15"/>
        <v>금</v>
      </c>
    </row>
    <row r="490" spans="1:11" x14ac:dyDescent="0.3">
      <c r="A490" s="28" t="s">
        <v>1842</v>
      </c>
      <c r="B490" s="28" t="s">
        <v>249</v>
      </c>
      <c r="C490" s="28" t="s">
        <v>1843</v>
      </c>
      <c r="D490" s="28" t="s">
        <v>119</v>
      </c>
      <c r="E490" s="28" t="s">
        <v>123</v>
      </c>
      <c r="F490" s="28" t="s">
        <v>103</v>
      </c>
      <c r="G490" s="28" t="s">
        <v>121</v>
      </c>
      <c r="H490" s="28" t="s">
        <v>966</v>
      </c>
      <c r="I490" s="28">
        <v>568146</v>
      </c>
      <c r="J490" s="28" t="str">
        <f t="shared" si="14"/>
        <v>202501</v>
      </c>
      <c r="K490" s="28" t="str">
        <f t="shared" si="15"/>
        <v>금</v>
      </c>
    </row>
    <row r="491" spans="1:11" x14ac:dyDescent="0.3">
      <c r="A491" s="28" t="s">
        <v>1844</v>
      </c>
      <c r="B491" s="28" t="s">
        <v>249</v>
      </c>
      <c r="C491" s="28" t="s">
        <v>1845</v>
      </c>
      <c r="D491" s="28" t="s">
        <v>114</v>
      </c>
      <c r="E491" s="28" t="s">
        <v>115</v>
      </c>
      <c r="F491" s="28" t="s">
        <v>131</v>
      </c>
      <c r="G491" s="28" t="s">
        <v>121</v>
      </c>
      <c r="H491" s="28" t="s">
        <v>966</v>
      </c>
      <c r="I491" s="28">
        <v>795180</v>
      </c>
      <c r="J491" s="28" t="str">
        <f t="shared" si="14"/>
        <v>202501</v>
      </c>
      <c r="K491" s="28" t="str">
        <f t="shared" si="15"/>
        <v>금</v>
      </c>
    </row>
    <row r="492" spans="1:11" x14ac:dyDescent="0.3">
      <c r="A492" s="28" t="s">
        <v>1846</v>
      </c>
      <c r="B492" s="28" t="s">
        <v>249</v>
      </c>
      <c r="C492" s="28" t="s">
        <v>1847</v>
      </c>
      <c r="D492" s="28" t="s">
        <v>119</v>
      </c>
      <c r="E492" s="28" t="s">
        <v>134</v>
      </c>
      <c r="F492" s="28" t="s">
        <v>110</v>
      </c>
      <c r="G492" s="28" t="s">
        <v>117</v>
      </c>
      <c r="H492" s="28" t="s">
        <v>966</v>
      </c>
      <c r="I492" s="28">
        <v>288061</v>
      </c>
      <c r="J492" s="28" t="str">
        <f t="shared" si="14"/>
        <v>202501</v>
      </c>
      <c r="K492" s="28" t="str">
        <f t="shared" si="15"/>
        <v>금</v>
      </c>
    </row>
    <row r="493" spans="1:11" x14ac:dyDescent="0.3">
      <c r="A493" s="28" t="s">
        <v>1848</v>
      </c>
      <c r="B493" s="28" t="s">
        <v>249</v>
      </c>
      <c r="C493" s="28" t="s">
        <v>1849</v>
      </c>
      <c r="D493" s="28" t="s">
        <v>119</v>
      </c>
      <c r="E493" s="28" t="s">
        <v>124</v>
      </c>
      <c r="F493" s="28" t="s">
        <v>102</v>
      </c>
      <c r="G493" s="28" t="s">
        <v>121</v>
      </c>
      <c r="H493" s="28" t="s">
        <v>966</v>
      </c>
      <c r="I493" s="28">
        <v>333550</v>
      </c>
      <c r="J493" s="28" t="str">
        <f t="shared" si="14"/>
        <v>202501</v>
      </c>
      <c r="K493" s="28" t="str">
        <f t="shared" si="15"/>
        <v>금</v>
      </c>
    </row>
    <row r="494" spans="1:11" x14ac:dyDescent="0.3">
      <c r="A494" s="28" t="s">
        <v>1850</v>
      </c>
      <c r="B494" s="28" t="s">
        <v>249</v>
      </c>
      <c r="C494" s="28" t="s">
        <v>1851</v>
      </c>
      <c r="D494" s="28" t="s">
        <v>119</v>
      </c>
      <c r="E494" s="28" t="s">
        <v>134</v>
      </c>
      <c r="F494" s="28" t="s">
        <v>122</v>
      </c>
      <c r="G494" s="28" t="s">
        <v>121</v>
      </c>
      <c r="H494" s="28" t="s">
        <v>966</v>
      </c>
      <c r="I494" s="28">
        <v>449945</v>
      </c>
      <c r="J494" s="28" t="str">
        <f t="shared" si="14"/>
        <v>202501</v>
      </c>
      <c r="K494" s="28" t="str">
        <f t="shared" si="15"/>
        <v>금</v>
      </c>
    </row>
    <row r="495" spans="1:11" x14ac:dyDescent="0.3">
      <c r="A495" s="28" t="s">
        <v>1852</v>
      </c>
      <c r="B495" s="28" t="s">
        <v>249</v>
      </c>
      <c r="C495" s="28" t="s">
        <v>1853</v>
      </c>
      <c r="D495" s="28" t="s">
        <v>114</v>
      </c>
      <c r="E495" s="28" t="s">
        <v>115</v>
      </c>
      <c r="F495" s="28" t="s">
        <v>153</v>
      </c>
      <c r="G495" s="28" t="s">
        <v>117</v>
      </c>
      <c r="H495" s="28" t="s">
        <v>966</v>
      </c>
      <c r="I495" s="28">
        <v>568339</v>
      </c>
      <c r="J495" s="28" t="str">
        <f t="shared" si="14"/>
        <v>202501</v>
      </c>
      <c r="K495" s="28" t="str">
        <f t="shared" si="15"/>
        <v>금</v>
      </c>
    </row>
    <row r="496" spans="1:11" x14ac:dyDescent="0.3">
      <c r="A496" s="28" t="s">
        <v>458</v>
      </c>
      <c r="B496" s="28" t="s">
        <v>249</v>
      </c>
      <c r="C496" s="28" t="s">
        <v>459</v>
      </c>
      <c r="D496" s="28" t="s">
        <v>114</v>
      </c>
      <c r="E496" s="28" t="s">
        <v>140</v>
      </c>
      <c r="F496" s="28" t="s">
        <v>144</v>
      </c>
      <c r="G496" s="28" t="s">
        <v>117</v>
      </c>
      <c r="H496" s="28" t="s">
        <v>118</v>
      </c>
      <c r="I496" s="28">
        <v>11846394</v>
      </c>
      <c r="J496" s="28" t="str">
        <f t="shared" si="14"/>
        <v>202501</v>
      </c>
      <c r="K496" s="28" t="str">
        <f t="shared" si="15"/>
        <v>금</v>
      </c>
    </row>
    <row r="497" spans="1:11" x14ac:dyDescent="0.3">
      <c r="A497" s="28" t="s">
        <v>1854</v>
      </c>
      <c r="B497" s="28" t="s">
        <v>249</v>
      </c>
      <c r="C497" s="28" t="s">
        <v>1855</v>
      </c>
      <c r="D497" s="28" t="s">
        <v>114</v>
      </c>
      <c r="E497" s="28" t="s">
        <v>127</v>
      </c>
      <c r="F497" s="28" t="s">
        <v>138</v>
      </c>
      <c r="G497" s="28" t="s">
        <v>121</v>
      </c>
      <c r="H497" s="28" t="s">
        <v>966</v>
      </c>
      <c r="I497" s="28">
        <v>611300</v>
      </c>
      <c r="J497" s="28" t="str">
        <f t="shared" si="14"/>
        <v>202501</v>
      </c>
      <c r="K497" s="28" t="str">
        <f t="shared" si="15"/>
        <v>금</v>
      </c>
    </row>
    <row r="498" spans="1:11" x14ac:dyDescent="0.3">
      <c r="A498" s="28" t="s">
        <v>1856</v>
      </c>
      <c r="B498" s="28" t="s">
        <v>249</v>
      </c>
      <c r="C498" s="28" t="s">
        <v>1857</v>
      </c>
      <c r="D498" s="28" t="s">
        <v>114</v>
      </c>
      <c r="E498" s="28" t="s">
        <v>115</v>
      </c>
      <c r="F498" s="28" t="s">
        <v>148</v>
      </c>
      <c r="G498" s="28" t="s">
        <v>121</v>
      </c>
      <c r="H498" s="28" t="s">
        <v>966</v>
      </c>
      <c r="I498" s="28">
        <v>661379</v>
      </c>
      <c r="J498" s="28" t="str">
        <f t="shared" si="14"/>
        <v>202501</v>
      </c>
      <c r="K498" s="28" t="str">
        <f t="shared" si="15"/>
        <v>금</v>
      </c>
    </row>
    <row r="499" spans="1:11" x14ac:dyDescent="0.3">
      <c r="A499" s="28" t="s">
        <v>1858</v>
      </c>
      <c r="B499" s="28" t="s">
        <v>251</v>
      </c>
      <c r="C499" s="28" t="s">
        <v>1859</v>
      </c>
      <c r="D499" s="28" t="s">
        <v>114</v>
      </c>
      <c r="E499" s="28" t="s">
        <v>134</v>
      </c>
      <c r="F499" s="28" t="s">
        <v>110</v>
      </c>
      <c r="G499" s="28" t="s">
        <v>117</v>
      </c>
      <c r="H499" s="28" t="s">
        <v>966</v>
      </c>
      <c r="I499" s="28">
        <v>600591</v>
      </c>
      <c r="J499" s="28" t="str">
        <f t="shared" si="14"/>
        <v>202501</v>
      </c>
      <c r="K499" s="28" t="str">
        <f t="shared" si="15"/>
        <v>토</v>
      </c>
    </row>
    <row r="500" spans="1:11" x14ac:dyDescent="0.3">
      <c r="A500" s="28" t="s">
        <v>1860</v>
      </c>
      <c r="B500" s="28" t="s">
        <v>251</v>
      </c>
      <c r="C500" s="28" t="s">
        <v>1861</v>
      </c>
      <c r="D500" s="28" t="s">
        <v>119</v>
      </c>
      <c r="E500" s="28" t="s">
        <v>129</v>
      </c>
      <c r="F500" s="28" t="s">
        <v>154</v>
      </c>
      <c r="G500" s="28" t="s">
        <v>121</v>
      </c>
      <c r="H500" s="28" t="s">
        <v>966</v>
      </c>
      <c r="I500" s="28">
        <v>586874</v>
      </c>
      <c r="J500" s="28" t="str">
        <f t="shared" si="14"/>
        <v>202501</v>
      </c>
      <c r="K500" s="28" t="str">
        <f t="shared" si="15"/>
        <v>토</v>
      </c>
    </row>
    <row r="501" spans="1:11" x14ac:dyDescent="0.3">
      <c r="A501" s="28" t="s">
        <v>1862</v>
      </c>
      <c r="B501" s="28" t="s">
        <v>251</v>
      </c>
      <c r="C501" s="28" t="s">
        <v>1863</v>
      </c>
      <c r="D501" s="28" t="s">
        <v>119</v>
      </c>
      <c r="E501" s="28" t="s">
        <v>124</v>
      </c>
      <c r="F501" s="28" t="s">
        <v>106</v>
      </c>
      <c r="G501" s="28" t="s">
        <v>121</v>
      </c>
      <c r="H501" s="28" t="s">
        <v>966</v>
      </c>
      <c r="I501" s="28">
        <v>411832</v>
      </c>
      <c r="J501" s="28" t="str">
        <f t="shared" si="14"/>
        <v>202501</v>
      </c>
      <c r="K501" s="28" t="str">
        <f t="shared" si="15"/>
        <v>토</v>
      </c>
    </row>
    <row r="502" spans="1:11" x14ac:dyDescent="0.3">
      <c r="A502" s="28" t="s">
        <v>1864</v>
      </c>
      <c r="B502" s="28" t="s">
        <v>251</v>
      </c>
      <c r="C502" s="28" t="s">
        <v>1865</v>
      </c>
      <c r="D502" s="28" t="s">
        <v>119</v>
      </c>
      <c r="E502" s="28" t="s">
        <v>134</v>
      </c>
      <c r="F502" s="28" t="s">
        <v>107</v>
      </c>
      <c r="G502" s="28" t="s">
        <v>121</v>
      </c>
      <c r="H502" s="28" t="s">
        <v>966</v>
      </c>
      <c r="I502" s="28">
        <v>586586</v>
      </c>
      <c r="J502" s="28" t="str">
        <f t="shared" si="14"/>
        <v>202501</v>
      </c>
      <c r="K502" s="28" t="str">
        <f t="shared" si="15"/>
        <v>토</v>
      </c>
    </row>
    <row r="503" spans="1:11" x14ac:dyDescent="0.3">
      <c r="A503" s="28" t="s">
        <v>1866</v>
      </c>
      <c r="B503" s="28" t="s">
        <v>251</v>
      </c>
      <c r="C503" s="28" t="s">
        <v>1867</v>
      </c>
      <c r="D503" s="28" t="s">
        <v>119</v>
      </c>
      <c r="E503" s="28" t="s">
        <v>140</v>
      </c>
      <c r="F503" s="28" t="s">
        <v>122</v>
      </c>
      <c r="G503" s="28" t="s">
        <v>121</v>
      </c>
      <c r="H503" s="28" t="s">
        <v>966</v>
      </c>
      <c r="I503" s="28">
        <v>732784</v>
      </c>
      <c r="J503" s="28" t="str">
        <f t="shared" si="14"/>
        <v>202501</v>
      </c>
      <c r="K503" s="28" t="str">
        <f t="shared" si="15"/>
        <v>토</v>
      </c>
    </row>
    <row r="504" spans="1:11" x14ac:dyDescent="0.3">
      <c r="A504" s="28" t="s">
        <v>460</v>
      </c>
      <c r="B504" s="28" t="s">
        <v>251</v>
      </c>
      <c r="C504" s="28" t="s">
        <v>392</v>
      </c>
      <c r="D504" s="28" t="s">
        <v>119</v>
      </c>
      <c r="E504" s="28" t="s">
        <v>127</v>
      </c>
      <c r="F504" s="28" t="s">
        <v>148</v>
      </c>
      <c r="G504" s="28" t="s">
        <v>121</v>
      </c>
      <c r="H504" s="28" t="s">
        <v>118</v>
      </c>
      <c r="I504" s="28">
        <v>24349778</v>
      </c>
      <c r="J504" s="28" t="str">
        <f t="shared" si="14"/>
        <v>202501</v>
      </c>
      <c r="K504" s="28" t="str">
        <f t="shared" si="15"/>
        <v>토</v>
      </c>
    </row>
    <row r="505" spans="1:11" x14ac:dyDescent="0.3">
      <c r="A505" s="28" t="s">
        <v>1868</v>
      </c>
      <c r="B505" s="28" t="s">
        <v>251</v>
      </c>
      <c r="C505" s="28" t="s">
        <v>1869</v>
      </c>
      <c r="D505" s="28" t="s">
        <v>119</v>
      </c>
      <c r="E505" s="28" t="s">
        <v>115</v>
      </c>
      <c r="F505" s="28" t="s">
        <v>110</v>
      </c>
      <c r="G505" s="28" t="s">
        <v>117</v>
      </c>
      <c r="H505" s="28" t="s">
        <v>966</v>
      </c>
      <c r="I505" s="28">
        <v>393937</v>
      </c>
      <c r="J505" s="28" t="str">
        <f t="shared" si="14"/>
        <v>202501</v>
      </c>
      <c r="K505" s="28" t="str">
        <f t="shared" si="15"/>
        <v>토</v>
      </c>
    </row>
    <row r="506" spans="1:11" x14ac:dyDescent="0.3">
      <c r="A506" s="28" t="s">
        <v>1870</v>
      </c>
      <c r="B506" s="28" t="s">
        <v>251</v>
      </c>
      <c r="C506" s="28" t="s">
        <v>1871</v>
      </c>
      <c r="D506" s="28" t="s">
        <v>119</v>
      </c>
      <c r="E506" s="28" t="s">
        <v>115</v>
      </c>
      <c r="F506" s="28" t="s">
        <v>143</v>
      </c>
      <c r="G506" s="28" t="s">
        <v>121</v>
      </c>
      <c r="H506" s="28" t="s">
        <v>966</v>
      </c>
      <c r="I506" s="28">
        <v>702364</v>
      </c>
      <c r="J506" s="28" t="str">
        <f t="shared" si="14"/>
        <v>202501</v>
      </c>
      <c r="K506" s="28" t="str">
        <f t="shared" si="15"/>
        <v>토</v>
      </c>
    </row>
    <row r="507" spans="1:11" x14ac:dyDescent="0.3">
      <c r="A507" s="28" t="s">
        <v>1872</v>
      </c>
      <c r="B507" s="28" t="s">
        <v>251</v>
      </c>
      <c r="C507" s="28" t="s">
        <v>1873</v>
      </c>
      <c r="D507" s="28" t="s">
        <v>114</v>
      </c>
      <c r="E507" s="28" t="s">
        <v>129</v>
      </c>
      <c r="F507" s="28" t="s">
        <v>153</v>
      </c>
      <c r="G507" s="28" t="s">
        <v>117</v>
      </c>
      <c r="H507" s="28" t="s">
        <v>966</v>
      </c>
      <c r="I507" s="28">
        <v>356314</v>
      </c>
      <c r="J507" s="28" t="str">
        <f t="shared" si="14"/>
        <v>202501</v>
      </c>
      <c r="K507" s="28" t="str">
        <f t="shared" si="15"/>
        <v>토</v>
      </c>
    </row>
    <row r="508" spans="1:11" x14ac:dyDescent="0.3">
      <c r="A508" s="28" t="s">
        <v>1874</v>
      </c>
      <c r="B508" s="28" t="s">
        <v>261</v>
      </c>
      <c r="C508" s="28" t="s">
        <v>1875</v>
      </c>
      <c r="D508" s="28" t="s">
        <v>119</v>
      </c>
      <c r="E508" s="28" t="s">
        <v>134</v>
      </c>
      <c r="F508" s="28" t="s">
        <v>109</v>
      </c>
      <c r="G508" s="28" t="s">
        <v>121</v>
      </c>
      <c r="H508" s="28" t="s">
        <v>966</v>
      </c>
      <c r="I508" s="28">
        <v>534081</v>
      </c>
      <c r="J508" s="28" t="str">
        <f t="shared" si="14"/>
        <v>202501</v>
      </c>
      <c r="K508" s="28" t="str">
        <f t="shared" si="15"/>
        <v>목</v>
      </c>
    </row>
    <row r="509" spans="1:11" x14ac:dyDescent="0.3">
      <c r="A509" s="28" t="s">
        <v>1876</v>
      </c>
      <c r="B509" s="28" t="s">
        <v>251</v>
      </c>
      <c r="C509" s="28" t="s">
        <v>1877</v>
      </c>
      <c r="D509" s="28" t="s">
        <v>114</v>
      </c>
      <c r="E509" s="28" t="s">
        <v>124</v>
      </c>
      <c r="F509" s="28" t="s">
        <v>110</v>
      </c>
      <c r="G509" s="28" t="s">
        <v>121</v>
      </c>
      <c r="H509" s="28" t="s">
        <v>966</v>
      </c>
      <c r="I509" s="28">
        <v>761263</v>
      </c>
      <c r="J509" s="28" t="str">
        <f t="shared" si="14"/>
        <v>202501</v>
      </c>
      <c r="K509" s="28" t="str">
        <f t="shared" si="15"/>
        <v>토</v>
      </c>
    </row>
    <row r="510" spans="1:11" x14ac:dyDescent="0.3">
      <c r="A510" s="28" t="s">
        <v>1878</v>
      </c>
      <c r="B510" s="28" t="s">
        <v>251</v>
      </c>
      <c r="C510" s="28" t="s">
        <v>1879</v>
      </c>
      <c r="D510" s="28" t="s">
        <v>119</v>
      </c>
      <c r="E510" s="28" t="s">
        <v>127</v>
      </c>
      <c r="F510" s="28" t="s">
        <v>148</v>
      </c>
      <c r="G510" s="28" t="s">
        <v>121</v>
      </c>
      <c r="H510" s="28" t="s">
        <v>966</v>
      </c>
      <c r="I510" s="28">
        <v>398901</v>
      </c>
      <c r="J510" s="28" t="str">
        <f t="shared" si="14"/>
        <v>202501</v>
      </c>
      <c r="K510" s="28" t="str">
        <f t="shared" si="15"/>
        <v>토</v>
      </c>
    </row>
    <row r="511" spans="1:11" x14ac:dyDescent="0.3">
      <c r="A511" s="28" t="s">
        <v>1880</v>
      </c>
      <c r="B511" s="28" t="s">
        <v>251</v>
      </c>
      <c r="C511" s="28" t="s">
        <v>1881</v>
      </c>
      <c r="D511" s="28" t="s">
        <v>114</v>
      </c>
      <c r="E511" s="28" t="s">
        <v>127</v>
      </c>
      <c r="F511" s="28" t="s">
        <v>102</v>
      </c>
      <c r="G511" s="28" t="s">
        <v>117</v>
      </c>
      <c r="H511" s="28" t="s">
        <v>966</v>
      </c>
      <c r="I511" s="28">
        <v>683581</v>
      </c>
      <c r="J511" s="28" t="str">
        <f t="shared" si="14"/>
        <v>202501</v>
      </c>
      <c r="K511" s="28" t="str">
        <f t="shared" si="15"/>
        <v>토</v>
      </c>
    </row>
    <row r="512" spans="1:11" x14ac:dyDescent="0.3">
      <c r="A512" s="28" t="s">
        <v>1882</v>
      </c>
      <c r="B512" s="28" t="s">
        <v>251</v>
      </c>
      <c r="C512" s="28" t="s">
        <v>1883</v>
      </c>
      <c r="D512" s="28" t="s">
        <v>119</v>
      </c>
      <c r="E512" s="28" t="s">
        <v>134</v>
      </c>
      <c r="F512" s="28" t="s">
        <v>111</v>
      </c>
      <c r="G512" s="28" t="s">
        <v>121</v>
      </c>
      <c r="H512" s="28" t="s">
        <v>966</v>
      </c>
      <c r="I512" s="28">
        <v>495143</v>
      </c>
      <c r="J512" s="28" t="str">
        <f t="shared" si="14"/>
        <v>202501</v>
      </c>
      <c r="K512" s="28" t="str">
        <f t="shared" si="15"/>
        <v>토</v>
      </c>
    </row>
    <row r="513" spans="1:11" x14ac:dyDescent="0.3">
      <c r="A513" s="28" t="s">
        <v>1884</v>
      </c>
      <c r="B513" s="28" t="s">
        <v>251</v>
      </c>
      <c r="C513" s="28" t="s">
        <v>1885</v>
      </c>
      <c r="D513" s="28" t="s">
        <v>114</v>
      </c>
      <c r="E513" s="28" t="s">
        <v>140</v>
      </c>
      <c r="F513" s="28" t="s">
        <v>148</v>
      </c>
      <c r="G513" s="28" t="s">
        <v>121</v>
      </c>
      <c r="H513" s="28" t="s">
        <v>966</v>
      </c>
      <c r="I513" s="28">
        <v>775343</v>
      </c>
      <c r="J513" s="28" t="str">
        <f t="shared" si="14"/>
        <v>202501</v>
      </c>
      <c r="K513" s="28" t="str">
        <f t="shared" si="15"/>
        <v>토</v>
      </c>
    </row>
    <row r="514" spans="1:11" x14ac:dyDescent="0.3">
      <c r="A514" s="28" t="s">
        <v>1886</v>
      </c>
      <c r="B514" s="28" t="s">
        <v>251</v>
      </c>
      <c r="C514" s="28" t="s">
        <v>1887</v>
      </c>
      <c r="D514" s="28" t="s">
        <v>114</v>
      </c>
      <c r="E514" s="28" t="s">
        <v>140</v>
      </c>
      <c r="F514" s="28" t="s">
        <v>154</v>
      </c>
      <c r="G514" s="28" t="s">
        <v>121</v>
      </c>
      <c r="H514" s="28" t="s">
        <v>966</v>
      </c>
      <c r="I514" s="28">
        <v>424946</v>
      </c>
      <c r="J514" s="28" t="str">
        <f t="shared" si="14"/>
        <v>202501</v>
      </c>
      <c r="K514" s="28" t="str">
        <f t="shared" si="15"/>
        <v>토</v>
      </c>
    </row>
    <row r="515" spans="1:11" x14ac:dyDescent="0.3">
      <c r="A515" s="28" t="s">
        <v>1888</v>
      </c>
      <c r="B515" s="28" t="s">
        <v>251</v>
      </c>
      <c r="C515" s="28" t="s">
        <v>1889</v>
      </c>
      <c r="D515" s="28" t="s">
        <v>114</v>
      </c>
      <c r="E515" s="28" t="s">
        <v>140</v>
      </c>
      <c r="F515" s="28" t="s">
        <v>154</v>
      </c>
      <c r="G515" s="28" t="s">
        <v>121</v>
      </c>
      <c r="H515" s="28" t="s">
        <v>966</v>
      </c>
      <c r="I515" s="28">
        <v>751024</v>
      </c>
      <c r="J515" s="28" t="str">
        <f t="shared" ref="J515:J578" si="16">LEFT(B515,6)</f>
        <v>202501</v>
      </c>
      <c r="K515" s="28" t="str">
        <f t="shared" ref="K515:K578" si="17">CHOOSE(WEEKDAY(DATE(LEFT(B515,4), MID(B515,5,2), RIGHT(B515,2)),1), "일", "월", "화", "수", "목", "금", "토")</f>
        <v>토</v>
      </c>
    </row>
    <row r="516" spans="1:11" x14ac:dyDescent="0.3">
      <c r="A516" s="28" t="s">
        <v>1890</v>
      </c>
      <c r="B516" s="28" t="s">
        <v>251</v>
      </c>
      <c r="C516" s="28" t="s">
        <v>1891</v>
      </c>
      <c r="D516" s="28" t="s">
        <v>119</v>
      </c>
      <c r="E516" s="28" t="s">
        <v>123</v>
      </c>
      <c r="F516" s="28" t="s">
        <v>103</v>
      </c>
      <c r="G516" s="28" t="s">
        <v>121</v>
      </c>
      <c r="H516" s="28" t="s">
        <v>966</v>
      </c>
      <c r="I516" s="28">
        <v>571854</v>
      </c>
      <c r="J516" s="28" t="str">
        <f t="shared" si="16"/>
        <v>202501</v>
      </c>
      <c r="K516" s="28" t="str">
        <f t="shared" si="17"/>
        <v>토</v>
      </c>
    </row>
    <row r="517" spans="1:11" x14ac:dyDescent="0.3">
      <c r="A517" s="28" t="s">
        <v>1892</v>
      </c>
      <c r="B517" s="28" t="s">
        <v>251</v>
      </c>
      <c r="C517" s="28" t="s">
        <v>1893</v>
      </c>
      <c r="D517" s="28" t="s">
        <v>119</v>
      </c>
      <c r="E517" s="28" t="s">
        <v>140</v>
      </c>
      <c r="F517" s="28" t="s">
        <v>153</v>
      </c>
      <c r="G517" s="28" t="s">
        <v>121</v>
      </c>
      <c r="H517" s="28" t="s">
        <v>966</v>
      </c>
      <c r="I517" s="28">
        <v>557064</v>
      </c>
      <c r="J517" s="28" t="str">
        <f t="shared" si="16"/>
        <v>202501</v>
      </c>
      <c r="K517" s="28" t="str">
        <f t="shared" si="17"/>
        <v>토</v>
      </c>
    </row>
    <row r="518" spans="1:11" x14ac:dyDescent="0.3">
      <c r="A518" s="28" t="s">
        <v>1894</v>
      </c>
      <c r="B518" s="28" t="s">
        <v>251</v>
      </c>
      <c r="C518" s="28" t="s">
        <v>1895</v>
      </c>
      <c r="D518" s="28" t="s">
        <v>114</v>
      </c>
      <c r="E518" s="28" t="s">
        <v>129</v>
      </c>
      <c r="F518" s="28" t="s">
        <v>153</v>
      </c>
      <c r="G518" s="28" t="s">
        <v>121</v>
      </c>
      <c r="H518" s="28" t="s">
        <v>966</v>
      </c>
      <c r="I518" s="28">
        <v>564211</v>
      </c>
      <c r="J518" s="28" t="str">
        <f t="shared" si="16"/>
        <v>202501</v>
      </c>
      <c r="K518" s="28" t="str">
        <f t="shared" si="17"/>
        <v>토</v>
      </c>
    </row>
    <row r="519" spans="1:11" x14ac:dyDescent="0.3">
      <c r="A519" s="28" t="s">
        <v>1896</v>
      </c>
      <c r="B519" s="28" t="s">
        <v>251</v>
      </c>
      <c r="C519" s="28" t="s">
        <v>1897</v>
      </c>
      <c r="D519" s="28" t="s">
        <v>114</v>
      </c>
      <c r="E519" s="28" t="s">
        <v>127</v>
      </c>
      <c r="F519" s="28" t="s">
        <v>110</v>
      </c>
      <c r="G519" s="28" t="s">
        <v>117</v>
      </c>
      <c r="H519" s="28" t="s">
        <v>966</v>
      </c>
      <c r="I519" s="28">
        <v>541391</v>
      </c>
      <c r="J519" s="28" t="str">
        <f t="shared" si="16"/>
        <v>202501</v>
      </c>
      <c r="K519" s="28" t="str">
        <f t="shared" si="17"/>
        <v>토</v>
      </c>
    </row>
    <row r="520" spans="1:11" x14ac:dyDescent="0.3">
      <c r="A520" s="28" t="s">
        <v>1898</v>
      </c>
      <c r="B520" s="28" t="s">
        <v>251</v>
      </c>
      <c r="C520" s="28" t="s">
        <v>1899</v>
      </c>
      <c r="D520" s="28" t="s">
        <v>114</v>
      </c>
      <c r="E520" s="28" t="s">
        <v>140</v>
      </c>
      <c r="F520" s="28" t="s">
        <v>142</v>
      </c>
      <c r="G520" s="28" t="s">
        <v>121</v>
      </c>
      <c r="H520" s="28" t="s">
        <v>966</v>
      </c>
      <c r="I520" s="28">
        <v>715615</v>
      </c>
      <c r="J520" s="28" t="str">
        <f t="shared" si="16"/>
        <v>202501</v>
      </c>
      <c r="K520" s="28" t="str">
        <f t="shared" si="17"/>
        <v>토</v>
      </c>
    </row>
    <row r="521" spans="1:11" x14ac:dyDescent="0.3">
      <c r="A521" s="28" t="s">
        <v>1900</v>
      </c>
      <c r="B521" s="28" t="s">
        <v>251</v>
      </c>
      <c r="C521" s="28" t="s">
        <v>1901</v>
      </c>
      <c r="D521" s="28" t="s">
        <v>114</v>
      </c>
      <c r="E521" s="28" t="s">
        <v>124</v>
      </c>
      <c r="F521" s="28" t="s">
        <v>107</v>
      </c>
      <c r="G521" s="28" t="s">
        <v>121</v>
      </c>
      <c r="H521" s="28" t="s">
        <v>966</v>
      </c>
      <c r="I521" s="28">
        <v>667501</v>
      </c>
      <c r="J521" s="28" t="str">
        <f t="shared" si="16"/>
        <v>202501</v>
      </c>
      <c r="K521" s="28" t="str">
        <f t="shared" si="17"/>
        <v>토</v>
      </c>
    </row>
    <row r="522" spans="1:11" x14ac:dyDescent="0.3">
      <c r="A522" s="28" t="s">
        <v>1902</v>
      </c>
      <c r="B522" s="28" t="s">
        <v>251</v>
      </c>
      <c r="C522" s="28" t="s">
        <v>1903</v>
      </c>
      <c r="D522" s="28" t="s">
        <v>114</v>
      </c>
      <c r="E522" s="28" t="s">
        <v>134</v>
      </c>
      <c r="F522" s="28" t="s">
        <v>110</v>
      </c>
      <c r="G522" s="28" t="s">
        <v>121</v>
      </c>
      <c r="H522" s="28" t="s">
        <v>966</v>
      </c>
      <c r="I522" s="28">
        <v>548165</v>
      </c>
      <c r="J522" s="28" t="str">
        <f t="shared" si="16"/>
        <v>202501</v>
      </c>
      <c r="K522" s="28" t="str">
        <f t="shared" si="17"/>
        <v>토</v>
      </c>
    </row>
    <row r="523" spans="1:11" x14ac:dyDescent="0.3">
      <c r="A523" s="28" t="s">
        <v>1904</v>
      </c>
      <c r="B523" s="28" t="s">
        <v>251</v>
      </c>
      <c r="C523" s="28" t="s">
        <v>1905</v>
      </c>
      <c r="D523" s="28" t="s">
        <v>119</v>
      </c>
      <c r="E523" s="28" t="s">
        <v>127</v>
      </c>
      <c r="F523" s="28" t="s">
        <v>136</v>
      </c>
      <c r="G523" s="28" t="s">
        <v>121</v>
      </c>
      <c r="H523" s="28" t="s">
        <v>966</v>
      </c>
      <c r="I523" s="28">
        <v>689779</v>
      </c>
      <c r="J523" s="28" t="str">
        <f t="shared" si="16"/>
        <v>202501</v>
      </c>
      <c r="K523" s="28" t="str">
        <f t="shared" si="17"/>
        <v>토</v>
      </c>
    </row>
    <row r="524" spans="1:11" x14ac:dyDescent="0.3">
      <c r="A524" s="28" t="s">
        <v>1906</v>
      </c>
      <c r="B524" s="28" t="s">
        <v>251</v>
      </c>
      <c r="C524" s="28" t="s">
        <v>1835</v>
      </c>
      <c r="D524" s="28" t="s">
        <v>119</v>
      </c>
      <c r="E524" s="28" t="s">
        <v>123</v>
      </c>
      <c r="F524" s="28" t="s">
        <v>149</v>
      </c>
      <c r="G524" s="28" t="s">
        <v>121</v>
      </c>
      <c r="H524" s="28" t="s">
        <v>966</v>
      </c>
      <c r="I524" s="28">
        <v>441461</v>
      </c>
      <c r="J524" s="28" t="str">
        <f t="shared" si="16"/>
        <v>202501</v>
      </c>
      <c r="K524" s="28" t="str">
        <f t="shared" si="17"/>
        <v>토</v>
      </c>
    </row>
    <row r="525" spans="1:11" x14ac:dyDescent="0.3">
      <c r="A525" s="28" t="s">
        <v>1907</v>
      </c>
      <c r="B525" s="28" t="s">
        <v>251</v>
      </c>
      <c r="C525" s="28" t="s">
        <v>1908</v>
      </c>
      <c r="D525" s="28" t="s">
        <v>119</v>
      </c>
      <c r="E525" s="28" t="s">
        <v>115</v>
      </c>
      <c r="F525" s="28" t="s">
        <v>106</v>
      </c>
      <c r="G525" s="28" t="s">
        <v>121</v>
      </c>
      <c r="H525" s="28" t="s">
        <v>966</v>
      </c>
      <c r="I525" s="28">
        <v>272791</v>
      </c>
      <c r="J525" s="28" t="str">
        <f t="shared" si="16"/>
        <v>202501</v>
      </c>
      <c r="K525" s="28" t="str">
        <f t="shared" si="17"/>
        <v>토</v>
      </c>
    </row>
    <row r="526" spans="1:11" x14ac:dyDescent="0.3">
      <c r="A526" s="28" t="s">
        <v>1909</v>
      </c>
      <c r="B526" s="28" t="s">
        <v>251</v>
      </c>
      <c r="C526" s="28" t="s">
        <v>1910</v>
      </c>
      <c r="D526" s="28" t="s">
        <v>119</v>
      </c>
      <c r="E526" s="28" t="s">
        <v>124</v>
      </c>
      <c r="F526" s="28" t="s">
        <v>139</v>
      </c>
      <c r="G526" s="28" t="s">
        <v>121</v>
      </c>
      <c r="H526" s="28" t="s">
        <v>966</v>
      </c>
      <c r="I526" s="28">
        <v>435257</v>
      </c>
      <c r="J526" s="28" t="str">
        <f t="shared" si="16"/>
        <v>202501</v>
      </c>
      <c r="K526" s="28" t="str">
        <f t="shared" si="17"/>
        <v>토</v>
      </c>
    </row>
    <row r="527" spans="1:11" x14ac:dyDescent="0.3">
      <c r="A527" s="28" t="s">
        <v>1911</v>
      </c>
      <c r="B527" s="28" t="s">
        <v>251</v>
      </c>
      <c r="C527" s="28" t="s">
        <v>1912</v>
      </c>
      <c r="D527" s="28" t="s">
        <v>114</v>
      </c>
      <c r="E527" s="28" t="s">
        <v>115</v>
      </c>
      <c r="F527" s="28" t="s">
        <v>107</v>
      </c>
      <c r="G527" s="28" t="s">
        <v>121</v>
      </c>
      <c r="H527" s="28" t="s">
        <v>966</v>
      </c>
      <c r="I527" s="28">
        <v>791047</v>
      </c>
      <c r="J527" s="28" t="str">
        <f t="shared" si="16"/>
        <v>202501</v>
      </c>
      <c r="K527" s="28" t="str">
        <f t="shared" si="17"/>
        <v>토</v>
      </c>
    </row>
    <row r="528" spans="1:11" x14ac:dyDescent="0.3">
      <c r="A528" s="28" t="s">
        <v>461</v>
      </c>
      <c r="B528" s="28" t="s">
        <v>251</v>
      </c>
      <c r="C528" s="28" t="s">
        <v>248</v>
      </c>
      <c r="D528" s="28" t="s">
        <v>114</v>
      </c>
      <c r="E528" s="28" t="s">
        <v>140</v>
      </c>
      <c r="F528" s="28" t="s">
        <v>122</v>
      </c>
      <c r="G528" s="28" t="s">
        <v>121</v>
      </c>
      <c r="H528" s="28" t="s">
        <v>118</v>
      </c>
      <c r="I528" s="28">
        <v>19030995</v>
      </c>
      <c r="J528" s="28" t="str">
        <f t="shared" si="16"/>
        <v>202501</v>
      </c>
      <c r="K528" s="28" t="str">
        <f t="shared" si="17"/>
        <v>토</v>
      </c>
    </row>
    <row r="529" spans="1:11" x14ac:dyDescent="0.3">
      <c r="A529" s="28" t="s">
        <v>1913</v>
      </c>
      <c r="B529" s="28" t="s">
        <v>251</v>
      </c>
      <c r="C529" s="28" t="s">
        <v>1914</v>
      </c>
      <c r="D529" s="28" t="s">
        <v>114</v>
      </c>
      <c r="E529" s="28" t="s">
        <v>129</v>
      </c>
      <c r="F529" s="28" t="s">
        <v>145</v>
      </c>
      <c r="G529" s="28" t="s">
        <v>117</v>
      </c>
      <c r="H529" s="28" t="s">
        <v>966</v>
      </c>
      <c r="I529" s="28">
        <v>336315</v>
      </c>
      <c r="J529" s="28" t="str">
        <f t="shared" si="16"/>
        <v>202501</v>
      </c>
      <c r="K529" s="28" t="str">
        <f t="shared" si="17"/>
        <v>토</v>
      </c>
    </row>
    <row r="530" spans="1:11" x14ac:dyDescent="0.3">
      <c r="A530" s="28" t="s">
        <v>1915</v>
      </c>
      <c r="B530" s="28" t="s">
        <v>251</v>
      </c>
      <c r="C530" s="28" t="s">
        <v>1916</v>
      </c>
      <c r="D530" s="28" t="s">
        <v>114</v>
      </c>
      <c r="E530" s="28" t="s">
        <v>115</v>
      </c>
      <c r="F530" s="28" t="s">
        <v>141</v>
      </c>
      <c r="G530" s="28" t="s">
        <v>121</v>
      </c>
      <c r="H530" s="28" t="s">
        <v>966</v>
      </c>
      <c r="I530" s="28">
        <v>694633</v>
      </c>
      <c r="J530" s="28" t="str">
        <f t="shared" si="16"/>
        <v>202501</v>
      </c>
      <c r="K530" s="28" t="str">
        <f t="shared" si="17"/>
        <v>토</v>
      </c>
    </row>
    <row r="531" spans="1:11" x14ac:dyDescent="0.3">
      <c r="A531" s="28" t="s">
        <v>1917</v>
      </c>
      <c r="B531" s="28" t="s">
        <v>251</v>
      </c>
      <c r="C531" s="28" t="s">
        <v>1918</v>
      </c>
      <c r="D531" s="28" t="s">
        <v>114</v>
      </c>
      <c r="E531" s="28" t="s">
        <v>115</v>
      </c>
      <c r="F531" s="28" t="s">
        <v>133</v>
      </c>
      <c r="G531" s="28" t="s">
        <v>121</v>
      </c>
      <c r="H531" s="28" t="s">
        <v>966</v>
      </c>
      <c r="I531" s="28">
        <v>647917</v>
      </c>
      <c r="J531" s="28" t="str">
        <f t="shared" si="16"/>
        <v>202501</v>
      </c>
      <c r="K531" s="28" t="str">
        <f t="shared" si="17"/>
        <v>토</v>
      </c>
    </row>
    <row r="532" spans="1:11" x14ac:dyDescent="0.3">
      <c r="A532" s="28" t="s">
        <v>1919</v>
      </c>
      <c r="B532" s="28" t="s">
        <v>251</v>
      </c>
      <c r="C532" s="28" t="s">
        <v>1920</v>
      </c>
      <c r="D532" s="28" t="s">
        <v>119</v>
      </c>
      <c r="E532" s="28" t="s">
        <v>127</v>
      </c>
      <c r="F532" s="28" t="s">
        <v>110</v>
      </c>
      <c r="G532" s="28" t="s">
        <v>121</v>
      </c>
      <c r="H532" s="28" t="s">
        <v>966</v>
      </c>
      <c r="I532" s="28">
        <v>282436</v>
      </c>
      <c r="J532" s="28" t="str">
        <f t="shared" si="16"/>
        <v>202501</v>
      </c>
      <c r="K532" s="28" t="str">
        <f t="shared" si="17"/>
        <v>토</v>
      </c>
    </row>
    <row r="533" spans="1:11" x14ac:dyDescent="0.3">
      <c r="A533" s="28" t="s">
        <v>1921</v>
      </c>
      <c r="B533" s="28" t="s">
        <v>251</v>
      </c>
      <c r="C533" s="28" t="s">
        <v>1922</v>
      </c>
      <c r="D533" s="28" t="s">
        <v>119</v>
      </c>
      <c r="E533" s="28" t="s">
        <v>134</v>
      </c>
      <c r="F533" s="28" t="s">
        <v>105</v>
      </c>
      <c r="G533" s="28" t="s">
        <v>121</v>
      </c>
      <c r="H533" s="28" t="s">
        <v>966</v>
      </c>
      <c r="I533" s="28">
        <v>487744</v>
      </c>
      <c r="J533" s="28" t="str">
        <f t="shared" si="16"/>
        <v>202501</v>
      </c>
      <c r="K533" s="28" t="str">
        <f t="shared" si="17"/>
        <v>토</v>
      </c>
    </row>
    <row r="534" spans="1:11" x14ac:dyDescent="0.3">
      <c r="A534" s="28" t="s">
        <v>1923</v>
      </c>
      <c r="B534" s="28" t="s">
        <v>251</v>
      </c>
      <c r="C534" s="28" t="s">
        <v>1924</v>
      </c>
      <c r="D534" s="28" t="s">
        <v>119</v>
      </c>
      <c r="E534" s="28" t="s">
        <v>127</v>
      </c>
      <c r="F534" s="28" t="s">
        <v>104</v>
      </c>
      <c r="G534" s="28" t="s">
        <v>121</v>
      </c>
      <c r="H534" s="28" t="s">
        <v>966</v>
      </c>
      <c r="I534" s="28">
        <v>748145</v>
      </c>
      <c r="J534" s="28" t="str">
        <f t="shared" si="16"/>
        <v>202501</v>
      </c>
      <c r="K534" s="28" t="str">
        <f t="shared" si="17"/>
        <v>토</v>
      </c>
    </row>
    <row r="535" spans="1:11" x14ac:dyDescent="0.3">
      <c r="A535" s="28" t="s">
        <v>1925</v>
      </c>
      <c r="B535" s="28" t="s">
        <v>251</v>
      </c>
      <c r="C535" s="28" t="s">
        <v>1926</v>
      </c>
      <c r="D535" s="28" t="s">
        <v>119</v>
      </c>
      <c r="E535" s="28" t="s">
        <v>115</v>
      </c>
      <c r="F535" s="28" t="s">
        <v>110</v>
      </c>
      <c r="G535" s="28" t="s">
        <v>121</v>
      </c>
      <c r="H535" s="28" t="s">
        <v>966</v>
      </c>
      <c r="I535" s="28">
        <v>391463</v>
      </c>
      <c r="J535" s="28" t="str">
        <f t="shared" si="16"/>
        <v>202501</v>
      </c>
      <c r="K535" s="28" t="str">
        <f t="shared" si="17"/>
        <v>토</v>
      </c>
    </row>
    <row r="536" spans="1:11" x14ac:dyDescent="0.3">
      <c r="A536" s="28" t="s">
        <v>1927</v>
      </c>
      <c r="B536" s="28" t="s">
        <v>251</v>
      </c>
      <c r="C536" s="28" t="s">
        <v>1928</v>
      </c>
      <c r="D536" s="28" t="s">
        <v>119</v>
      </c>
      <c r="E536" s="28" t="s">
        <v>123</v>
      </c>
      <c r="F536" s="28" t="s">
        <v>149</v>
      </c>
      <c r="G536" s="28" t="s">
        <v>121</v>
      </c>
      <c r="H536" s="28" t="s">
        <v>966</v>
      </c>
      <c r="I536" s="28">
        <v>377193</v>
      </c>
      <c r="J536" s="28" t="str">
        <f t="shared" si="16"/>
        <v>202501</v>
      </c>
      <c r="K536" s="28" t="str">
        <f t="shared" si="17"/>
        <v>토</v>
      </c>
    </row>
    <row r="537" spans="1:11" x14ac:dyDescent="0.3">
      <c r="A537" s="28" t="s">
        <v>1929</v>
      </c>
      <c r="B537" s="28" t="s">
        <v>251</v>
      </c>
      <c r="C537" s="28" t="s">
        <v>1930</v>
      </c>
      <c r="D537" s="28" t="s">
        <v>119</v>
      </c>
      <c r="E537" s="28" t="s">
        <v>124</v>
      </c>
      <c r="F537" s="28" t="s">
        <v>135</v>
      </c>
      <c r="G537" s="28" t="s">
        <v>121</v>
      </c>
      <c r="H537" s="28" t="s">
        <v>966</v>
      </c>
      <c r="I537" s="28">
        <v>488212</v>
      </c>
      <c r="J537" s="28" t="str">
        <f t="shared" si="16"/>
        <v>202501</v>
      </c>
      <c r="K537" s="28" t="str">
        <f t="shared" si="17"/>
        <v>토</v>
      </c>
    </row>
    <row r="538" spans="1:11" x14ac:dyDescent="0.3">
      <c r="A538" s="28" t="s">
        <v>1931</v>
      </c>
      <c r="B538" s="28" t="s">
        <v>251</v>
      </c>
      <c r="C538" s="28" t="s">
        <v>1932</v>
      </c>
      <c r="D538" s="28" t="s">
        <v>119</v>
      </c>
      <c r="E538" s="28" t="s">
        <v>124</v>
      </c>
      <c r="F538" s="28" t="s">
        <v>108</v>
      </c>
      <c r="G538" s="28" t="s">
        <v>117</v>
      </c>
      <c r="H538" s="28" t="s">
        <v>966</v>
      </c>
      <c r="I538" s="28">
        <v>477827</v>
      </c>
      <c r="J538" s="28" t="str">
        <f t="shared" si="16"/>
        <v>202501</v>
      </c>
      <c r="K538" s="28" t="str">
        <f t="shared" si="17"/>
        <v>토</v>
      </c>
    </row>
    <row r="539" spans="1:11" x14ac:dyDescent="0.3">
      <c r="A539" s="28" t="s">
        <v>1933</v>
      </c>
      <c r="B539" s="28" t="s">
        <v>251</v>
      </c>
      <c r="C539" s="28" t="s">
        <v>1934</v>
      </c>
      <c r="D539" s="28" t="s">
        <v>114</v>
      </c>
      <c r="E539" s="28" t="s">
        <v>129</v>
      </c>
      <c r="F539" s="28" t="s">
        <v>102</v>
      </c>
      <c r="G539" s="28" t="s">
        <v>121</v>
      </c>
      <c r="H539" s="28" t="s">
        <v>966</v>
      </c>
      <c r="I539" s="28">
        <v>667085</v>
      </c>
      <c r="J539" s="28" t="str">
        <f t="shared" si="16"/>
        <v>202501</v>
      </c>
      <c r="K539" s="28" t="str">
        <f t="shared" si="17"/>
        <v>토</v>
      </c>
    </row>
    <row r="540" spans="1:11" x14ac:dyDescent="0.3">
      <c r="A540" s="28" t="s">
        <v>1935</v>
      </c>
      <c r="B540" s="28" t="s">
        <v>251</v>
      </c>
      <c r="C540" s="28" t="s">
        <v>1936</v>
      </c>
      <c r="D540" s="28" t="s">
        <v>114</v>
      </c>
      <c r="E540" s="28" t="s">
        <v>127</v>
      </c>
      <c r="F540" s="28" t="s">
        <v>110</v>
      </c>
      <c r="G540" s="28" t="s">
        <v>121</v>
      </c>
      <c r="H540" s="28" t="s">
        <v>966</v>
      </c>
      <c r="I540" s="28">
        <v>583267</v>
      </c>
      <c r="J540" s="28" t="str">
        <f t="shared" si="16"/>
        <v>202501</v>
      </c>
      <c r="K540" s="28" t="str">
        <f t="shared" si="17"/>
        <v>토</v>
      </c>
    </row>
    <row r="541" spans="1:11" x14ac:dyDescent="0.3">
      <c r="A541" s="28" t="s">
        <v>1937</v>
      </c>
      <c r="B541" s="28" t="s">
        <v>251</v>
      </c>
      <c r="C541" s="28" t="s">
        <v>1938</v>
      </c>
      <c r="D541" s="28" t="s">
        <v>114</v>
      </c>
      <c r="E541" s="28" t="s">
        <v>127</v>
      </c>
      <c r="F541" s="28" t="s">
        <v>130</v>
      </c>
      <c r="G541" s="28" t="s">
        <v>121</v>
      </c>
      <c r="H541" s="28" t="s">
        <v>966</v>
      </c>
      <c r="I541" s="28">
        <v>529079</v>
      </c>
      <c r="J541" s="28" t="str">
        <f t="shared" si="16"/>
        <v>202501</v>
      </c>
      <c r="K541" s="28" t="str">
        <f t="shared" si="17"/>
        <v>토</v>
      </c>
    </row>
    <row r="542" spans="1:11" x14ac:dyDescent="0.3">
      <c r="A542" s="28" t="s">
        <v>1939</v>
      </c>
      <c r="B542" s="28" t="s">
        <v>251</v>
      </c>
      <c r="C542" s="28" t="s">
        <v>1940</v>
      </c>
      <c r="D542" s="28" t="s">
        <v>119</v>
      </c>
      <c r="E542" s="28" t="s">
        <v>127</v>
      </c>
      <c r="F542" s="28" t="s">
        <v>135</v>
      </c>
      <c r="G542" s="28" t="s">
        <v>121</v>
      </c>
      <c r="H542" s="28" t="s">
        <v>966</v>
      </c>
      <c r="I542" s="28">
        <v>320199</v>
      </c>
      <c r="J542" s="28" t="str">
        <f t="shared" si="16"/>
        <v>202501</v>
      </c>
      <c r="K542" s="28" t="str">
        <f t="shared" si="17"/>
        <v>토</v>
      </c>
    </row>
    <row r="543" spans="1:11" x14ac:dyDescent="0.3">
      <c r="A543" s="28" t="s">
        <v>1941</v>
      </c>
      <c r="B543" s="28" t="s">
        <v>251</v>
      </c>
      <c r="C543" s="28" t="s">
        <v>1942</v>
      </c>
      <c r="D543" s="28" t="s">
        <v>114</v>
      </c>
      <c r="E543" s="28" t="s">
        <v>124</v>
      </c>
      <c r="F543" s="28" t="s">
        <v>141</v>
      </c>
      <c r="G543" s="28" t="s">
        <v>121</v>
      </c>
      <c r="H543" s="28" t="s">
        <v>966</v>
      </c>
      <c r="I543" s="28">
        <v>391125</v>
      </c>
      <c r="J543" s="28" t="str">
        <f t="shared" si="16"/>
        <v>202501</v>
      </c>
      <c r="K543" s="28" t="str">
        <f t="shared" si="17"/>
        <v>토</v>
      </c>
    </row>
    <row r="544" spans="1:11" x14ac:dyDescent="0.3">
      <c r="A544" s="28" t="s">
        <v>1943</v>
      </c>
      <c r="B544" s="28" t="s">
        <v>252</v>
      </c>
      <c r="C544" s="28" t="s">
        <v>1944</v>
      </c>
      <c r="D544" s="28" t="s">
        <v>114</v>
      </c>
      <c r="E544" s="28" t="s">
        <v>115</v>
      </c>
      <c r="F544" s="28" t="s">
        <v>106</v>
      </c>
      <c r="G544" s="28" t="s">
        <v>121</v>
      </c>
      <c r="H544" s="28" t="s">
        <v>966</v>
      </c>
      <c r="I544" s="28">
        <v>796518</v>
      </c>
      <c r="J544" s="28" t="str">
        <f t="shared" si="16"/>
        <v>202501</v>
      </c>
      <c r="K544" s="28" t="str">
        <f t="shared" si="17"/>
        <v>일</v>
      </c>
    </row>
    <row r="545" spans="1:11" x14ac:dyDescent="0.3">
      <c r="A545" s="28" t="s">
        <v>1945</v>
      </c>
      <c r="B545" s="28" t="s">
        <v>252</v>
      </c>
      <c r="C545" s="28" t="s">
        <v>1946</v>
      </c>
      <c r="D545" s="28" t="s">
        <v>114</v>
      </c>
      <c r="E545" s="28" t="s">
        <v>120</v>
      </c>
      <c r="F545" s="28" t="s">
        <v>105</v>
      </c>
      <c r="G545" s="28" t="s">
        <v>121</v>
      </c>
      <c r="H545" s="28" t="s">
        <v>966</v>
      </c>
      <c r="I545" s="28">
        <v>281247</v>
      </c>
      <c r="J545" s="28" t="str">
        <f t="shared" si="16"/>
        <v>202501</v>
      </c>
      <c r="K545" s="28" t="str">
        <f t="shared" si="17"/>
        <v>일</v>
      </c>
    </row>
    <row r="546" spans="1:11" x14ac:dyDescent="0.3">
      <c r="A546" s="28" t="s">
        <v>1947</v>
      </c>
      <c r="B546" s="28" t="s">
        <v>252</v>
      </c>
      <c r="C546" s="28" t="s">
        <v>1948</v>
      </c>
      <c r="D546" s="28" t="s">
        <v>114</v>
      </c>
      <c r="E546" s="28" t="s">
        <v>127</v>
      </c>
      <c r="F546" s="28" t="s">
        <v>131</v>
      </c>
      <c r="G546" s="28" t="s">
        <v>121</v>
      </c>
      <c r="H546" s="28" t="s">
        <v>966</v>
      </c>
      <c r="I546" s="28">
        <v>397051</v>
      </c>
      <c r="J546" s="28" t="str">
        <f t="shared" si="16"/>
        <v>202501</v>
      </c>
      <c r="K546" s="28" t="str">
        <f t="shared" si="17"/>
        <v>일</v>
      </c>
    </row>
    <row r="547" spans="1:11" x14ac:dyDescent="0.3">
      <c r="A547" s="28" t="s">
        <v>462</v>
      </c>
      <c r="B547" s="28" t="s">
        <v>252</v>
      </c>
      <c r="C547" s="28" t="s">
        <v>463</v>
      </c>
      <c r="D547" s="28" t="s">
        <v>119</v>
      </c>
      <c r="E547" s="28" t="s">
        <v>127</v>
      </c>
      <c r="F547" s="28" t="s">
        <v>111</v>
      </c>
      <c r="G547" s="28" t="s">
        <v>121</v>
      </c>
      <c r="H547" s="28" t="s">
        <v>118</v>
      </c>
      <c r="I547" s="28">
        <v>12968285</v>
      </c>
      <c r="J547" s="28" t="str">
        <f t="shared" si="16"/>
        <v>202501</v>
      </c>
      <c r="K547" s="28" t="str">
        <f t="shared" si="17"/>
        <v>일</v>
      </c>
    </row>
    <row r="548" spans="1:11" x14ac:dyDescent="0.3">
      <c r="A548" s="28" t="s">
        <v>1949</v>
      </c>
      <c r="B548" s="28" t="s">
        <v>252</v>
      </c>
      <c r="C548" s="28" t="s">
        <v>1950</v>
      </c>
      <c r="D548" s="28" t="s">
        <v>114</v>
      </c>
      <c r="E548" s="28" t="s">
        <v>115</v>
      </c>
      <c r="F548" s="28" t="s">
        <v>133</v>
      </c>
      <c r="G548" s="28" t="s">
        <v>121</v>
      </c>
      <c r="H548" s="28" t="s">
        <v>966</v>
      </c>
      <c r="I548" s="28">
        <v>470208</v>
      </c>
      <c r="J548" s="28" t="str">
        <f t="shared" si="16"/>
        <v>202501</v>
      </c>
      <c r="K548" s="28" t="str">
        <f t="shared" si="17"/>
        <v>일</v>
      </c>
    </row>
    <row r="549" spans="1:11" x14ac:dyDescent="0.3">
      <c r="A549" s="28" t="s">
        <v>1951</v>
      </c>
      <c r="B549" s="28" t="s">
        <v>252</v>
      </c>
      <c r="C549" s="28" t="s">
        <v>1952</v>
      </c>
      <c r="D549" s="28" t="s">
        <v>119</v>
      </c>
      <c r="E549" s="28" t="s">
        <v>134</v>
      </c>
      <c r="F549" s="28" t="s">
        <v>135</v>
      </c>
      <c r="G549" s="28" t="s">
        <v>121</v>
      </c>
      <c r="H549" s="28" t="s">
        <v>966</v>
      </c>
      <c r="I549" s="28">
        <v>380209</v>
      </c>
      <c r="J549" s="28" t="str">
        <f t="shared" si="16"/>
        <v>202501</v>
      </c>
      <c r="K549" s="28" t="str">
        <f t="shared" si="17"/>
        <v>일</v>
      </c>
    </row>
    <row r="550" spans="1:11" x14ac:dyDescent="0.3">
      <c r="A550" s="28" t="s">
        <v>1953</v>
      </c>
      <c r="B550" s="28" t="s">
        <v>252</v>
      </c>
      <c r="C550" s="28" t="s">
        <v>1954</v>
      </c>
      <c r="D550" s="28" t="s">
        <v>114</v>
      </c>
      <c r="E550" s="28" t="s">
        <v>127</v>
      </c>
      <c r="F550" s="28" t="s">
        <v>104</v>
      </c>
      <c r="G550" s="28" t="s">
        <v>121</v>
      </c>
      <c r="H550" s="28" t="s">
        <v>966</v>
      </c>
      <c r="I550" s="28">
        <v>696329</v>
      </c>
      <c r="J550" s="28" t="str">
        <f t="shared" si="16"/>
        <v>202501</v>
      </c>
      <c r="K550" s="28" t="str">
        <f t="shared" si="17"/>
        <v>일</v>
      </c>
    </row>
    <row r="551" spans="1:11" x14ac:dyDescent="0.3">
      <c r="A551" s="28" t="s">
        <v>1955</v>
      </c>
      <c r="B551" s="28" t="s">
        <v>252</v>
      </c>
      <c r="C551" s="28" t="s">
        <v>1956</v>
      </c>
      <c r="D551" s="28" t="s">
        <v>114</v>
      </c>
      <c r="E551" s="28" t="s">
        <v>120</v>
      </c>
      <c r="F551" s="28" t="s">
        <v>154</v>
      </c>
      <c r="G551" s="28" t="s">
        <v>121</v>
      </c>
      <c r="H551" s="28" t="s">
        <v>966</v>
      </c>
      <c r="I551" s="28">
        <v>786035</v>
      </c>
      <c r="J551" s="28" t="str">
        <f t="shared" si="16"/>
        <v>202501</v>
      </c>
      <c r="K551" s="28" t="str">
        <f t="shared" si="17"/>
        <v>일</v>
      </c>
    </row>
    <row r="552" spans="1:11" x14ac:dyDescent="0.3">
      <c r="A552" s="28" t="s">
        <v>277</v>
      </c>
      <c r="B552" s="28" t="s">
        <v>252</v>
      </c>
      <c r="C552" s="28" t="s">
        <v>464</v>
      </c>
      <c r="D552" s="28" t="s">
        <v>114</v>
      </c>
      <c r="E552" s="28" t="s">
        <v>127</v>
      </c>
      <c r="F552" s="28" t="s">
        <v>131</v>
      </c>
      <c r="G552" s="28" t="s">
        <v>121</v>
      </c>
      <c r="H552" s="28" t="s">
        <v>118</v>
      </c>
      <c r="I552" s="28">
        <v>16563344</v>
      </c>
      <c r="J552" s="28" t="str">
        <f t="shared" si="16"/>
        <v>202501</v>
      </c>
      <c r="K552" s="28" t="str">
        <f t="shared" si="17"/>
        <v>일</v>
      </c>
    </row>
    <row r="553" spans="1:11" x14ac:dyDescent="0.3">
      <c r="A553" s="28" t="s">
        <v>346</v>
      </c>
      <c r="B553" s="28" t="s">
        <v>252</v>
      </c>
      <c r="C553" s="28" t="s">
        <v>465</v>
      </c>
      <c r="D553" s="28" t="s">
        <v>119</v>
      </c>
      <c r="E553" s="28" t="s">
        <v>134</v>
      </c>
      <c r="F553" s="28" t="s">
        <v>136</v>
      </c>
      <c r="G553" s="28" t="s">
        <v>121</v>
      </c>
      <c r="H553" s="28" t="s">
        <v>118</v>
      </c>
      <c r="I553" s="28">
        <v>19562621</v>
      </c>
      <c r="J553" s="28" t="str">
        <f t="shared" si="16"/>
        <v>202501</v>
      </c>
      <c r="K553" s="28" t="str">
        <f t="shared" si="17"/>
        <v>일</v>
      </c>
    </row>
    <row r="554" spans="1:11" x14ac:dyDescent="0.3">
      <c r="A554" s="28" t="s">
        <v>1957</v>
      </c>
      <c r="B554" s="28" t="s">
        <v>252</v>
      </c>
      <c r="C554" s="28" t="s">
        <v>1958</v>
      </c>
      <c r="D554" s="28" t="s">
        <v>114</v>
      </c>
      <c r="E554" s="28" t="s">
        <v>140</v>
      </c>
      <c r="F554" s="28" t="s">
        <v>106</v>
      </c>
      <c r="G554" s="28" t="s">
        <v>121</v>
      </c>
      <c r="H554" s="28" t="s">
        <v>966</v>
      </c>
      <c r="I554" s="28">
        <v>393155</v>
      </c>
      <c r="J554" s="28" t="str">
        <f t="shared" si="16"/>
        <v>202501</v>
      </c>
      <c r="K554" s="28" t="str">
        <f t="shared" si="17"/>
        <v>일</v>
      </c>
    </row>
    <row r="555" spans="1:11" x14ac:dyDescent="0.3">
      <c r="A555" s="28" t="s">
        <v>1959</v>
      </c>
      <c r="B555" s="28" t="s">
        <v>252</v>
      </c>
      <c r="C555" s="28" t="s">
        <v>1960</v>
      </c>
      <c r="D555" s="28" t="s">
        <v>119</v>
      </c>
      <c r="E555" s="28" t="s">
        <v>127</v>
      </c>
      <c r="F555" s="28" t="s">
        <v>109</v>
      </c>
      <c r="G555" s="28" t="s">
        <v>117</v>
      </c>
      <c r="H555" s="28" t="s">
        <v>966</v>
      </c>
      <c r="I555" s="28">
        <v>447166</v>
      </c>
      <c r="J555" s="28" t="str">
        <f t="shared" si="16"/>
        <v>202501</v>
      </c>
      <c r="K555" s="28" t="str">
        <f t="shared" si="17"/>
        <v>일</v>
      </c>
    </row>
    <row r="556" spans="1:11" x14ac:dyDescent="0.3">
      <c r="A556" s="28" t="s">
        <v>1961</v>
      </c>
      <c r="B556" s="28" t="s">
        <v>252</v>
      </c>
      <c r="C556" s="28" t="s">
        <v>1962</v>
      </c>
      <c r="D556" s="28" t="s">
        <v>119</v>
      </c>
      <c r="E556" s="28" t="s">
        <v>140</v>
      </c>
      <c r="F556" s="28" t="s">
        <v>106</v>
      </c>
      <c r="G556" s="28" t="s">
        <v>121</v>
      </c>
      <c r="H556" s="28" t="s">
        <v>966</v>
      </c>
      <c r="I556" s="28">
        <v>608270</v>
      </c>
      <c r="J556" s="28" t="str">
        <f t="shared" si="16"/>
        <v>202501</v>
      </c>
      <c r="K556" s="28" t="str">
        <f t="shared" si="17"/>
        <v>일</v>
      </c>
    </row>
    <row r="557" spans="1:11" x14ac:dyDescent="0.3">
      <c r="A557" s="28" t="s">
        <v>1963</v>
      </c>
      <c r="B557" s="28" t="s">
        <v>252</v>
      </c>
      <c r="C557" s="28" t="s">
        <v>1964</v>
      </c>
      <c r="D557" s="28" t="s">
        <v>114</v>
      </c>
      <c r="E557" s="28" t="s">
        <v>134</v>
      </c>
      <c r="F557" s="28" t="s">
        <v>130</v>
      </c>
      <c r="G557" s="28" t="s">
        <v>121</v>
      </c>
      <c r="H557" s="28" t="s">
        <v>966</v>
      </c>
      <c r="I557" s="28">
        <v>294304</v>
      </c>
      <c r="J557" s="28" t="str">
        <f t="shared" si="16"/>
        <v>202501</v>
      </c>
      <c r="K557" s="28" t="str">
        <f t="shared" si="17"/>
        <v>일</v>
      </c>
    </row>
    <row r="558" spans="1:11" x14ac:dyDescent="0.3">
      <c r="A558" s="28" t="s">
        <v>1965</v>
      </c>
      <c r="B558" s="28" t="s">
        <v>252</v>
      </c>
      <c r="C558" s="28" t="s">
        <v>1966</v>
      </c>
      <c r="D558" s="28" t="s">
        <v>119</v>
      </c>
      <c r="E558" s="28" t="s">
        <v>134</v>
      </c>
      <c r="F558" s="28" t="s">
        <v>135</v>
      </c>
      <c r="G558" s="28" t="s">
        <v>121</v>
      </c>
      <c r="H558" s="28" t="s">
        <v>966</v>
      </c>
      <c r="I558" s="28">
        <v>409930</v>
      </c>
      <c r="J558" s="28" t="str">
        <f t="shared" si="16"/>
        <v>202501</v>
      </c>
      <c r="K558" s="28" t="str">
        <f t="shared" si="17"/>
        <v>일</v>
      </c>
    </row>
    <row r="559" spans="1:11" x14ac:dyDescent="0.3">
      <c r="A559" s="28" t="s">
        <v>1967</v>
      </c>
      <c r="B559" s="28" t="s">
        <v>252</v>
      </c>
      <c r="C559" s="28" t="s">
        <v>1968</v>
      </c>
      <c r="D559" s="28" t="s">
        <v>114</v>
      </c>
      <c r="E559" s="28" t="s">
        <v>134</v>
      </c>
      <c r="F559" s="28" t="s">
        <v>154</v>
      </c>
      <c r="G559" s="28" t="s">
        <v>121</v>
      </c>
      <c r="H559" s="28" t="s">
        <v>966</v>
      </c>
      <c r="I559" s="28">
        <v>735635</v>
      </c>
      <c r="J559" s="28" t="str">
        <f t="shared" si="16"/>
        <v>202501</v>
      </c>
      <c r="K559" s="28" t="str">
        <f t="shared" si="17"/>
        <v>일</v>
      </c>
    </row>
    <row r="560" spans="1:11" x14ac:dyDescent="0.3">
      <c r="A560" s="28" t="s">
        <v>371</v>
      </c>
      <c r="B560" s="28" t="s">
        <v>252</v>
      </c>
      <c r="C560" s="28" t="s">
        <v>466</v>
      </c>
      <c r="D560" s="28" t="s">
        <v>114</v>
      </c>
      <c r="E560" s="28" t="s">
        <v>127</v>
      </c>
      <c r="F560" s="28" t="s">
        <v>142</v>
      </c>
      <c r="G560" s="28" t="s">
        <v>121</v>
      </c>
      <c r="H560" s="28" t="s">
        <v>118</v>
      </c>
      <c r="I560" s="28">
        <v>13688398</v>
      </c>
      <c r="J560" s="28" t="str">
        <f t="shared" si="16"/>
        <v>202501</v>
      </c>
      <c r="K560" s="28" t="str">
        <f t="shared" si="17"/>
        <v>일</v>
      </c>
    </row>
    <row r="561" spans="1:11" x14ac:dyDescent="0.3">
      <c r="A561" s="28" t="s">
        <v>1969</v>
      </c>
      <c r="B561" s="28" t="s">
        <v>252</v>
      </c>
      <c r="C561" s="28" t="s">
        <v>422</v>
      </c>
      <c r="D561" s="28" t="s">
        <v>119</v>
      </c>
      <c r="E561" s="28" t="s">
        <v>134</v>
      </c>
      <c r="F561" s="28" t="s">
        <v>122</v>
      </c>
      <c r="G561" s="28" t="s">
        <v>121</v>
      </c>
      <c r="H561" s="28" t="s">
        <v>966</v>
      </c>
      <c r="I561" s="28">
        <v>268122</v>
      </c>
      <c r="J561" s="28" t="str">
        <f t="shared" si="16"/>
        <v>202501</v>
      </c>
      <c r="K561" s="28" t="str">
        <f t="shared" si="17"/>
        <v>일</v>
      </c>
    </row>
    <row r="562" spans="1:11" x14ac:dyDescent="0.3">
      <c r="A562" s="28" t="s">
        <v>1970</v>
      </c>
      <c r="B562" s="28" t="s">
        <v>252</v>
      </c>
      <c r="C562" s="28" t="s">
        <v>1971</v>
      </c>
      <c r="D562" s="28" t="s">
        <v>119</v>
      </c>
      <c r="E562" s="28" t="s">
        <v>124</v>
      </c>
      <c r="F562" s="28" t="s">
        <v>104</v>
      </c>
      <c r="G562" s="28" t="s">
        <v>121</v>
      </c>
      <c r="H562" s="28" t="s">
        <v>966</v>
      </c>
      <c r="I562" s="28">
        <v>306004</v>
      </c>
      <c r="J562" s="28" t="str">
        <f t="shared" si="16"/>
        <v>202501</v>
      </c>
      <c r="K562" s="28" t="str">
        <f t="shared" si="17"/>
        <v>일</v>
      </c>
    </row>
    <row r="563" spans="1:11" x14ac:dyDescent="0.3">
      <c r="A563" s="28" t="s">
        <v>1972</v>
      </c>
      <c r="B563" s="28" t="s">
        <v>252</v>
      </c>
      <c r="C563" s="28" t="s">
        <v>1973</v>
      </c>
      <c r="D563" s="28" t="s">
        <v>114</v>
      </c>
      <c r="E563" s="28" t="s">
        <v>127</v>
      </c>
      <c r="F563" s="28" t="s">
        <v>107</v>
      </c>
      <c r="G563" s="28" t="s">
        <v>121</v>
      </c>
      <c r="H563" s="28" t="s">
        <v>966</v>
      </c>
      <c r="I563" s="28">
        <v>658116</v>
      </c>
      <c r="J563" s="28" t="str">
        <f t="shared" si="16"/>
        <v>202501</v>
      </c>
      <c r="K563" s="28" t="str">
        <f t="shared" si="17"/>
        <v>일</v>
      </c>
    </row>
    <row r="564" spans="1:11" x14ac:dyDescent="0.3">
      <c r="A564" s="28" t="s">
        <v>1974</v>
      </c>
      <c r="B564" s="28" t="s">
        <v>252</v>
      </c>
      <c r="C564" s="28" t="s">
        <v>1975</v>
      </c>
      <c r="D564" s="28" t="s">
        <v>119</v>
      </c>
      <c r="E564" s="28" t="s">
        <v>140</v>
      </c>
      <c r="F564" s="28" t="s">
        <v>152</v>
      </c>
      <c r="G564" s="28" t="s">
        <v>121</v>
      </c>
      <c r="H564" s="28" t="s">
        <v>966</v>
      </c>
      <c r="I564" s="28">
        <v>486842</v>
      </c>
      <c r="J564" s="28" t="str">
        <f t="shared" si="16"/>
        <v>202501</v>
      </c>
      <c r="K564" s="28" t="str">
        <f t="shared" si="17"/>
        <v>일</v>
      </c>
    </row>
    <row r="565" spans="1:11" x14ac:dyDescent="0.3">
      <c r="A565" s="28" t="s">
        <v>1976</v>
      </c>
      <c r="B565" s="28" t="s">
        <v>252</v>
      </c>
      <c r="C565" s="28" t="s">
        <v>1977</v>
      </c>
      <c r="D565" s="28" t="s">
        <v>114</v>
      </c>
      <c r="E565" s="28" t="s">
        <v>124</v>
      </c>
      <c r="F565" s="28" t="s">
        <v>126</v>
      </c>
      <c r="G565" s="28" t="s">
        <v>121</v>
      </c>
      <c r="H565" s="28" t="s">
        <v>966</v>
      </c>
      <c r="I565" s="28">
        <v>351020</v>
      </c>
      <c r="J565" s="28" t="str">
        <f t="shared" si="16"/>
        <v>202501</v>
      </c>
      <c r="K565" s="28" t="str">
        <f t="shared" si="17"/>
        <v>일</v>
      </c>
    </row>
    <row r="566" spans="1:11" x14ac:dyDescent="0.3">
      <c r="A566" s="28" t="s">
        <v>1978</v>
      </c>
      <c r="B566" s="28" t="s">
        <v>252</v>
      </c>
      <c r="C566" s="28" t="s">
        <v>1979</v>
      </c>
      <c r="D566" s="28" t="s">
        <v>114</v>
      </c>
      <c r="E566" s="28" t="s">
        <v>124</v>
      </c>
      <c r="F566" s="28" t="s">
        <v>144</v>
      </c>
      <c r="G566" s="28" t="s">
        <v>121</v>
      </c>
      <c r="H566" s="28" t="s">
        <v>966</v>
      </c>
      <c r="I566" s="28">
        <v>780078</v>
      </c>
      <c r="J566" s="28" t="str">
        <f t="shared" si="16"/>
        <v>202501</v>
      </c>
      <c r="K566" s="28" t="str">
        <f t="shared" si="17"/>
        <v>일</v>
      </c>
    </row>
    <row r="567" spans="1:11" x14ac:dyDescent="0.3">
      <c r="A567" s="28" t="s">
        <v>1980</v>
      </c>
      <c r="B567" s="28" t="s">
        <v>252</v>
      </c>
      <c r="C567" s="28" t="s">
        <v>1981</v>
      </c>
      <c r="D567" s="28" t="s">
        <v>119</v>
      </c>
      <c r="E567" s="28" t="s">
        <v>140</v>
      </c>
      <c r="F567" s="28" t="s">
        <v>110</v>
      </c>
      <c r="G567" s="28" t="s">
        <v>121</v>
      </c>
      <c r="H567" s="28" t="s">
        <v>966</v>
      </c>
      <c r="I567" s="28">
        <v>410595</v>
      </c>
      <c r="J567" s="28" t="str">
        <f t="shared" si="16"/>
        <v>202501</v>
      </c>
      <c r="K567" s="28" t="str">
        <f t="shared" si="17"/>
        <v>일</v>
      </c>
    </row>
    <row r="568" spans="1:11" x14ac:dyDescent="0.3">
      <c r="A568" s="28" t="s">
        <v>1982</v>
      </c>
      <c r="B568" s="28" t="s">
        <v>252</v>
      </c>
      <c r="C568" s="28" t="s">
        <v>1983</v>
      </c>
      <c r="D568" s="28" t="s">
        <v>119</v>
      </c>
      <c r="E568" s="28" t="s">
        <v>134</v>
      </c>
      <c r="F568" s="28" t="s">
        <v>105</v>
      </c>
      <c r="G568" s="28" t="s">
        <v>121</v>
      </c>
      <c r="H568" s="28" t="s">
        <v>966</v>
      </c>
      <c r="I568" s="28">
        <v>597801</v>
      </c>
      <c r="J568" s="28" t="str">
        <f t="shared" si="16"/>
        <v>202501</v>
      </c>
      <c r="K568" s="28" t="str">
        <f t="shared" si="17"/>
        <v>일</v>
      </c>
    </row>
    <row r="569" spans="1:11" x14ac:dyDescent="0.3">
      <c r="A569" s="28" t="s">
        <v>318</v>
      </c>
      <c r="B569" s="28" t="s">
        <v>252</v>
      </c>
      <c r="C569" s="28" t="s">
        <v>467</v>
      </c>
      <c r="D569" s="28" t="s">
        <v>114</v>
      </c>
      <c r="E569" s="28" t="s">
        <v>129</v>
      </c>
      <c r="F569" s="28" t="s">
        <v>104</v>
      </c>
      <c r="G569" s="28" t="s">
        <v>121</v>
      </c>
      <c r="H569" s="28" t="s">
        <v>118</v>
      </c>
      <c r="I569" s="28">
        <v>9969316</v>
      </c>
      <c r="J569" s="28" t="str">
        <f t="shared" si="16"/>
        <v>202501</v>
      </c>
      <c r="K569" s="28" t="str">
        <f t="shared" si="17"/>
        <v>일</v>
      </c>
    </row>
    <row r="570" spans="1:11" x14ac:dyDescent="0.3">
      <c r="A570" s="28" t="s">
        <v>1984</v>
      </c>
      <c r="B570" s="28" t="s">
        <v>252</v>
      </c>
      <c r="C570" s="28" t="s">
        <v>1152</v>
      </c>
      <c r="D570" s="28" t="s">
        <v>114</v>
      </c>
      <c r="E570" s="28" t="s">
        <v>127</v>
      </c>
      <c r="F570" s="28" t="s">
        <v>153</v>
      </c>
      <c r="G570" s="28" t="s">
        <v>121</v>
      </c>
      <c r="H570" s="28" t="s">
        <v>966</v>
      </c>
      <c r="I570" s="28">
        <v>435926</v>
      </c>
      <c r="J570" s="28" t="str">
        <f t="shared" si="16"/>
        <v>202501</v>
      </c>
      <c r="K570" s="28" t="str">
        <f t="shared" si="17"/>
        <v>일</v>
      </c>
    </row>
    <row r="571" spans="1:11" x14ac:dyDescent="0.3">
      <c r="A571" s="28" t="s">
        <v>1985</v>
      </c>
      <c r="B571" s="28" t="s">
        <v>252</v>
      </c>
      <c r="C571" s="28" t="s">
        <v>1986</v>
      </c>
      <c r="D571" s="28" t="s">
        <v>114</v>
      </c>
      <c r="E571" s="28" t="s">
        <v>140</v>
      </c>
      <c r="F571" s="28" t="s">
        <v>153</v>
      </c>
      <c r="G571" s="28" t="s">
        <v>121</v>
      </c>
      <c r="H571" s="28" t="s">
        <v>966</v>
      </c>
      <c r="I571" s="28">
        <v>764986</v>
      </c>
      <c r="J571" s="28" t="str">
        <f t="shared" si="16"/>
        <v>202501</v>
      </c>
      <c r="K571" s="28" t="str">
        <f t="shared" si="17"/>
        <v>일</v>
      </c>
    </row>
    <row r="572" spans="1:11" x14ac:dyDescent="0.3">
      <c r="A572" s="28" t="s">
        <v>1987</v>
      </c>
      <c r="B572" s="28" t="s">
        <v>252</v>
      </c>
      <c r="C572" s="28" t="s">
        <v>1988</v>
      </c>
      <c r="D572" s="28" t="s">
        <v>114</v>
      </c>
      <c r="E572" s="28" t="s">
        <v>124</v>
      </c>
      <c r="F572" s="28" t="s">
        <v>106</v>
      </c>
      <c r="G572" s="28" t="s">
        <v>121</v>
      </c>
      <c r="H572" s="28" t="s">
        <v>966</v>
      </c>
      <c r="I572" s="28">
        <v>571719</v>
      </c>
      <c r="J572" s="28" t="str">
        <f t="shared" si="16"/>
        <v>202501</v>
      </c>
      <c r="K572" s="28" t="str">
        <f t="shared" si="17"/>
        <v>일</v>
      </c>
    </row>
    <row r="573" spans="1:11" x14ac:dyDescent="0.3">
      <c r="A573" s="28" t="s">
        <v>1989</v>
      </c>
      <c r="B573" s="28" t="s">
        <v>252</v>
      </c>
      <c r="C573" s="28" t="s">
        <v>1990</v>
      </c>
      <c r="D573" s="28" t="s">
        <v>114</v>
      </c>
      <c r="E573" s="28" t="s">
        <v>124</v>
      </c>
      <c r="F573" s="28" t="s">
        <v>131</v>
      </c>
      <c r="G573" s="28" t="s">
        <v>121</v>
      </c>
      <c r="H573" s="28" t="s">
        <v>966</v>
      </c>
      <c r="I573" s="28">
        <v>386178</v>
      </c>
      <c r="J573" s="28" t="str">
        <f t="shared" si="16"/>
        <v>202501</v>
      </c>
      <c r="K573" s="28" t="str">
        <f t="shared" si="17"/>
        <v>일</v>
      </c>
    </row>
    <row r="574" spans="1:11" x14ac:dyDescent="0.3">
      <c r="A574" s="28" t="s">
        <v>1991</v>
      </c>
      <c r="B574" s="28" t="s">
        <v>252</v>
      </c>
      <c r="C574" s="28" t="s">
        <v>1992</v>
      </c>
      <c r="D574" s="28" t="s">
        <v>119</v>
      </c>
      <c r="E574" s="28" t="s">
        <v>134</v>
      </c>
      <c r="F574" s="28" t="s">
        <v>150</v>
      </c>
      <c r="G574" s="28" t="s">
        <v>121</v>
      </c>
      <c r="H574" s="28" t="s">
        <v>966</v>
      </c>
      <c r="I574" s="28">
        <v>671103</v>
      </c>
      <c r="J574" s="28" t="str">
        <f t="shared" si="16"/>
        <v>202501</v>
      </c>
      <c r="K574" s="28" t="str">
        <f t="shared" si="17"/>
        <v>일</v>
      </c>
    </row>
    <row r="575" spans="1:11" x14ac:dyDescent="0.3">
      <c r="A575" s="28" t="s">
        <v>1993</v>
      </c>
      <c r="B575" s="28" t="s">
        <v>252</v>
      </c>
      <c r="C575" s="28" t="s">
        <v>1994</v>
      </c>
      <c r="D575" s="28" t="s">
        <v>119</v>
      </c>
      <c r="E575" s="28" t="s">
        <v>123</v>
      </c>
      <c r="F575" s="28" t="s">
        <v>103</v>
      </c>
      <c r="G575" s="28" t="s">
        <v>117</v>
      </c>
      <c r="H575" s="28" t="s">
        <v>966</v>
      </c>
      <c r="I575" s="28">
        <v>684389</v>
      </c>
      <c r="J575" s="28" t="str">
        <f t="shared" si="16"/>
        <v>202501</v>
      </c>
      <c r="K575" s="28" t="str">
        <f t="shared" si="17"/>
        <v>일</v>
      </c>
    </row>
    <row r="576" spans="1:11" x14ac:dyDescent="0.3">
      <c r="A576" s="28" t="s">
        <v>468</v>
      </c>
      <c r="B576" s="28" t="s">
        <v>252</v>
      </c>
      <c r="C576" s="28" t="s">
        <v>469</v>
      </c>
      <c r="D576" s="28" t="s">
        <v>114</v>
      </c>
      <c r="E576" s="28" t="s">
        <v>115</v>
      </c>
      <c r="F576" s="28" t="s">
        <v>147</v>
      </c>
      <c r="G576" s="28" t="s">
        <v>117</v>
      </c>
      <c r="H576" s="28" t="s">
        <v>118</v>
      </c>
      <c r="I576" s="28">
        <v>13897896</v>
      </c>
      <c r="J576" s="28" t="str">
        <f t="shared" si="16"/>
        <v>202501</v>
      </c>
      <c r="K576" s="28" t="str">
        <f t="shared" si="17"/>
        <v>일</v>
      </c>
    </row>
    <row r="577" spans="1:11" x14ac:dyDescent="0.3">
      <c r="A577" s="28" t="s">
        <v>1995</v>
      </c>
      <c r="B577" s="28" t="s">
        <v>252</v>
      </c>
      <c r="C577" s="28" t="s">
        <v>1996</v>
      </c>
      <c r="D577" s="28" t="s">
        <v>119</v>
      </c>
      <c r="E577" s="28" t="s">
        <v>124</v>
      </c>
      <c r="F577" s="28" t="s">
        <v>104</v>
      </c>
      <c r="G577" s="28" t="s">
        <v>121</v>
      </c>
      <c r="H577" s="28" t="s">
        <v>966</v>
      </c>
      <c r="I577" s="28">
        <v>353928</v>
      </c>
      <c r="J577" s="28" t="str">
        <f t="shared" si="16"/>
        <v>202501</v>
      </c>
      <c r="K577" s="28" t="str">
        <f t="shared" si="17"/>
        <v>일</v>
      </c>
    </row>
    <row r="578" spans="1:11" x14ac:dyDescent="0.3">
      <c r="A578" s="28" t="s">
        <v>1997</v>
      </c>
      <c r="B578" s="28" t="s">
        <v>252</v>
      </c>
      <c r="C578" s="28" t="s">
        <v>1998</v>
      </c>
      <c r="D578" s="28" t="s">
        <v>114</v>
      </c>
      <c r="E578" s="28" t="s">
        <v>134</v>
      </c>
      <c r="F578" s="28" t="s">
        <v>126</v>
      </c>
      <c r="G578" s="28" t="s">
        <v>121</v>
      </c>
      <c r="H578" s="28" t="s">
        <v>966</v>
      </c>
      <c r="I578" s="28">
        <v>646104</v>
      </c>
      <c r="J578" s="28" t="str">
        <f t="shared" si="16"/>
        <v>202501</v>
      </c>
      <c r="K578" s="28" t="str">
        <f t="shared" si="17"/>
        <v>일</v>
      </c>
    </row>
    <row r="579" spans="1:11" x14ac:dyDescent="0.3">
      <c r="A579" s="28" t="s">
        <v>1999</v>
      </c>
      <c r="B579" s="28" t="s">
        <v>252</v>
      </c>
      <c r="C579" s="28" t="s">
        <v>2000</v>
      </c>
      <c r="D579" s="28" t="s">
        <v>114</v>
      </c>
      <c r="E579" s="28" t="s">
        <v>134</v>
      </c>
      <c r="F579" s="28" t="s">
        <v>133</v>
      </c>
      <c r="G579" s="28" t="s">
        <v>121</v>
      </c>
      <c r="H579" s="28" t="s">
        <v>966</v>
      </c>
      <c r="I579" s="28">
        <v>549368</v>
      </c>
      <c r="J579" s="28" t="str">
        <f t="shared" ref="J579:J642" si="18">LEFT(B579,6)</f>
        <v>202501</v>
      </c>
      <c r="K579" s="28" t="str">
        <f t="shared" ref="K579:K642" si="19">CHOOSE(WEEKDAY(DATE(LEFT(B579,4), MID(B579,5,2), RIGHT(B579,2)),1), "일", "월", "화", "수", "목", "금", "토")</f>
        <v>일</v>
      </c>
    </row>
    <row r="580" spans="1:11" x14ac:dyDescent="0.3">
      <c r="A580" s="28" t="s">
        <v>2001</v>
      </c>
      <c r="B580" s="28" t="s">
        <v>252</v>
      </c>
      <c r="C580" s="28" t="s">
        <v>2002</v>
      </c>
      <c r="D580" s="28" t="s">
        <v>114</v>
      </c>
      <c r="E580" s="28" t="s">
        <v>127</v>
      </c>
      <c r="F580" s="28" t="s">
        <v>104</v>
      </c>
      <c r="G580" s="28" t="s">
        <v>121</v>
      </c>
      <c r="H580" s="28" t="s">
        <v>966</v>
      </c>
      <c r="I580" s="28">
        <v>725558</v>
      </c>
      <c r="J580" s="28" t="str">
        <f t="shared" si="18"/>
        <v>202501</v>
      </c>
      <c r="K580" s="28" t="str">
        <f t="shared" si="19"/>
        <v>일</v>
      </c>
    </row>
    <row r="581" spans="1:11" x14ac:dyDescent="0.3">
      <c r="A581" s="28" t="s">
        <v>2003</v>
      </c>
      <c r="B581" s="28" t="s">
        <v>252</v>
      </c>
      <c r="C581" s="28" t="s">
        <v>2004</v>
      </c>
      <c r="D581" s="28" t="s">
        <v>119</v>
      </c>
      <c r="E581" s="28" t="s">
        <v>123</v>
      </c>
      <c r="F581" s="28" t="s">
        <v>103</v>
      </c>
      <c r="G581" s="28" t="s">
        <v>121</v>
      </c>
      <c r="H581" s="28" t="s">
        <v>966</v>
      </c>
      <c r="I581" s="28">
        <v>307828</v>
      </c>
      <c r="J581" s="28" t="str">
        <f t="shared" si="18"/>
        <v>202501</v>
      </c>
      <c r="K581" s="28" t="str">
        <f t="shared" si="19"/>
        <v>일</v>
      </c>
    </row>
    <row r="582" spans="1:11" x14ac:dyDescent="0.3">
      <c r="A582" s="28" t="s">
        <v>470</v>
      </c>
      <c r="B582" s="28" t="s">
        <v>252</v>
      </c>
      <c r="C582" s="28" t="s">
        <v>471</v>
      </c>
      <c r="D582" s="28" t="s">
        <v>114</v>
      </c>
      <c r="E582" s="28" t="s">
        <v>129</v>
      </c>
      <c r="F582" s="28" t="s">
        <v>105</v>
      </c>
      <c r="G582" s="28" t="s">
        <v>121</v>
      </c>
      <c r="H582" s="28" t="s">
        <v>118</v>
      </c>
      <c r="I582" s="28">
        <v>17297574</v>
      </c>
      <c r="J582" s="28" t="str">
        <f t="shared" si="18"/>
        <v>202501</v>
      </c>
      <c r="K582" s="28" t="str">
        <f t="shared" si="19"/>
        <v>일</v>
      </c>
    </row>
    <row r="583" spans="1:11" x14ac:dyDescent="0.3">
      <c r="A583" s="28" t="s">
        <v>2005</v>
      </c>
      <c r="B583" s="28" t="s">
        <v>252</v>
      </c>
      <c r="C583" s="28" t="s">
        <v>2006</v>
      </c>
      <c r="D583" s="28" t="s">
        <v>119</v>
      </c>
      <c r="E583" s="28" t="s">
        <v>134</v>
      </c>
      <c r="F583" s="28" t="s">
        <v>111</v>
      </c>
      <c r="G583" s="28" t="s">
        <v>117</v>
      </c>
      <c r="H583" s="28" t="s">
        <v>966</v>
      </c>
      <c r="I583" s="28">
        <v>748293</v>
      </c>
      <c r="J583" s="28" t="str">
        <f t="shared" si="18"/>
        <v>202501</v>
      </c>
      <c r="K583" s="28" t="str">
        <f t="shared" si="19"/>
        <v>일</v>
      </c>
    </row>
    <row r="584" spans="1:11" x14ac:dyDescent="0.3">
      <c r="A584" s="28" t="s">
        <v>2007</v>
      </c>
      <c r="B584" s="28" t="s">
        <v>252</v>
      </c>
      <c r="C584" s="28" t="s">
        <v>2008</v>
      </c>
      <c r="D584" s="28" t="s">
        <v>114</v>
      </c>
      <c r="E584" s="28" t="s">
        <v>127</v>
      </c>
      <c r="F584" s="28" t="s">
        <v>142</v>
      </c>
      <c r="G584" s="28" t="s">
        <v>117</v>
      </c>
      <c r="H584" s="28" t="s">
        <v>966</v>
      </c>
      <c r="I584" s="28">
        <v>664786</v>
      </c>
      <c r="J584" s="28" t="str">
        <f t="shared" si="18"/>
        <v>202501</v>
      </c>
      <c r="K584" s="28" t="str">
        <f t="shared" si="19"/>
        <v>일</v>
      </c>
    </row>
    <row r="585" spans="1:11" x14ac:dyDescent="0.3">
      <c r="A585" s="28" t="s">
        <v>2009</v>
      </c>
      <c r="B585" s="28" t="s">
        <v>252</v>
      </c>
      <c r="C585" s="28" t="s">
        <v>2010</v>
      </c>
      <c r="D585" s="28" t="s">
        <v>114</v>
      </c>
      <c r="E585" s="28" t="s">
        <v>127</v>
      </c>
      <c r="F585" s="28" t="s">
        <v>150</v>
      </c>
      <c r="G585" s="28" t="s">
        <v>117</v>
      </c>
      <c r="H585" s="28" t="s">
        <v>966</v>
      </c>
      <c r="I585" s="28">
        <v>451166</v>
      </c>
      <c r="J585" s="28" t="str">
        <f t="shared" si="18"/>
        <v>202501</v>
      </c>
      <c r="K585" s="28" t="str">
        <f t="shared" si="19"/>
        <v>일</v>
      </c>
    </row>
    <row r="586" spans="1:11" x14ac:dyDescent="0.3">
      <c r="A586" s="28" t="s">
        <v>2011</v>
      </c>
      <c r="B586" s="28" t="s">
        <v>252</v>
      </c>
      <c r="C586" s="28" t="s">
        <v>2012</v>
      </c>
      <c r="D586" s="28" t="s">
        <v>119</v>
      </c>
      <c r="E586" s="28" t="s">
        <v>127</v>
      </c>
      <c r="F586" s="28" t="s">
        <v>107</v>
      </c>
      <c r="G586" s="28" t="s">
        <v>121</v>
      </c>
      <c r="H586" s="28" t="s">
        <v>966</v>
      </c>
      <c r="I586" s="28">
        <v>751036</v>
      </c>
      <c r="J586" s="28" t="str">
        <f t="shared" si="18"/>
        <v>202501</v>
      </c>
      <c r="K586" s="28" t="str">
        <f t="shared" si="19"/>
        <v>일</v>
      </c>
    </row>
    <row r="587" spans="1:11" x14ac:dyDescent="0.3">
      <c r="A587" s="28" t="s">
        <v>2013</v>
      </c>
      <c r="B587" s="28" t="s">
        <v>252</v>
      </c>
      <c r="C587" s="28" t="s">
        <v>2014</v>
      </c>
      <c r="D587" s="28" t="s">
        <v>114</v>
      </c>
      <c r="E587" s="28" t="s">
        <v>140</v>
      </c>
      <c r="F587" s="28" t="s">
        <v>152</v>
      </c>
      <c r="G587" s="28" t="s">
        <v>121</v>
      </c>
      <c r="H587" s="28" t="s">
        <v>966</v>
      </c>
      <c r="I587" s="28">
        <v>698020</v>
      </c>
      <c r="J587" s="28" t="str">
        <f t="shared" si="18"/>
        <v>202501</v>
      </c>
      <c r="K587" s="28" t="str">
        <f t="shared" si="19"/>
        <v>일</v>
      </c>
    </row>
    <row r="588" spans="1:11" x14ac:dyDescent="0.3">
      <c r="A588" s="28" t="s">
        <v>2015</v>
      </c>
      <c r="B588" s="28" t="s">
        <v>252</v>
      </c>
      <c r="C588" s="28" t="s">
        <v>2016</v>
      </c>
      <c r="D588" s="28" t="s">
        <v>119</v>
      </c>
      <c r="E588" s="28" t="s">
        <v>134</v>
      </c>
      <c r="F588" s="28" t="s">
        <v>125</v>
      </c>
      <c r="G588" s="28" t="s">
        <v>121</v>
      </c>
      <c r="H588" s="28" t="s">
        <v>966</v>
      </c>
      <c r="I588" s="28">
        <v>580028</v>
      </c>
      <c r="J588" s="28" t="str">
        <f t="shared" si="18"/>
        <v>202501</v>
      </c>
      <c r="K588" s="28" t="str">
        <f t="shared" si="19"/>
        <v>일</v>
      </c>
    </row>
    <row r="589" spans="1:11" x14ac:dyDescent="0.3">
      <c r="A589" s="28" t="s">
        <v>2017</v>
      </c>
      <c r="B589" s="28" t="s">
        <v>252</v>
      </c>
      <c r="C589" s="28" t="s">
        <v>2018</v>
      </c>
      <c r="D589" s="28" t="s">
        <v>119</v>
      </c>
      <c r="E589" s="28" t="s">
        <v>115</v>
      </c>
      <c r="F589" s="28" t="s">
        <v>110</v>
      </c>
      <c r="G589" s="28" t="s">
        <v>121</v>
      </c>
      <c r="H589" s="28" t="s">
        <v>966</v>
      </c>
      <c r="I589" s="28">
        <v>688074</v>
      </c>
      <c r="J589" s="28" t="str">
        <f t="shared" si="18"/>
        <v>202501</v>
      </c>
      <c r="K589" s="28" t="str">
        <f t="shared" si="19"/>
        <v>일</v>
      </c>
    </row>
    <row r="590" spans="1:11" x14ac:dyDescent="0.3">
      <c r="A590" s="28" t="s">
        <v>2019</v>
      </c>
      <c r="B590" s="28" t="s">
        <v>252</v>
      </c>
      <c r="C590" s="28" t="s">
        <v>2020</v>
      </c>
      <c r="D590" s="28" t="s">
        <v>119</v>
      </c>
      <c r="E590" s="28" t="s">
        <v>127</v>
      </c>
      <c r="F590" s="28" t="s">
        <v>110</v>
      </c>
      <c r="G590" s="28" t="s">
        <v>121</v>
      </c>
      <c r="H590" s="28" t="s">
        <v>966</v>
      </c>
      <c r="I590" s="28">
        <v>324306</v>
      </c>
      <c r="J590" s="28" t="str">
        <f t="shared" si="18"/>
        <v>202501</v>
      </c>
      <c r="K590" s="28" t="str">
        <f t="shared" si="19"/>
        <v>일</v>
      </c>
    </row>
    <row r="591" spans="1:11" x14ac:dyDescent="0.3">
      <c r="A591" s="28" t="s">
        <v>2021</v>
      </c>
      <c r="B591" s="28" t="s">
        <v>252</v>
      </c>
      <c r="C591" s="28" t="s">
        <v>2022</v>
      </c>
      <c r="D591" s="28" t="s">
        <v>119</v>
      </c>
      <c r="E591" s="28" t="s">
        <v>134</v>
      </c>
      <c r="F591" s="28" t="s">
        <v>141</v>
      </c>
      <c r="G591" s="28" t="s">
        <v>121</v>
      </c>
      <c r="H591" s="28" t="s">
        <v>966</v>
      </c>
      <c r="I591" s="28">
        <v>776870</v>
      </c>
      <c r="J591" s="28" t="str">
        <f t="shared" si="18"/>
        <v>202501</v>
      </c>
      <c r="K591" s="28" t="str">
        <f t="shared" si="19"/>
        <v>일</v>
      </c>
    </row>
    <row r="592" spans="1:11" x14ac:dyDescent="0.3">
      <c r="A592" s="28" t="s">
        <v>2023</v>
      </c>
      <c r="B592" s="28" t="s">
        <v>252</v>
      </c>
      <c r="C592" s="28" t="s">
        <v>2024</v>
      </c>
      <c r="D592" s="28" t="s">
        <v>114</v>
      </c>
      <c r="E592" s="28" t="s">
        <v>127</v>
      </c>
      <c r="F592" s="28" t="s">
        <v>153</v>
      </c>
      <c r="G592" s="28" t="s">
        <v>121</v>
      </c>
      <c r="H592" s="28" t="s">
        <v>966</v>
      </c>
      <c r="I592" s="28">
        <v>359372</v>
      </c>
      <c r="J592" s="28" t="str">
        <f t="shared" si="18"/>
        <v>202501</v>
      </c>
      <c r="K592" s="28" t="str">
        <f t="shared" si="19"/>
        <v>일</v>
      </c>
    </row>
    <row r="593" spans="1:11" x14ac:dyDescent="0.3">
      <c r="A593" s="28" t="s">
        <v>2025</v>
      </c>
      <c r="B593" s="28" t="s">
        <v>252</v>
      </c>
      <c r="C593" s="28" t="s">
        <v>2026</v>
      </c>
      <c r="D593" s="28" t="s">
        <v>119</v>
      </c>
      <c r="E593" s="28" t="s">
        <v>127</v>
      </c>
      <c r="F593" s="28" t="s">
        <v>136</v>
      </c>
      <c r="G593" s="28" t="s">
        <v>117</v>
      </c>
      <c r="H593" s="28" t="s">
        <v>966</v>
      </c>
      <c r="I593" s="28">
        <v>521412</v>
      </c>
      <c r="J593" s="28" t="str">
        <f t="shared" si="18"/>
        <v>202501</v>
      </c>
      <c r="K593" s="28" t="str">
        <f t="shared" si="19"/>
        <v>일</v>
      </c>
    </row>
    <row r="594" spans="1:11" x14ac:dyDescent="0.3">
      <c r="A594" s="28" t="s">
        <v>2027</v>
      </c>
      <c r="B594" s="28" t="s">
        <v>252</v>
      </c>
      <c r="C594" s="28" t="s">
        <v>2028</v>
      </c>
      <c r="D594" s="28" t="s">
        <v>114</v>
      </c>
      <c r="E594" s="28" t="s">
        <v>134</v>
      </c>
      <c r="F594" s="28" t="s">
        <v>137</v>
      </c>
      <c r="G594" s="28" t="s">
        <v>121</v>
      </c>
      <c r="H594" s="28" t="s">
        <v>966</v>
      </c>
      <c r="I594" s="28">
        <v>667752</v>
      </c>
      <c r="J594" s="28" t="str">
        <f t="shared" si="18"/>
        <v>202501</v>
      </c>
      <c r="K594" s="28" t="str">
        <f t="shared" si="19"/>
        <v>일</v>
      </c>
    </row>
    <row r="595" spans="1:11" x14ac:dyDescent="0.3">
      <c r="A595" s="28" t="s">
        <v>2029</v>
      </c>
      <c r="B595" s="28" t="s">
        <v>252</v>
      </c>
      <c r="C595" s="28" t="s">
        <v>2030</v>
      </c>
      <c r="D595" s="28" t="s">
        <v>114</v>
      </c>
      <c r="E595" s="28" t="s">
        <v>127</v>
      </c>
      <c r="F595" s="28" t="s">
        <v>144</v>
      </c>
      <c r="G595" s="28" t="s">
        <v>121</v>
      </c>
      <c r="H595" s="28" t="s">
        <v>966</v>
      </c>
      <c r="I595" s="28">
        <v>351074</v>
      </c>
      <c r="J595" s="28" t="str">
        <f t="shared" si="18"/>
        <v>202501</v>
      </c>
      <c r="K595" s="28" t="str">
        <f t="shared" si="19"/>
        <v>일</v>
      </c>
    </row>
    <row r="596" spans="1:11" x14ac:dyDescent="0.3">
      <c r="A596" s="28" t="s">
        <v>2031</v>
      </c>
      <c r="B596" s="28" t="s">
        <v>252</v>
      </c>
      <c r="C596" s="28" t="s">
        <v>2032</v>
      </c>
      <c r="D596" s="28" t="s">
        <v>119</v>
      </c>
      <c r="E596" s="28" t="s">
        <v>140</v>
      </c>
      <c r="F596" s="28" t="s">
        <v>146</v>
      </c>
      <c r="G596" s="28" t="s">
        <v>121</v>
      </c>
      <c r="H596" s="28" t="s">
        <v>966</v>
      </c>
      <c r="I596" s="28">
        <v>734999</v>
      </c>
      <c r="J596" s="28" t="str">
        <f t="shared" si="18"/>
        <v>202501</v>
      </c>
      <c r="K596" s="28" t="str">
        <f t="shared" si="19"/>
        <v>일</v>
      </c>
    </row>
    <row r="597" spans="1:11" x14ac:dyDescent="0.3">
      <c r="A597" s="28" t="s">
        <v>2033</v>
      </c>
      <c r="B597" s="28" t="s">
        <v>252</v>
      </c>
      <c r="C597" s="28" t="s">
        <v>2034</v>
      </c>
      <c r="D597" s="28" t="s">
        <v>114</v>
      </c>
      <c r="E597" s="28" t="s">
        <v>134</v>
      </c>
      <c r="F597" s="28" t="s">
        <v>125</v>
      </c>
      <c r="G597" s="28" t="s">
        <v>117</v>
      </c>
      <c r="H597" s="28" t="s">
        <v>966</v>
      </c>
      <c r="I597" s="28">
        <v>388146</v>
      </c>
      <c r="J597" s="28" t="str">
        <f t="shared" si="18"/>
        <v>202501</v>
      </c>
      <c r="K597" s="28" t="str">
        <f t="shared" si="19"/>
        <v>일</v>
      </c>
    </row>
    <row r="598" spans="1:11" x14ac:dyDescent="0.3">
      <c r="A598" s="28" t="s">
        <v>2035</v>
      </c>
      <c r="B598" s="28" t="s">
        <v>252</v>
      </c>
      <c r="C598" s="28" t="s">
        <v>2036</v>
      </c>
      <c r="D598" s="28" t="s">
        <v>119</v>
      </c>
      <c r="E598" s="28" t="s">
        <v>140</v>
      </c>
      <c r="F598" s="28" t="s">
        <v>108</v>
      </c>
      <c r="G598" s="28" t="s">
        <v>117</v>
      </c>
      <c r="H598" s="28" t="s">
        <v>966</v>
      </c>
      <c r="I598" s="28">
        <v>281569</v>
      </c>
      <c r="J598" s="28" t="str">
        <f t="shared" si="18"/>
        <v>202501</v>
      </c>
      <c r="K598" s="28" t="str">
        <f t="shared" si="19"/>
        <v>일</v>
      </c>
    </row>
    <row r="599" spans="1:11" x14ac:dyDescent="0.3">
      <c r="A599" s="28" t="s">
        <v>2037</v>
      </c>
      <c r="B599" s="28" t="s">
        <v>252</v>
      </c>
      <c r="C599" s="28" t="s">
        <v>2038</v>
      </c>
      <c r="D599" s="28" t="s">
        <v>119</v>
      </c>
      <c r="E599" s="28" t="s">
        <v>120</v>
      </c>
      <c r="F599" s="28" t="s">
        <v>107</v>
      </c>
      <c r="G599" s="28" t="s">
        <v>121</v>
      </c>
      <c r="H599" s="28" t="s">
        <v>966</v>
      </c>
      <c r="I599" s="28">
        <v>598082</v>
      </c>
      <c r="J599" s="28" t="str">
        <f t="shared" si="18"/>
        <v>202501</v>
      </c>
      <c r="K599" s="28" t="str">
        <f t="shared" si="19"/>
        <v>일</v>
      </c>
    </row>
    <row r="600" spans="1:11" x14ac:dyDescent="0.3">
      <c r="A600" s="28" t="s">
        <v>2039</v>
      </c>
      <c r="B600" s="28" t="s">
        <v>252</v>
      </c>
      <c r="C600" s="28" t="s">
        <v>2040</v>
      </c>
      <c r="D600" s="28" t="s">
        <v>114</v>
      </c>
      <c r="E600" s="28" t="s">
        <v>127</v>
      </c>
      <c r="F600" s="28" t="s">
        <v>144</v>
      </c>
      <c r="G600" s="28" t="s">
        <v>117</v>
      </c>
      <c r="H600" s="28" t="s">
        <v>966</v>
      </c>
      <c r="I600" s="28">
        <v>523954</v>
      </c>
      <c r="J600" s="28" t="str">
        <f t="shared" si="18"/>
        <v>202501</v>
      </c>
      <c r="K600" s="28" t="str">
        <f t="shared" si="19"/>
        <v>일</v>
      </c>
    </row>
    <row r="601" spans="1:11" x14ac:dyDescent="0.3">
      <c r="A601" s="28" t="s">
        <v>472</v>
      </c>
      <c r="B601" s="28" t="s">
        <v>252</v>
      </c>
      <c r="C601" s="28" t="s">
        <v>315</v>
      </c>
      <c r="D601" s="28" t="s">
        <v>114</v>
      </c>
      <c r="E601" s="28" t="s">
        <v>115</v>
      </c>
      <c r="F601" s="28" t="s">
        <v>110</v>
      </c>
      <c r="G601" s="28" t="s">
        <v>117</v>
      </c>
      <c r="H601" s="28" t="s">
        <v>118</v>
      </c>
      <c r="I601" s="28">
        <v>10067418</v>
      </c>
      <c r="J601" s="28" t="str">
        <f t="shared" si="18"/>
        <v>202501</v>
      </c>
      <c r="K601" s="28" t="str">
        <f t="shared" si="19"/>
        <v>일</v>
      </c>
    </row>
    <row r="602" spans="1:11" x14ac:dyDescent="0.3">
      <c r="A602" s="28" t="s">
        <v>473</v>
      </c>
      <c r="B602" s="28" t="s">
        <v>252</v>
      </c>
      <c r="C602" s="28" t="s">
        <v>474</v>
      </c>
      <c r="D602" s="28" t="s">
        <v>114</v>
      </c>
      <c r="E602" s="28" t="s">
        <v>115</v>
      </c>
      <c r="F602" s="28" t="s">
        <v>125</v>
      </c>
      <c r="G602" s="28" t="s">
        <v>121</v>
      </c>
      <c r="H602" s="28" t="s">
        <v>118</v>
      </c>
      <c r="I602" s="28">
        <v>8846305</v>
      </c>
      <c r="J602" s="28" t="str">
        <f t="shared" si="18"/>
        <v>202501</v>
      </c>
      <c r="K602" s="28" t="str">
        <f t="shared" si="19"/>
        <v>일</v>
      </c>
    </row>
    <row r="603" spans="1:11" x14ac:dyDescent="0.3">
      <c r="A603" s="28" t="s">
        <v>2041</v>
      </c>
      <c r="B603" s="28" t="s">
        <v>252</v>
      </c>
      <c r="C603" s="28" t="s">
        <v>2042</v>
      </c>
      <c r="D603" s="28" t="s">
        <v>114</v>
      </c>
      <c r="E603" s="28" t="s">
        <v>124</v>
      </c>
      <c r="F603" s="28" t="s">
        <v>109</v>
      </c>
      <c r="G603" s="28" t="s">
        <v>121</v>
      </c>
      <c r="H603" s="28" t="s">
        <v>966</v>
      </c>
      <c r="I603" s="28">
        <v>461181</v>
      </c>
      <c r="J603" s="28" t="str">
        <f t="shared" si="18"/>
        <v>202501</v>
      </c>
      <c r="K603" s="28" t="str">
        <f t="shared" si="19"/>
        <v>일</v>
      </c>
    </row>
    <row r="604" spans="1:11" x14ac:dyDescent="0.3">
      <c r="A604" s="28" t="s">
        <v>2043</v>
      </c>
      <c r="B604" s="28" t="s">
        <v>252</v>
      </c>
      <c r="C604" s="28" t="s">
        <v>2044</v>
      </c>
      <c r="D604" s="28" t="s">
        <v>114</v>
      </c>
      <c r="E604" s="28" t="s">
        <v>140</v>
      </c>
      <c r="F604" s="28" t="s">
        <v>105</v>
      </c>
      <c r="G604" s="28" t="s">
        <v>117</v>
      </c>
      <c r="H604" s="28" t="s">
        <v>966</v>
      </c>
      <c r="I604" s="28">
        <v>513248</v>
      </c>
      <c r="J604" s="28" t="str">
        <f t="shared" si="18"/>
        <v>202501</v>
      </c>
      <c r="K604" s="28" t="str">
        <f t="shared" si="19"/>
        <v>일</v>
      </c>
    </row>
    <row r="605" spans="1:11" x14ac:dyDescent="0.3">
      <c r="A605" s="28" t="s">
        <v>2045</v>
      </c>
      <c r="B605" s="28" t="s">
        <v>252</v>
      </c>
      <c r="C605" s="28" t="s">
        <v>2046</v>
      </c>
      <c r="D605" s="28" t="s">
        <v>114</v>
      </c>
      <c r="E605" s="28" t="s">
        <v>123</v>
      </c>
      <c r="F605" s="28" t="s">
        <v>103</v>
      </c>
      <c r="G605" s="28" t="s">
        <v>121</v>
      </c>
      <c r="H605" s="28" t="s">
        <v>966</v>
      </c>
      <c r="I605" s="28">
        <v>534507</v>
      </c>
      <c r="J605" s="28" t="str">
        <f t="shared" si="18"/>
        <v>202501</v>
      </c>
      <c r="K605" s="28" t="str">
        <f t="shared" si="19"/>
        <v>일</v>
      </c>
    </row>
    <row r="606" spans="1:11" x14ac:dyDescent="0.3">
      <c r="A606" s="28" t="s">
        <v>2047</v>
      </c>
      <c r="B606" s="28" t="s">
        <v>252</v>
      </c>
      <c r="C606" s="28" t="s">
        <v>2048</v>
      </c>
      <c r="D606" s="28" t="s">
        <v>119</v>
      </c>
      <c r="E606" s="28" t="s">
        <v>127</v>
      </c>
      <c r="F606" s="28" t="s">
        <v>107</v>
      </c>
      <c r="G606" s="28" t="s">
        <v>121</v>
      </c>
      <c r="H606" s="28" t="s">
        <v>966</v>
      </c>
      <c r="I606" s="28">
        <v>721646</v>
      </c>
      <c r="J606" s="28" t="str">
        <f t="shared" si="18"/>
        <v>202501</v>
      </c>
      <c r="K606" s="28" t="str">
        <f t="shared" si="19"/>
        <v>일</v>
      </c>
    </row>
    <row r="607" spans="1:11" x14ac:dyDescent="0.3">
      <c r="A607" s="28" t="s">
        <v>2049</v>
      </c>
      <c r="B607" s="28" t="s">
        <v>252</v>
      </c>
      <c r="C607" s="28" t="s">
        <v>1787</v>
      </c>
      <c r="D607" s="28" t="s">
        <v>114</v>
      </c>
      <c r="E607" s="28" t="s">
        <v>134</v>
      </c>
      <c r="F607" s="28" t="s">
        <v>133</v>
      </c>
      <c r="G607" s="28" t="s">
        <v>121</v>
      </c>
      <c r="H607" s="28" t="s">
        <v>966</v>
      </c>
      <c r="I607" s="28">
        <v>378994</v>
      </c>
      <c r="J607" s="28" t="str">
        <f t="shared" si="18"/>
        <v>202501</v>
      </c>
      <c r="K607" s="28" t="str">
        <f t="shared" si="19"/>
        <v>일</v>
      </c>
    </row>
    <row r="608" spans="1:11" x14ac:dyDescent="0.3">
      <c r="A608" s="28" t="s">
        <v>2050</v>
      </c>
      <c r="B608" s="28" t="s">
        <v>252</v>
      </c>
      <c r="C608" s="28" t="s">
        <v>2051</v>
      </c>
      <c r="D608" s="28" t="s">
        <v>114</v>
      </c>
      <c r="E608" s="28" t="s">
        <v>124</v>
      </c>
      <c r="F608" s="28" t="s">
        <v>102</v>
      </c>
      <c r="G608" s="28" t="s">
        <v>121</v>
      </c>
      <c r="H608" s="28" t="s">
        <v>966</v>
      </c>
      <c r="I608" s="28">
        <v>665038</v>
      </c>
      <c r="J608" s="28" t="str">
        <f t="shared" si="18"/>
        <v>202501</v>
      </c>
      <c r="K608" s="28" t="str">
        <f t="shared" si="19"/>
        <v>일</v>
      </c>
    </row>
    <row r="609" spans="1:11" x14ac:dyDescent="0.3">
      <c r="A609" s="28" t="s">
        <v>2052</v>
      </c>
      <c r="B609" s="28" t="s">
        <v>256</v>
      </c>
      <c r="C609" s="28" t="s">
        <v>2053</v>
      </c>
      <c r="D609" s="28" t="s">
        <v>119</v>
      </c>
      <c r="E609" s="28" t="s">
        <v>120</v>
      </c>
      <c r="F609" s="28" t="s">
        <v>125</v>
      </c>
      <c r="G609" s="28" t="s">
        <v>121</v>
      </c>
      <c r="H609" s="28" t="s">
        <v>966</v>
      </c>
      <c r="I609" s="28">
        <v>550413</v>
      </c>
      <c r="J609" s="28" t="str">
        <f t="shared" si="18"/>
        <v>202501</v>
      </c>
      <c r="K609" s="28" t="str">
        <f t="shared" si="19"/>
        <v>월</v>
      </c>
    </row>
    <row r="610" spans="1:11" x14ac:dyDescent="0.3">
      <c r="A610" s="28" t="s">
        <v>2054</v>
      </c>
      <c r="B610" s="28" t="s">
        <v>256</v>
      </c>
      <c r="C610" s="28" t="s">
        <v>2055</v>
      </c>
      <c r="D610" s="28" t="s">
        <v>119</v>
      </c>
      <c r="E610" s="28" t="s">
        <v>123</v>
      </c>
      <c r="F610" s="28" t="s">
        <v>103</v>
      </c>
      <c r="G610" s="28" t="s">
        <v>121</v>
      </c>
      <c r="H610" s="28" t="s">
        <v>966</v>
      </c>
      <c r="I610" s="28">
        <v>496400</v>
      </c>
      <c r="J610" s="28" t="str">
        <f t="shared" si="18"/>
        <v>202501</v>
      </c>
      <c r="K610" s="28" t="str">
        <f t="shared" si="19"/>
        <v>월</v>
      </c>
    </row>
    <row r="611" spans="1:11" x14ac:dyDescent="0.3">
      <c r="A611" s="28" t="s">
        <v>2056</v>
      </c>
      <c r="B611" s="28" t="s">
        <v>256</v>
      </c>
      <c r="C611" s="28" t="s">
        <v>2057</v>
      </c>
      <c r="D611" s="28" t="s">
        <v>114</v>
      </c>
      <c r="E611" s="28" t="s">
        <v>134</v>
      </c>
      <c r="F611" s="28" t="s">
        <v>146</v>
      </c>
      <c r="G611" s="28" t="s">
        <v>121</v>
      </c>
      <c r="H611" s="28" t="s">
        <v>966</v>
      </c>
      <c r="I611" s="28">
        <v>710903</v>
      </c>
      <c r="J611" s="28" t="str">
        <f t="shared" si="18"/>
        <v>202501</v>
      </c>
      <c r="K611" s="28" t="str">
        <f t="shared" si="19"/>
        <v>월</v>
      </c>
    </row>
    <row r="612" spans="1:11" x14ac:dyDescent="0.3">
      <c r="A612" s="28" t="s">
        <v>2058</v>
      </c>
      <c r="B612" s="28" t="s">
        <v>256</v>
      </c>
      <c r="C612" s="28" t="s">
        <v>2059</v>
      </c>
      <c r="D612" s="28" t="s">
        <v>119</v>
      </c>
      <c r="E612" s="28" t="s">
        <v>140</v>
      </c>
      <c r="F612" s="28" t="s">
        <v>132</v>
      </c>
      <c r="G612" s="28" t="s">
        <v>121</v>
      </c>
      <c r="H612" s="28" t="s">
        <v>966</v>
      </c>
      <c r="I612" s="28">
        <v>613136</v>
      </c>
      <c r="J612" s="28" t="str">
        <f t="shared" si="18"/>
        <v>202501</v>
      </c>
      <c r="K612" s="28" t="str">
        <f t="shared" si="19"/>
        <v>월</v>
      </c>
    </row>
    <row r="613" spans="1:11" x14ac:dyDescent="0.3">
      <c r="A613" s="28" t="s">
        <v>2060</v>
      </c>
      <c r="B613" s="28" t="s">
        <v>256</v>
      </c>
      <c r="C613" s="28" t="s">
        <v>2061</v>
      </c>
      <c r="D613" s="28" t="s">
        <v>119</v>
      </c>
      <c r="E613" s="28" t="s">
        <v>127</v>
      </c>
      <c r="F613" s="28" t="s">
        <v>106</v>
      </c>
      <c r="G613" s="28" t="s">
        <v>117</v>
      </c>
      <c r="H613" s="28" t="s">
        <v>966</v>
      </c>
      <c r="I613" s="28">
        <v>716286</v>
      </c>
      <c r="J613" s="28" t="str">
        <f t="shared" si="18"/>
        <v>202501</v>
      </c>
      <c r="K613" s="28" t="str">
        <f t="shared" si="19"/>
        <v>월</v>
      </c>
    </row>
    <row r="614" spans="1:11" x14ac:dyDescent="0.3">
      <c r="A614" s="28" t="s">
        <v>2062</v>
      </c>
      <c r="B614" s="28" t="s">
        <v>256</v>
      </c>
      <c r="C614" s="28" t="s">
        <v>2063</v>
      </c>
      <c r="D614" s="28" t="s">
        <v>119</v>
      </c>
      <c r="E614" s="28" t="s">
        <v>123</v>
      </c>
      <c r="F614" s="28" t="s">
        <v>103</v>
      </c>
      <c r="G614" s="28" t="s">
        <v>121</v>
      </c>
      <c r="H614" s="28" t="s">
        <v>966</v>
      </c>
      <c r="I614" s="28">
        <v>541854</v>
      </c>
      <c r="J614" s="28" t="str">
        <f t="shared" si="18"/>
        <v>202501</v>
      </c>
      <c r="K614" s="28" t="str">
        <f t="shared" si="19"/>
        <v>월</v>
      </c>
    </row>
    <row r="615" spans="1:11" x14ac:dyDescent="0.3">
      <c r="A615" s="28" t="s">
        <v>2064</v>
      </c>
      <c r="B615" s="28" t="s">
        <v>256</v>
      </c>
      <c r="C615" s="28" t="s">
        <v>2065</v>
      </c>
      <c r="D615" s="28" t="s">
        <v>114</v>
      </c>
      <c r="E615" s="28" t="s">
        <v>129</v>
      </c>
      <c r="F615" s="28" t="s">
        <v>110</v>
      </c>
      <c r="G615" s="28" t="s">
        <v>121</v>
      </c>
      <c r="H615" s="28" t="s">
        <v>966</v>
      </c>
      <c r="I615" s="28">
        <v>624466</v>
      </c>
      <c r="J615" s="28" t="str">
        <f t="shared" si="18"/>
        <v>202501</v>
      </c>
      <c r="K615" s="28" t="str">
        <f t="shared" si="19"/>
        <v>월</v>
      </c>
    </row>
    <row r="616" spans="1:11" x14ac:dyDescent="0.3">
      <c r="A616" s="28" t="s">
        <v>2066</v>
      </c>
      <c r="B616" s="28" t="s">
        <v>256</v>
      </c>
      <c r="C616" s="28" t="s">
        <v>2067</v>
      </c>
      <c r="D616" s="28" t="s">
        <v>114</v>
      </c>
      <c r="E616" s="28" t="s">
        <v>127</v>
      </c>
      <c r="F616" s="28" t="s">
        <v>104</v>
      </c>
      <c r="G616" s="28" t="s">
        <v>117</v>
      </c>
      <c r="H616" s="28" t="s">
        <v>966</v>
      </c>
      <c r="I616" s="28">
        <v>642561</v>
      </c>
      <c r="J616" s="28" t="str">
        <f t="shared" si="18"/>
        <v>202501</v>
      </c>
      <c r="K616" s="28" t="str">
        <f t="shared" si="19"/>
        <v>월</v>
      </c>
    </row>
    <row r="617" spans="1:11" x14ac:dyDescent="0.3">
      <c r="A617" s="28" t="s">
        <v>2068</v>
      </c>
      <c r="B617" s="28" t="s">
        <v>256</v>
      </c>
      <c r="C617" s="28" t="s">
        <v>2069</v>
      </c>
      <c r="D617" s="28" t="s">
        <v>119</v>
      </c>
      <c r="E617" s="28" t="s">
        <v>123</v>
      </c>
      <c r="F617" s="28" t="s">
        <v>103</v>
      </c>
      <c r="G617" s="28" t="s">
        <v>117</v>
      </c>
      <c r="H617" s="28" t="s">
        <v>966</v>
      </c>
      <c r="I617" s="28">
        <v>487603</v>
      </c>
      <c r="J617" s="28" t="str">
        <f t="shared" si="18"/>
        <v>202501</v>
      </c>
      <c r="K617" s="28" t="str">
        <f t="shared" si="19"/>
        <v>월</v>
      </c>
    </row>
    <row r="618" spans="1:11" x14ac:dyDescent="0.3">
      <c r="A618" s="28" t="s">
        <v>2070</v>
      </c>
      <c r="B618" s="28" t="s">
        <v>256</v>
      </c>
      <c r="C618" s="28" t="s">
        <v>2071</v>
      </c>
      <c r="D618" s="28" t="s">
        <v>119</v>
      </c>
      <c r="E618" s="28" t="s">
        <v>134</v>
      </c>
      <c r="F618" s="28" t="s">
        <v>130</v>
      </c>
      <c r="G618" s="28" t="s">
        <v>121</v>
      </c>
      <c r="H618" s="28" t="s">
        <v>966</v>
      </c>
      <c r="I618" s="28">
        <v>602263</v>
      </c>
      <c r="J618" s="28" t="str">
        <f t="shared" si="18"/>
        <v>202501</v>
      </c>
      <c r="K618" s="28" t="str">
        <f t="shared" si="19"/>
        <v>월</v>
      </c>
    </row>
    <row r="619" spans="1:11" x14ac:dyDescent="0.3">
      <c r="A619" s="28" t="s">
        <v>475</v>
      </c>
      <c r="B619" s="28" t="s">
        <v>256</v>
      </c>
      <c r="C619" s="28" t="s">
        <v>476</v>
      </c>
      <c r="D619" s="28" t="s">
        <v>114</v>
      </c>
      <c r="E619" s="28" t="s">
        <v>127</v>
      </c>
      <c r="F619" s="28" t="s">
        <v>128</v>
      </c>
      <c r="G619" s="28" t="s">
        <v>121</v>
      </c>
      <c r="H619" s="28" t="s">
        <v>118</v>
      </c>
      <c r="I619" s="28">
        <v>16548713</v>
      </c>
      <c r="J619" s="28" t="str">
        <f t="shared" si="18"/>
        <v>202501</v>
      </c>
      <c r="K619" s="28" t="str">
        <f t="shared" si="19"/>
        <v>월</v>
      </c>
    </row>
    <row r="620" spans="1:11" x14ac:dyDescent="0.3">
      <c r="A620" s="28" t="s">
        <v>2072</v>
      </c>
      <c r="B620" s="28" t="s">
        <v>256</v>
      </c>
      <c r="C620" s="28" t="s">
        <v>2073</v>
      </c>
      <c r="D620" s="28" t="s">
        <v>119</v>
      </c>
      <c r="E620" s="28" t="s">
        <v>115</v>
      </c>
      <c r="F620" s="28" t="s">
        <v>122</v>
      </c>
      <c r="G620" s="28" t="s">
        <v>121</v>
      </c>
      <c r="H620" s="28" t="s">
        <v>966</v>
      </c>
      <c r="I620" s="28">
        <v>626678</v>
      </c>
      <c r="J620" s="28" t="str">
        <f t="shared" si="18"/>
        <v>202501</v>
      </c>
      <c r="K620" s="28" t="str">
        <f t="shared" si="19"/>
        <v>월</v>
      </c>
    </row>
    <row r="621" spans="1:11" x14ac:dyDescent="0.3">
      <c r="A621" s="28" t="s">
        <v>2074</v>
      </c>
      <c r="B621" s="28" t="s">
        <v>256</v>
      </c>
      <c r="C621" s="28" t="s">
        <v>2075</v>
      </c>
      <c r="D621" s="28" t="s">
        <v>114</v>
      </c>
      <c r="E621" s="28" t="s">
        <v>134</v>
      </c>
      <c r="F621" s="28" t="s">
        <v>110</v>
      </c>
      <c r="G621" s="28" t="s">
        <v>121</v>
      </c>
      <c r="H621" s="28" t="s">
        <v>966</v>
      </c>
      <c r="I621" s="28">
        <v>718979</v>
      </c>
      <c r="J621" s="28" t="str">
        <f t="shared" si="18"/>
        <v>202501</v>
      </c>
      <c r="K621" s="28" t="str">
        <f t="shared" si="19"/>
        <v>월</v>
      </c>
    </row>
    <row r="622" spans="1:11" x14ac:dyDescent="0.3">
      <c r="A622" s="28" t="s">
        <v>2076</v>
      </c>
      <c r="B622" s="28" t="s">
        <v>256</v>
      </c>
      <c r="C622" s="28" t="s">
        <v>2077</v>
      </c>
      <c r="D622" s="28" t="s">
        <v>119</v>
      </c>
      <c r="E622" s="28" t="s">
        <v>134</v>
      </c>
      <c r="F622" s="28" t="s">
        <v>108</v>
      </c>
      <c r="G622" s="28" t="s">
        <v>117</v>
      </c>
      <c r="H622" s="28" t="s">
        <v>966</v>
      </c>
      <c r="I622" s="28">
        <v>451998</v>
      </c>
      <c r="J622" s="28" t="str">
        <f t="shared" si="18"/>
        <v>202501</v>
      </c>
      <c r="K622" s="28" t="str">
        <f t="shared" si="19"/>
        <v>월</v>
      </c>
    </row>
    <row r="623" spans="1:11" x14ac:dyDescent="0.3">
      <c r="A623" s="28" t="s">
        <v>2078</v>
      </c>
      <c r="B623" s="28" t="s">
        <v>256</v>
      </c>
      <c r="C623" s="28" t="s">
        <v>2079</v>
      </c>
      <c r="D623" s="28" t="s">
        <v>119</v>
      </c>
      <c r="E623" s="28" t="s">
        <v>129</v>
      </c>
      <c r="F623" s="28" t="s">
        <v>153</v>
      </c>
      <c r="G623" s="28" t="s">
        <v>121</v>
      </c>
      <c r="H623" s="28" t="s">
        <v>966</v>
      </c>
      <c r="I623" s="28">
        <v>402419</v>
      </c>
      <c r="J623" s="28" t="str">
        <f t="shared" si="18"/>
        <v>202501</v>
      </c>
      <c r="K623" s="28" t="str">
        <f t="shared" si="19"/>
        <v>월</v>
      </c>
    </row>
    <row r="624" spans="1:11" x14ac:dyDescent="0.3">
      <c r="A624" s="28" t="s">
        <v>2080</v>
      </c>
      <c r="B624" s="28" t="s">
        <v>256</v>
      </c>
      <c r="C624" s="28" t="s">
        <v>2081</v>
      </c>
      <c r="D624" s="28" t="s">
        <v>114</v>
      </c>
      <c r="E624" s="28" t="s">
        <v>134</v>
      </c>
      <c r="F624" s="28" t="s">
        <v>116</v>
      </c>
      <c r="G624" s="28" t="s">
        <v>121</v>
      </c>
      <c r="H624" s="28" t="s">
        <v>966</v>
      </c>
      <c r="I624" s="28">
        <v>340903</v>
      </c>
      <c r="J624" s="28" t="str">
        <f t="shared" si="18"/>
        <v>202501</v>
      </c>
      <c r="K624" s="28" t="str">
        <f t="shared" si="19"/>
        <v>월</v>
      </c>
    </row>
    <row r="625" spans="1:11" x14ac:dyDescent="0.3">
      <c r="A625" s="28" t="s">
        <v>2082</v>
      </c>
      <c r="B625" s="28" t="s">
        <v>256</v>
      </c>
      <c r="C625" s="28" t="s">
        <v>2083</v>
      </c>
      <c r="D625" s="28" t="s">
        <v>119</v>
      </c>
      <c r="E625" s="28" t="s">
        <v>127</v>
      </c>
      <c r="F625" s="28" t="s">
        <v>122</v>
      </c>
      <c r="G625" s="28" t="s">
        <v>117</v>
      </c>
      <c r="H625" s="28" t="s">
        <v>966</v>
      </c>
      <c r="I625" s="28">
        <v>717190</v>
      </c>
      <c r="J625" s="28" t="str">
        <f t="shared" si="18"/>
        <v>202501</v>
      </c>
      <c r="K625" s="28" t="str">
        <f t="shared" si="19"/>
        <v>월</v>
      </c>
    </row>
    <row r="626" spans="1:11" x14ac:dyDescent="0.3">
      <c r="A626" s="28" t="s">
        <v>2084</v>
      </c>
      <c r="B626" s="28" t="s">
        <v>256</v>
      </c>
      <c r="C626" s="28" t="s">
        <v>2085</v>
      </c>
      <c r="D626" s="28" t="s">
        <v>114</v>
      </c>
      <c r="E626" s="28" t="s">
        <v>140</v>
      </c>
      <c r="F626" s="28" t="s">
        <v>111</v>
      </c>
      <c r="G626" s="28" t="s">
        <v>117</v>
      </c>
      <c r="H626" s="28" t="s">
        <v>966</v>
      </c>
      <c r="I626" s="28">
        <v>746540</v>
      </c>
      <c r="J626" s="28" t="str">
        <f t="shared" si="18"/>
        <v>202501</v>
      </c>
      <c r="K626" s="28" t="str">
        <f t="shared" si="19"/>
        <v>월</v>
      </c>
    </row>
    <row r="627" spans="1:11" x14ac:dyDescent="0.3">
      <c r="A627" s="28" t="s">
        <v>2086</v>
      </c>
      <c r="B627" s="28" t="s">
        <v>256</v>
      </c>
      <c r="C627" s="28" t="s">
        <v>2087</v>
      </c>
      <c r="D627" s="28" t="s">
        <v>114</v>
      </c>
      <c r="E627" s="28" t="s">
        <v>123</v>
      </c>
      <c r="F627" s="28" t="s">
        <v>149</v>
      </c>
      <c r="G627" s="28" t="s">
        <v>121</v>
      </c>
      <c r="H627" s="28" t="s">
        <v>966</v>
      </c>
      <c r="I627" s="28">
        <v>747798</v>
      </c>
      <c r="J627" s="28" t="str">
        <f t="shared" si="18"/>
        <v>202501</v>
      </c>
      <c r="K627" s="28" t="str">
        <f t="shared" si="19"/>
        <v>월</v>
      </c>
    </row>
    <row r="628" spans="1:11" x14ac:dyDescent="0.3">
      <c r="A628" s="28" t="s">
        <v>2088</v>
      </c>
      <c r="B628" s="28" t="s">
        <v>256</v>
      </c>
      <c r="C628" s="28" t="s">
        <v>2089</v>
      </c>
      <c r="D628" s="28" t="s">
        <v>114</v>
      </c>
      <c r="E628" s="28" t="s">
        <v>124</v>
      </c>
      <c r="F628" s="28" t="s">
        <v>106</v>
      </c>
      <c r="G628" s="28" t="s">
        <v>121</v>
      </c>
      <c r="H628" s="28" t="s">
        <v>966</v>
      </c>
      <c r="I628" s="28">
        <v>776313</v>
      </c>
      <c r="J628" s="28" t="str">
        <f t="shared" si="18"/>
        <v>202501</v>
      </c>
      <c r="K628" s="28" t="str">
        <f t="shared" si="19"/>
        <v>월</v>
      </c>
    </row>
    <row r="629" spans="1:11" x14ac:dyDescent="0.3">
      <c r="A629" s="28" t="s">
        <v>2090</v>
      </c>
      <c r="B629" s="28" t="s">
        <v>256</v>
      </c>
      <c r="C629" s="28" t="s">
        <v>2091</v>
      </c>
      <c r="D629" s="28" t="s">
        <v>114</v>
      </c>
      <c r="E629" s="28" t="s">
        <v>124</v>
      </c>
      <c r="F629" s="28" t="s">
        <v>147</v>
      </c>
      <c r="G629" s="28" t="s">
        <v>121</v>
      </c>
      <c r="H629" s="28" t="s">
        <v>966</v>
      </c>
      <c r="I629" s="28">
        <v>446253</v>
      </c>
      <c r="J629" s="28" t="str">
        <f t="shared" si="18"/>
        <v>202501</v>
      </c>
      <c r="K629" s="28" t="str">
        <f t="shared" si="19"/>
        <v>월</v>
      </c>
    </row>
    <row r="630" spans="1:11" x14ac:dyDescent="0.3">
      <c r="A630" s="28" t="s">
        <v>2092</v>
      </c>
      <c r="B630" s="28" t="s">
        <v>256</v>
      </c>
      <c r="C630" s="28" t="s">
        <v>2093</v>
      </c>
      <c r="D630" s="28" t="s">
        <v>114</v>
      </c>
      <c r="E630" s="28" t="s">
        <v>134</v>
      </c>
      <c r="F630" s="28" t="s">
        <v>141</v>
      </c>
      <c r="G630" s="28" t="s">
        <v>117</v>
      </c>
      <c r="H630" s="28" t="s">
        <v>966</v>
      </c>
      <c r="I630" s="28">
        <v>428542</v>
      </c>
      <c r="J630" s="28" t="str">
        <f t="shared" si="18"/>
        <v>202501</v>
      </c>
      <c r="K630" s="28" t="str">
        <f t="shared" si="19"/>
        <v>월</v>
      </c>
    </row>
    <row r="631" spans="1:11" x14ac:dyDescent="0.3">
      <c r="A631" s="28" t="s">
        <v>2094</v>
      </c>
      <c r="B631" s="28" t="s">
        <v>256</v>
      </c>
      <c r="C631" s="28" t="s">
        <v>2095</v>
      </c>
      <c r="D631" s="28" t="s">
        <v>119</v>
      </c>
      <c r="E631" s="28" t="s">
        <v>134</v>
      </c>
      <c r="F631" s="28" t="s">
        <v>110</v>
      </c>
      <c r="G631" s="28" t="s">
        <v>121</v>
      </c>
      <c r="H631" s="28" t="s">
        <v>966</v>
      </c>
      <c r="I631" s="28">
        <v>255104</v>
      </c>
      <c r="J631" s="28" t="str">
        <f t="shared" si="18"/>
        <v>202501</v>
      </c>
      <c r="K631" s="28" t="str">
        <f t="shared" si="19"/>
        <v>월</v>
      </c>
    </row>
    <row r="632" spans="1:11" x14ac:dyDescent="0.3">
      <c r="A632" s="28" t="s">
        <v>2096</v>
      </c>
      <c r="B632" s="28" t="s">
        <v>256</v>
      </c>
      <c r="C632" s="28" t="s">
        <v>2097</v>
      </c>
      <c r="D632" s="28" t="s">
        <v>119</v>
      </c>
      <c r="E632" s="28" t="s">
        <v>123</v>
      </c>
      <c r="F632" s="28" t="s">
        <v>103</v>
      </c>
      <c r="G632" s="28" t="s">
        <v>117</v>
      </c>
      <c r="H632" s="28" t="s">
        <v>966</v>
      </c>
      <c r="I632" s="28">
        <v>625959</v>
      </c>
      <c r="J632" s="28" t="str">
        <f t="shared" si="18"/>
        <v>202501</v>
      </c>
      <c r="K632" s="28" t="str">
        <f t="shared" si="19"/>
        <v>월</v>
      </c>
    </row>
    <row r="633" spans="1:11" x14ac:dyDescent="0.3">
      <c r="A633" s="28" t="s">
        <v>2098</v>
      </c>
      <c r="B633" s="28" t="s">
        <v>256</v>
      </c>
      <c r="C633" s="28" t="s">
        <v>2099</v>
      </c>
      <c r="D633" s="28" t="s">
        <v>119</v>
      </c>
      <c r="E633" s="28" t="s">
        <v>134</v>
      </c>
      <c r="F633" s="28" t="s">
        <v>109</v>
      </c>
      <c r="G633" s="28" t="s">
        <v>121</v>
      </c>
      <c r="H633" s="28" t="s">
        <v>966</v>
      </c>
      <c r="I633" s="28">
        <v>538634</v>
      </c>
      <c r="J633" s="28" t="str">
        <f t="shared" si="18"/>
        <v>202501</v>
      </c>
      <c r="K633" s="28" t="str">
        <f t="shared" si="19"/>
        <v>월</v>
      </c>
    </row>
    <row r="634" spans="1:11" x14ac:dyDescent="0.3">
      <c r="A634" s="28" t="s">
        <v>2100</v>
      </c>
      <c r="B634" s="28" t="s">
        <v>256</v>
      </c>
      <c r="C634" s="28" t="s">
        <v>2101</v>
      </c>
      <c r="D634" s="28" t="s">
        <v>119</v>
      </c>
      <c r="E634" s="28" t="s">
        <v>140</v>
      </c>
      <c r="F634" s="28" t="s">
        <v>125</v>
      </c>
      <c r="G634" s="28" t="s">
        <v>117</v>
      </c>
      <c r="H634" s="28" t="s">
        <v>966</v>
      </c>
      <c r="I634" s="28">
        <v>596121</v>
      </c>
      <c r="J634" s="28" t="str">
        <f t="shared" si="18"/>
        <v>202501</v>
      </c>
      <c r="K634" s="28" t="str">
        <f t="shared" si="19"/>
        <v>월</v>
      </c>
    </row>
    <row r="635" spans="1:11" x14ac:dyDescent="0.3">
      <c r="A635" s="28" t="s">
        <v>2102</v>
      </c>
      <c r="B635" s="28" t="s">
        <v>256</v>
      </c>
      <c r="C635" s="28" t="s">
        <v>2103</v>
      </c>
      <c r="D635" s="28" t="s">
        <v>119</v>
      </c>
      <c r="E635" s="28" t="s">
        <v>134</v>
      </c>
      <c r="F635" s="28" t="s">
        <v>148</v>
      </c>
      <c r="G635" s="28" t="s">
        <v>121</v>
      </c>
      <c r="H635" s="28" t="s">
        <v>966</v>
      </c>
      <c r="I635" s="28">
        <v>535659</v>
      </c>
      <c r="J635" s="28" t="str">
        <f t="shared" si="18"/>
        <v>202501</v>
      </c>
      <c r="K635" s="28" t="str">
        <f t="shared" si="19"/>
        <v>월</v>
      </c>
    </row>
    <row r="636" spans="1:11" x14ac:dyDescent="0.3">
      <c r="A636" s="28" t="s">
        <v>2104</v>
      </c>
      <c r="B636" s="28" t="s">
        <v>256</v>
      </c>
      <c r="C636" s="28" t="s">
        <v>2105</v>
      </c>
      <c r="D636" s="28" t="s">
        <v>114</v>
      </c>
      <c r="E636" s="28" t="s">
        <v>134</v>
      </c>
      <c r="F636" s="28" t="s">
        <v>136</v>
      </c>
      <c r="G636" s="28" t="s">
        <v>121</v>
      </c>
      <c r="H636" s="28" t="s">
        <v>966</v>
      </c>
      <c r="I636" s="28">
        <v>670499</v>
      </c>
      <c r="J636" s="28" t="str">
        <f t="shared" si="18"/>
        <v>202501</v>
      </c>
      <c r="K636" s="28" t="str">
        <f t="shared" si="19"/>
        <v>월</v>
      </c>
    </row>
    <row r="637" spans="1:11" x14ac:dyDescent="0.3">
      <c r="A637" s="28" t="s">
        <v>2106</v>
      </c>
      <c r="B637" s="28" t="s">
        <v>256</v>
      </c>
      <c r="C637" s="28" t="s">
        <v>2107</v>
      </c>
      <c r="D637" s="28" t="s">
        <v>119</v>
      </c>
      <c r="E637" s="28" t="s">
        <v>127</v>
      </c>
      <c r="F637" s="28" t="s">
        <v>105</v>
      </c>
      <c r="G637" s="28" t="s">
        <v>121</v>
      </c>
      <c r="H637" s="28" t="s">
        <v>966</v>
      </c>
      <c r="I637" s="28">
        <v>560728</v>
      </c>
      <c r="J637" s="28" t="str">
        <f t="shared" si="18"/>
        <v>202501</v>
      </c>
      <c r="K637" s="28" t="str">
        <f t="shared" si="19"/>
        <v>월</v>
      </c>
    </row>
    <row r="638" spans="1:11" x14ac:dyDescent="0.3">
      <c r="A638" s="28" t="s">
        <v>2108</v>
      </c>
      <c r="B638" s="28" t="s">
        <v>256</v>
      </c>
      <c r="C638" s="28" t="s">
        <v>477</v>
      </c>
      <c r="D638" s="28" t="s">
        <v>114</v>
      </c>
      <c r="E638" s="28" t="s">
        <v>120</v>
      </c>
      <c r="F638" s="28" t="s">
        <v>135</v>
      </c>
      <c r="G638" s="28" t="s">
        <v>121</v>
      </c>
      <c r="H638" s="28" t="s">
        <v>966</v>
      </c>
      <c r="I638" s="28">
        <v>404961</v>
      </c>
      <c r="J638" s="28" t="str">
        <f t="shared" si="18"/>
        <v>202501</v>
      </c>
      <c r="K638" s="28" t="str">
        <f t="shared" si="19"/>
        <v>월</v>
      </c>
    </row>
    <row r="639" spans="1:11" x14ac:dyDescent="0.3">
      <c r="A639" s="28" t="s">
        <v>2109</v>
      </c>
      <c r="B639" s="28" t="s">
        <v>256</v>
      </c>
      <c r="C639" s="28" t="s">
        <v>2110</v>
      </c>
      <c r="D639" s="28" t="s">
        <v>119</v>
      </c>
      <c r="E639" s="28" t="s">
        <v>123</v>
      </c>
      <c r="F639" s="28" t="s">
        <v>103</v>
      </c>
      <c r="G639" s="28" t="s">
        <v>121</v>
      </c>
      <c r="H639" s="28" t="s">
        <v>966</v>
      </c>
      <c r="I639" s="28">
        <v>581348</v>
      </c>
      <c r="J639" s="28" t="str">
        <f t="shared" si="18"/>
        <v>202501</v>
      </c>
      <c r="K639" s="28" t="str">
        <f t="shared" si="19"/>
        <v>월</v>
      </c>
    </row>
    <row r="640" spans="1:11" x14ac:dyDescent="0.3">
      <c r="A640" s="28" t="s">
        <v>2111</v>
      </c>
      <c r="B640" s="28" t="s">
        <v>256</v>
      </c>
      <c r="C640" s="28" t="s">
        <v>2112</v>
      </c>
      <c r="D640" s="28" t="s">
        <v>114</v>
      </c>
      <c r="E640" s="28" t="s">
        <v>127</v>
      </c>
      <c r="F640" s="28" t="s">
        <v>122</v>
      </c>
      <c r="G640" s="28" t="s">
        <v>121</v>
      </c>
      <c r="H640" s="28" t="s">
        <v>966</v>
      </c>
      <c r="I640" s="28">
        <v>319040</v>
      </c>
      <c r="J640" s="28" t="str">
        <f t="shared" si="18"/>
        <v>202501</v>
      </c>
      <c r="K640" s="28" t="str">
        <f t="shared" si="19"/>
        <v>월</v>
      </c>
    </row>
    <row r="641" spans="1:11" x14ac:dyDescent="0.3">
      <c r="A641" s="28" t="s">
        <v>2113</v>
      </c>
      <c r="B641" s="28" t="s">
        <v>256</v>
      </c>
      <c r="C641" s="28" t="s">
        <v>2114</v>
      </c>
      <c r="D641" s="28" t="s">
        <v>114</v>
      </c>
      <c r="E641" s="28" t="s">
        <v>127</v>
      </c>
      <c r="F641" s="28" t="s">
        <v>136</v>
      </c>
      <c r="G641" s="28" t="s">
        <v>121</v>
      </c>
      <c r="H641" s="28" t="s">
        <v>966</v>
      </c>
      <c r="I641" s="28">
        <v>642633</v>
      </c>
      <c r="J641" s="28" t="str">
        <f t="shared" si="18"/>
        <v>202501</v>
      </c>
      <c r="K641" s="28" t="str">
        <f t="shared" si="19"/>
        <v>월</v>
      </c>
    </row>
    <row r="642" spans="1:11" x14ac:dyDescent="0.3">
      <c r="A642" s="28" t="s">
        <v>2115</v>
      </c>
      <c r="B642" s="28" t="s">
        <v>256</v>
      </c>
      <c r="C642" s="28" t="s">
        <v>2116</v>
      </c>
      <c r="D642" s="28" t="s">
        <v>114</v>
      </c>
      <c r="E642" s="28" t="s">
        <v>123</v>
      </c>
      <c r="F642" s="28" t="s">
        <v>104</v>
      </c>
      <c r="G642" s="28" t="s">
        <v>121</v>
      </c>
      <c r="H642" s="28" t="s">
        <v>966</v>
      </c>
      <c r="I642" s="28">
        <v>478332</v>
      </c>
      <c r="J642" s="28" t="str">
        <f t="shared" si="18"/>
        <v>202501</v>
      </c>
      <c r="K642" s="28" t="str">
        <f t="shared" si="19"/>
        <v>월</v>
      </c>
    </row>
    <row r="643" spans="1:11" x14ac:dyDescent="0.3">
      <c r="A643" s="28" t="s">
        <v>2117</v>
      </c>
      <c r="B643" s="28" t="s">
        <v>256</v>
      </c>
      <c r="C643" s="28" t="s">
        <v>2118</v>
      </c>
      <c r="D643" s="28" t="s">
        <v>119</v>
      </c>
      <c r="E643" s="28" t="s">
        <v>134</v>
      </c>
      <c r="F643" s="28" t="s">
        <v>131</v>
      </c>
      <c r="G643" s="28" t="s">
        <v>117</v>
      </c>
      <c r="H643" s="28" t="s">
        <v>966</v>
      </c>
      <c r="I643" s="28">
        <v>285447</v>
      </c>
      <c r="J643" s="28" t="str">
        <f t="shared" ref="J643:J706" si="20">LEFT(B643,6)</f>
        <v>202501</v>
      </c>
      <c r="K643" s="28" t="str">
        <f t="shared" ref="K643:K706" si="21">CHOOSE(WEEKDAY(DATE(LEFT(B643,4), MID(B643,5,2), RIGHT(B643,2)),1), "일", "월", "화", "수", "목", "금", "토")</f>
        <v>월</v>
      </c>
    </row>
    <row r="644" spans="1:11" x14ac:dyDescent="0.3">
      <c r="A644" s="28" t="s">
        <v>2119</v>
      </c>
      <c r="B644" s="28" t="s">
        <v>256</v>
      </c>
      <c r="C644" s="28" t="s">
        <v>2120</v>
      </c>
      <c r="D644" s="28" t="s">
        <v>114</v>
      </c>
      <c r="E644" s="28" t="s">
        <v>140</v>
      </c>
      <c r="F644" s="28" t="s">
        <v>110</v>
      </c>
      <c r="G644" s="28" t="s">
        <v>121</v>
      </c>
      <c r="H644" s="28" t="s">
        <v>966</v>
      </c>
      <c r="I644" s="28">
        <v>286051</v>
      </c>
      <c r="J644" s="28" t="str">
        <f t="shared" si="20"/>
        <v>202501</v>
      </c>
      <c r="K644" s="28" t="str">
        <f t="shared" si="21"/>
        <v>월</v>
      </c>
    </row>
    <row r="645" spans="1:11" x14ac:dyDescent="0.3">
      <c r="A645" s="28" t="s">
        <v>322</v>
      </c>
      <c r="B645" s="28" t="s">
        <v>256</v>
      </c>
      <c r="C645" s="28" t="s">
        <v>478</v>
      </c>
      <c r="D645" s="28" t="s">
        <v>114</v>
      </c>
      <c r="E645" s="28" t="s">
        <v>115</v>
      </c>
      <c r="F645" s="28" t="s">
        <v>111</v>
      </c>
      <c r="G645" s="28" t="s">
        <v>121</v>
      </c>
      <c r="H645" s="28" t="s">
        <v>118</v>
      </c>
      <c r="I645" s="28">
        <v>18875446</v>
      </c>
      <c r="J645" s="28" t="str">
        <f t="shared" si="20"/>
        <v>202501</v>
      </c>
      <c r="K645" s="28" t="str">
        <f t="shared" si="21"/>
        <v>월</v>
      </c>
    </row>
    <row r="646" spans="1:11" x14ac:dyDescent="0.3">
      <c r="A646" s="28" t="s">
        <v>2121</v>
      </c>
      <c r="B646" s="28" t="s">
        <v>256</v>
      </c>
      <c r="C646" s="28" t="s">
        <v>2122</v>
      </c>
      <c r="D646" s="28" t="s">
        <v>119</v>
      </c>
      <c r="E646" s="28" t="s">
        <v>127</v>
      </c>
      <c r="F646" s="28" t="s">
        <v>110</v>
      </c>
      <c r="G646" s="28" t="s">
        <v>121</v>
      </c>
      <c r="H646" s="28" t="s">
        <v>966</v>
      </c>
      <c r="I646" s="28">
        <v>692234</v>
      </c>
      <c r="J646" s="28" t="str">
        <f t="shared" si="20"/>
        <v>202501</v>
      </c>
      <c r="K646" s="28" t="str">
        <f t="shared" si="21"/>
        <v>월</v>
      </c>
    </row>
    <row r="647" spans="1:11" x14ac:dyDescent="0.3">
      <c r="A647" s="28" t="s">
        <v>2123</v>
      </c>
      <c r="B647" s="28" t="s">
        <v>256</v>
      </c>
      <c r="C647" s="28" t="s">
        <v>2124</v>
      </c>
      <c r="D647" s="28" t="s">
        <v>119</v>
      </c>
      <c r="E647" s="28" t="s">
        <v>124</v>
      </c>
      <c r="F647" s="28" t="s">
        <v>109</v>
      </c>
      <c r="G647" s="28" t="s">
        <v>117</v>
      </c>
      <c r="H647" s="28" t="s">
        <v>966</v>
      </c>
      <c r="I647" s="28">
        <v>729943</v>
      </c>
      <c r="J647" s="28" t="str">
        <f t="shared" si="20"/>
        <v>202501</v>
      </c>
      <c r="K647" s="28" t="str">
        <f t="shared" si="21"/>
        <v>월</v>
      </c>
    </row>
    <row r="648" spans="1:11" x14ac:dyDescent="0.3">
      <c r="A648" s="28" t="s">
        <v>2125</v>
      </c>
      <c r="B648" s="28" t="s">
        <v>256</v>
      </c>
      <c r="C648" s="28" t="s">
        <v>2126</v>
      </c>
      <c r="D648" s="28" t="s">
        <v>119</v>
      </c>
      <c r="E648" s="28" t="s">
        <v>129</v>
      </c>
      <c r="F648" s="28" t="s">
        <v>144</v>
      </c>
      <c r="G648" s="28" t="s">
        <v>121</v>
      </c>
      <c r="H648" s="28" t="s">
        <v>966</v>
      </c>
      <c r="I648" s="28">
        <v>562859</v>
      </c>
      <c r="J648" s="28" t="str">
        <f t="shared" si="20"/>
        <v>202501</v>
      </c>
      <c r="K648" s="28" t="str">
        <f t="shared" si="21"/>
        <v>월</v>
      </c>
    </row>
    <row r="649" spans="1:11" x14ac:dyDescent="0.3">
      <c r="A649" s="28" t="s">
        <v>2127</v>
      </c>
      <c r="B649" s="28" t="s">
        <v>256</v>
      </c>
      <c r="C649" s="28" t="s">
        <v>2128</v>
      </c>
      <c r="D649" s="28" t="s">
        <v>119</v>
      </c>
      <c r="E649" s="28" t="s">
        <v>124</v>
      </c>
      <c r="F649" s="28" t="s">
        <v>148</v>
      </c>
      <c r="G649" s="28" t="s">
        <v>121</v>
      </c>
      <c r="H649" s="28" t="s">
        <v>966</v>
      </c>
      <c r="I649" s="28">
        <v>793720</v>
      </c>
      <c r="J649" s="28" t="str">
        <f t="shared" si="20"/>
        <v>202501</v>
      </c>
      <c r="K649" s="28" t="str">
        <f t="shared" si="21"/>
        <v>월</v>
      </c>
    </row>
    <row r="650" spans="1:11" x14ac:dyDescent="0.3">
      <c r="A650" s="28" t="s">
        <v>2129</v>
      </c>
      <c r="B650" s="28" t="s">
        <v>256</v>
      </c>
      <c r="C650" s="28" t="s">
        <v>2130</v>
      </c>
      <c r="D650" s="28" t="s">
        <v>119</v>
      </c>
      <c r="E650" s="28" t="s">
        <v>124</v>
      </c>
      <c r="F650" s="28" t="s">
        <v>150</v>
      </c>
      <c r="G650" s="28" t="s">
        <v>121</v>
      </c>
      <c r="H650" s="28" t="s">
        <v>966</v>
      </c>
      <c r="I650" s="28">
        <v>344929</v>
      </c>
      <c r="J650" s="28" t="str">
        <f t="shared" si="20"/>
        <v>202501</v>
      </c>
      <c r="K650" s="28" t="str">
        <f t="shared" si="21"/>
        <v>월</v>
      </c>
    </row>
    <row r="651" spans="1:11" x14ac:dyDescent="0.3">
      <c r="A651" s="28" t="s">
        <v>2131</v>
      </c>
      <c r="B651" s="28" t="s">
        <v>256</v>
      </c>
      <c r="C651" s="28" t="s">
        <v>2132</v>
      </c>
      <c r="D651" s="28" t="s">
        <v>119</v>
      </c>
      <c r="E651" s="28" t="s">
        <v>134</v>
      </c>
      <c r="F651" s="28" t="s">
        <v>141</v>
      </c>
      <c r="G651" s="28" t="s">
        <v>121</v>
      </c>
      <c r="H651" s="28" t="s">
        <v>966</v>
      </c>
      <c r="I651" s="28">
        <v>740898</v>
      </c>
      <c r="J651" s="28" t="str">
        <f t="shared" si="20"/>
        <v>202501</v>
      </c>
      <c r="K651" s="28" t="str">
        <f t="shared" si="21"/>
        <v>월</v>
      </c>
    </row>
    <row r="652" spans="1:11" x14ac:dyDescent="0.3">
      <c r="A652" s="28" t="s">
        <v>2133</v>
      </c>
      <c r="B652" s="28" t="s">
        <v>256</v>
      </c>
      <c r="C652" s="28" t="s">
        <v>2134</v>
      </c>
      <c r="D652" s="28" t="s">
        <v>114</v>
      </c>
      <c r="E652" s="28" t="s">
        <v>124</v>
      </c>
      <c r="F652" s="28" t="s">
        <v>107</v>
      </c>
      <c r="G652" s="28" t="s">
        <v>117</v>
      </c>
      <c r="H652" s="28" t="s">
        <v>966</v>
      </c>
      <c r="I652" s="28">
        <v>253783</v>
      </c>
      <c r="J652" s="28" t="str">
        <f t="shared" si="20"/>
        <v>202501</v>
      </c>
      <c r="K652" s="28" t="str">
        <f t="shared" si="21"/>
        <v>월</v>
      </c>
    </row>
    <row r="653" spans="1:11" x14ac:dyDescent="0.3">
      <c r="A653" s="28" t="s">
        <v>2135</v>
      </c>
      <c r="B653" s="28" t="s">
        <v>256</v>
      </c>
      <c r="C653" s="28" t="s">
        <v>2136</v>
      </c>
      <c r="D653" s="28" t="s">
        <v>119</v>
      </c>
      <c r="E653" s="28" t="s">
        <v>134</v>
      </c>
      <c r="F653" s="28" t="s">
        <v>116</v>
      </c>
      <c r="G653" s="28" t="s">
        <v>121</v>
      </c>
      <c r="H653" s="28" t="s">
        <v>966</v>
      </c>
      <c r="I653" s="28">
        <v>654391</v>
      </c>
      <c r="J653" s="28" t="str">
        <f t="shared" si="20"/>
        <v>202501</v>
      </c>
      <c r="K653" s="28" t="str">
        <f t="shared" si="21"/>
        <v>월</v>
      </c>
    </row>
    <row r="654" spans="1:11" x14ac:dyDescent="0.3">
      <c r="A654" s="28" t="s">
        <v>2137</v>
      </c>
      <c r="B654" s="28" t="s">
        <v>256</v>
      </c>
      <c r="C654" s="28" t="s">
        <v>2138</v>
      </c>
      <c r="D654" s="28" t="s">
        <v>114</v>
      </c>
      <c r="E654" s="28" t="s">
        <v>134</v>
      </c>
      <c r="F654" s="28" t="s">
        <v>126</v>
      </c>
      <c r="G654" s="28" t="s">
        <v>117</v>
      </c>
      <c r="H654" s="28" t="s">
        <v>966</v>
      </c>
      <c r="I654" s="28">
        <v>362085</v>
      </c>
      <c r="J654" s="28" t="str">
        <f t="shared" si="20"/>
        <v>202501</v>
      </c>
      <c r="K654" s="28" t="str">
        <f t="shared" si="21"/>
        <v>월</v>
      </c>
    </row>
    <row r="655" spans="1:11" x14ac:dyDescent="0.3">
      <c r="A655" s="28" t="s">
        <v>2139</v>
      </c>
      <c r="B655" s="28" t="s">
        <v>256</v>
      </c>
      <c r="C655" s="28" t="s">
        <v>2140</v>
      </c>
      <c r="D655" s="28" t="s">
        <v>119</v>
      </c>
      <c r="E655" s="28" t="s">
        <v>127</v>
      </c>
      <c r="F655" s="28" t="s">
        <v>122</v>
      </c>
      <c r="G655" s="28" t="s">
        <v>117</v>
      </c>
      <c r="H655" s="28" t="s">
        <v>966</v>
      </c>
      <c r="I655" s="28">
        <v>779311</v>
      </c>
      <c r="J655" s="28" t="str">
        <f t="shared" si="20"/>
        <v>202501</v>
      </c>
      <c r="K655" s="28" t="str">
        <f t="shared" si="21"/>
        <v>월</v>
      </c>
    </row>
    <row r="656" spans="1:11" x14ac:dyDescent="0.3">
      <c r="A656" s="28" t="s">
        <v>2141</v>
      </c>
      <c r="B656" s="28" t="s">
        <v>256</v>
      </c>
      <c r="C656" s="28" t="s">
        <v>2142</v>
      </c>
      <c r="D656" s="28" t="s">
        <v>114</v>
      </c>
      <c r="E656" s="28" t="s">
        <v>134</v>
      </c>
      <c r="F656" s="28" t="s">
        <v>143</v>
      </c>
      <c r="G656" s="28" t="s">
        <v>121</v>
      </c>
      <c r="H656" s="28" t="s">
        <v>966</v>
      </c>
      <c r="I656" s="28">
        <v>685271</v>
      </c>
      <c r="J656" s="28" t="str">
        <f t="shared" si="20"/>
        <v>202501</v>
      </c>
      <c r="K656" s="28" t="str">
        <f t="shared" si="21"/>
        <v>월</v>
      </c>
    </row>
    <row r="657" spans="1:11" x14ac:dyDescent="0.3">
      <c r="A657" s="28" t="s">
        <v>2143</v>
      </c>
      <c r="B657" s="28" t="s">
        <v>256</v>
      </c>
      <c r="C657" s="28" t="s">
        <v>2144</v>
      </c>
      <c r="D657" s="28" t="s">
        <v>114</v>
      </c>
      <c r="E657" s="28" t="s">
        <v>123</v>
      </c>
      <c r="F657" s="28" t="s">
        <v>103</v>
      </c>
      <c r="G657" s="28" t="s">
        <v>121</v>
      </c>
      <c r="H657" s="28" t="s">
        <v>966</v>
      </c>
      <c r="I657" s="28">
        <v>347757</v>
      </c>
      <c r="J657" s="28" t="str">
        <f t="shared" si="20"/>
        <v>202501</v>
      </c>
      <c r="K657" s="28" t="str">
        <f t="shared" si="21"/>
        <v>월</v>
      </c>
    </row>
    <row r="658" spans="1:11" x14ac:dyDescent="0.3">
      <c r="A658" s="28" t="s">
        <v>2145</v>
      </c>
      <c r="B658" s="28" t="s">
        <v>256</v>
      </c>
      <c r="C658" s="28" t="s">
        <v>2146</v>
      </c>
      <c r="D658" s="28" t="s">
        <v>119</v>
      </c>
      <c r="E658" s="28" t="s">
        <v>120</v>
      </c>
      <c r="F658" s="28" t="s">
        <v>138</v>
      </c>
      <c r="G658" s="28" t="s">
        <v>121</v>
      </c>
      <c r="H658" s="28" t="s">
        <v>966</v>
      </c>
      <c r="I658" s="28">
        <v>262322</v>
      </c>
      <c r="J658" s="28" t="str">
        <f t="shared" si="20"/>
        <v>202501</v>
      </c>
      <c r="K658" s="28" t="str">
        <f t="shared" si="21"/>
        <v>월</v>
      </c>
    </row>
    <row r="659" spans="1:11" x14ac:dyDescent="0.3">
      <c r="A659" s="28" t="s">
        <v>2147</v>
      </c>
      <c r="B659" s="28" t="s">
        <v>256</v>
      </c>
      <c r="C659" s="28" t="s">
        <v>2148</v>
      </c>
      <c r="D659" s="28" t="s">
        <v>114</v>
      </c>
      <c r="E659" s="28" t="s">
        <v>134</v>
      </c>
      <c r="F659" s="28" t="s">
        <v>132</v>
      </c>
      <c r="G659" s="28" t="s">
        <v>121</v>
      </c>
      <c r="H659" s="28" t="s">
        <v>966</v>
      </c>
      <c r="I659" s="28">
        <v>599057</v>
      </c>
      <c r="J659" s="28" t="str">
        <f t="shared" si="20"/>
        <v>202501</v>
      </c>
      <c r="K659" s="28" t="str">
        <f t="shared" si="21"/>
        <v>월</v>
      </c>
    </row>
    <row r="660" spans="1:11" x14ac:dyDescent="0.3">
      <c r="A660" s="28" t="s">
        <v>2149</v>
      </c>
      <c r="B660" s="28" t="s">
        <v>256</v>
      </c>
      <c r="C660" s="28" t="s">
        <v>2150</v>
      </c>
      <c r="D660" s="28" t="s">
        <v>114</v>
      </c>
      <c r="E660" s="28" t="s">
        <v>140</v>
      </c>
      <c r="F660" s="28" t="s">
        <v>111</v>
      </c>
      <c r="G660" s="28" t="s">
        <v>121</v>
      </c>
      <c r="H660" s="28" t="s">
        <v>966</v>
      </c>
      <c r="I660" s="28">
        <v>653734</v>
      </c>
      <c r="J660" s="28" t="str">
        <f t="shared" si="20"/>
        <v>202501</v>
      </c>
      <c r="K660" s="28" t="str">
        <f t="shared" si="21"/>
        <v>월</v>
      </c>
    </row>
    <row r="661" spans="1:11" x14ac:dyDescent="0.3">
      <c r="A661" s="28" t="s">
        <v>2151</v>
      </c>
      <c r="B661" s="28" t="s">
        <v>256</v>
      </c>
      <c r="C661" s="28" t="s">
        <v>2152</v>
      </c>
      <c r="D661" s="28" t="s">
        <v>119</v>
      </c>
      <c r="E661" s="28" t="s">
        <v>134</v>
      </c>
      <c r="F661" s="28" t="s">
        <v>145</v>
      </c>
      <c r="G661" s="28" t="s">
        <v>121</v>
      </c>
      <c r="H661" s="28" t="s">
        <v>966</v>
      </c>
      <c r="I661" s="28">
        <v>464774</v>
      </c>
      <c r="J661" s="28" t="str">
        <f t="shared" si="20"/>
        <v>202501</v>
      </c>
      <c r="K661" s="28" t="str">
        <f t="shared" si="21"/>
        <v>월</v>
      </c>
    </row>
    <row r="662" spans="1:11" x14ac:dyDescent="0.3">
      <c r="A662" s="28" t="s">
        <v>2153</v>
      </c>
      <c r="B662" s="28" t="s">
        <v>256</v>
      </c>
      <c r="C662" s="28" t="s">
        <v>2154</v>
      </c>
      <c r="D662" s="28" t="s">
        <v>114</v>
      </c>
      <c r="E662" s="28" t="s">
        <v>127</v>
      </c>
      <c r="F662" s="28" t="s">
        <v>110</v>
      </c>
      <c r="G662" s="28" t="s">
        <v>121</v>
      </c>
      <c r="H662" s="28" t="s">
        <v>966</v>
      </c>
      <c r="I662" s="28">
        <v>662603</v>
      </c>
      <c r="J662" s="28" t="str">
        <f t="shared" si="20"/>
        <v>202501</v>
      </c>
      <c r="K662" s="28" t="str">
        <f t="shared" si="21"/>
        <v>월</v>
      </c>
    </row>
    <row r="663" spans="1:11" x14ac:dyDescent="0.3">
      <c r="A663" s="28" t="s">
        <v>2155</v>
      </c>
      <c r="B663" s="28" t="s">
        <v>256</v>
      </c>
      <c r="C663" s="28" t="s">
        <v>2156</v>
      </c>
      <c r="D663" s="28" t="s">
        <v>119</v>
      </c>
      <c r="E663" s="28" t="s">
        <v>140</v>
      </c>
      <c r="F663" s="28" t="s">
        <v>110</v>
      </c>
      <c r="G663" s="28" t="s">
        <v>121</v>
      </c>
      <c r="H663" s="28" t="s">
        <v>966</v>
      </c>
      <c r="I663" s="28">
        <v>743120</v>
      </c>
      <c r="J663" s="28" t="str">
        <f t="shared" si="20"/>
        <v>202501</v>
      </c>
      <c r="K663" s="28" t="str">
        <f t="shared" si="21"/>
        <v>월</v>
      </c>
    </row>
    <row r="664" spans="1:11" x14ac:dyDescent="0.3">
      <c r="A664" s="28" t="s">
        <v>2157</v>
      </c>
      <c r="B664" s="28" t="s">
        <v>256</v>
      </c>
      <c r="C664" s="28" t="s">
        <v>2158</v>
      </c>
      <c r="D664" s="28" t="s">
        <v>119</v>
      </c>
      <c r="E664" s="28" t="s">
        <v>134</v>
      </c>
      <c r="F664" s="28" t="s">
        <v>136</v>
      </c>
      <c r="G664" s="28" t="s">
        <v>121</v>
      </c>
      <c r="H664" s="28" t="s">
        <v>966</v>
      </c>
      <c r="I664" s="28">
        <v>782808</v>
      </c>
      <c r="J664" s="28" t="str">
        <f t="shared" si="20"/>
        <v>202501</v>
      </c>
      <c r="K664" s="28" t="str">
        <f t="shared" si="21"/>
        <v>월</v>
      </c>
    </row>
    <row r="665" spans="1:11" x14ac:dyDescent="0.3">
      <c r="A665" s="28" t="s">
        <v>2159</v>
      </c>
      <c r="B665" s="28" t="s">
        <v>258</v>
      </c>
      <c r="C665" s="28" t="s">
        <v>2160</v>
      </c>
      <c r="D665" s="28" t="s">
        <v>114</v>
      </c>
      <c r="E665" s="28" t="s">
        <v>127</v>
      </c>
      <c r="F665" s="28" t="s">
        <v>136</v>
      </c>
      <c r="G665" s="28" t="s">
        <v>117</v>
      </c>
      <c r="H665" s="28" t="s">
        <v>966</v>
      </c>
      <c r="I665" s="28">
        <v>759724</v>
      </c>
      <c r="J665" s="28" t="str">
        <f t="shared" si="20"/>
        <v>202501</v>
      </c>
      <c r="K665" s="28" t="str">
        <f t="shared" si="21"/>
        <v>화</v>
      </c>
    </row>
    <row r="666" spans="1:11" x14ac:dyDescent="0.3">
      <c r="A666" s="28" t="s">
        <v>2161</v>
      </c>
      <c r="B666" s="28" t="s">
        <v>258</v>
      </c>
      <c r="C666" s="28" t="s">
        <v>2162</v>
      </c>
      <c r="D666" s="28" t="s">
        <v>114</v>
      </c>
      <c r="E666" s="28" t="s">
        <v>127</v>
      </c>
      <c r="F666" s="28" t="s">
        <v>109</v>
      </c>
      <c r="G666" s="28" t="s">
        <v>121</v>
      </c>
      <c r="H666" s="28" t="s">
        <v>966</v>
      </c>
      <c r="I666" s="28">
        <v>593760</v>
      </c>
      <c r="J666" s="28" t="str">
        <f t="shared" si="20"/>
        <v>202501</v>
      </c>
      <c r="K666" s="28" t="str">
        <f t="shared" si="21"/>
        <v>화</v>
      </c>
    </row>
    <row r="667" spans="1:11" x14ac:dyDescent="0.3">
      <c r="A667" s="28" t="s">
        <v>2163</v>
      </c>
      <c r="B667" s="28" t="s">
        <v>258</v>
      </c>
      <c r="C667" s="28" t="s">
        <v>2164</v>
      </c>
      <c r="D667" s="28" t="s">
        <v>114</v>
      </c>
      <c r="E667" s="28" t="s">
        <v>134</v>
      </c>
      <c r="F667" s="28" t="s">
        <v>147</v>
      </c>
      <c r="G667" s="28" t="s">
        <v>121</v>
      </c>
      <c r="H667" s="28" t="s">
        <v>966</v>
      </c>
      <c r="I667" s="28">
        <v>687502</v>
      </c>
      <c r="J667" s="28" t="str">
        <f t="shared" si="20"/>
        <v>202501</v>
      </c>
      <c r="K667" s="28" t="str">
        <f t="shared" si="21"/>
        <v>화</v>
      </c>
    </row>
    <row r="668" spans="1:11" x14ac:dyDescent="0.3">
      <c r="A668" s="28" t="s">
        <v>2165</v>
      </c>
      <c r="B668" s="28" t="s">
        <v>258</v>
      </c>
      <c r="C668" s="28" t="s">
        <v>2166</v>
      </c>
      <c r="D668" s="28" t="s">
        <v>119</v>
      </c>
      <c r="E668" s="28" t="s">
        <v>140</v>
      </c>
      <c r="F668" s="28" t="s">
        <v>107</v>
      </c>
      <c r="G668" s="28" t="s">
        <v>121</v>
      </c>
      <c r="H668" s="28" t="s">
        <v>966</v>
      </c>
      <c r="I668" s="28">
        <v>566753</v>
      </c>
      <c r="J668" s="28" t="str">
        <f t="shared" si="20"/>
        <v>202501</v>
      </c>
      <c r="K668" s="28" t="str">
        <f t="shared" si="21"/>
        <v>화</v>
      </c>
    </row>
    <row r="669" spans="1:11" x14ac:dyDescent="0.3">
      <c r="A669" s="28" t="s">
        <v>2167</v>
      </c>
      <c r="B669" s="28" t="s">
        <v>258</v>
      </c>
      <c r="C669" s="28" t="s">
        <v>2168</v>
      </c>
      <c r="D669" s="28" t="s">
        <v>114</v>
      </c>
      <c r="E669" s="28" t="s">
        <v>127</v>
      </c>
      <c r="F669" s="28" t="s">
        <v>154</v>
      </c>
      <c r="G669" s="28" t="s">
        <v>121</v>
      </c>
      <c r="H669" s="28" t="s">
        <v>966</v>
      </c>
      <c r="I669" s="28">
        <v>614114</v>
      </c>
      <c r="J669" s="28" t="str">
        <f t="shared" si="20"/>
        <v>202501</v>
      </c>
      <c r="K669" s="28" t="str">
        <f t="shared" si="21"/>
        <v>화</v>
      </c>
    </row>
    <row r="670" spans="1:11" x14ac:dyDescent="0.3">
      <c r="A670" s="28" t="s">
        <v>2169</v>
      </c>
      <c r="B670" s="28" t="s">
        <v>258</v>
      </c>
      <c r="C670" s="28" t="s">
        <v>2170</v>
      </c>
      <c r="D670" s="28" t="s">
        <v>119</v>
      </c>
      <c r="E670" s="28" t="s">
        <v>134</v>
      </c>
      <c r="F670" s="28" t="s">
        <v>132</v>
      </c>
      <c r="G670" s="28" t="s">
        <v>121</v>
      </c>
      <c r="H670" s="28" t="s">
        <v>966</v>
      </c>
      <c r="I670" s="28">
        <v>721414</v>
      </c>
      <c r="J670" s="28" t="str">
        <f t="shared" si="20"/>
        <v>202501</v>
      </c>
      <c r="K670" s="28" t="str">
        <f t="shared" si="21"/>
        <v>화</v>
      </c>
    </row>
    <row r="671" spans="1:11" x14ac:dyDescent="0.3">
      <c r="A671" s="28" t="s">
        <v>2171</v>
      </c>
      <c r="B671" s="28" t="s">
        <v>258</v>
      </c>
      <c r="C671" s="28" t="s">
        <v>2172</v>
      </c>
      <c r="D671" s="28" t="s">
        <v>119</v>
      </c>
      <c r="E671" s="28" t="s">
        <v>123</v>
      </c>
      <c r="F671" s="28" t="s">
        <v>103</v>
      </c>
      <c r="G671" s="28" t="s">
        <v>121</v>
      </c>
      <c r="H671" s="28" t="s">
        <v>966</v>
      </c>
      <c r="I671" s="28">
        <v>535861</v>
      </c>
      <c r="J671" s="28" t="str">
        <f t="shared" si="20"/>
        <v>202501</v>
      </c>
      <c r="K671" s="28" t="str">
        <f t="shared" si="21"/>
        <v>화</v>
      </c>
    </row>
    <row r="672" spans="1:11" x14ac:dyDescent="0.3">
      <c r="A672" s="28" t="s">
        <v>2173</v>
      </c>
      <c r="B672" s="28" t="s">
        <v>258</v>
      </c>
      <c r="C672" s="28" t="s">
        <v>2174</v>
      </c>
      <c r="D672" s="28" t="s">
        <v>119</v>
      </c>
      <c r="E672" s="28" t="s">
        <v>127</v>
      </c>
      <c r="F672" s="28" t="s">
        <v>111</v>
      </c>
      <c r="G672" s="28" t="s">
        <v>121</v>
      </c>
      <c r="H672" s="28" t="s">
        <v>966</v>
      </c>
      <c r="I672" s="28">
        <v>798330</v>
      </c>
      <c r="J672" s="28" t="str">
        <f t="shared" si="20"/>
        <v>202501</v>
      </c>
      <c r="K672" s="28" t="str">
        <f t="shared" si="21"/>
        <v>화</v>
      </c>
    </row>
    <row r="673" spans="1:11" x14ac:dyDescent="0.3">
      <c r="A673" s="28" t="s">
        <v>2175</v>
      </c>
      <c r="B673" s="28" t="s">
        <v>258</v>
      </c>
      <c r="C673" s="28" t="s">
        <v>2176</v>
      </c>
      <c r="D673" s="28" t="s">
        <v>119</v>
      </c>
      <c r="E673" s="28" t="s">
        <v>124</v>
      </c>
      <c r="F673" s="28" t="s">
        <v>138</v>
      </c>
      <c r="G673" s="28" t="s">
        <v>121</v>
      </c>
      <c r="H673" s="28" t="s">
        <v>966</v>
      </c>
      <c r="I673" s="28">
        <v>562384</v>
      </c>
      <c r="J673" s="28" t="str">
        <f t="shared" si="20"/>
        <v>202501</v>
      </c>
      <c r="K673" s="28" t="str">
        <f t="shared" si="21"/>
        <v>화</v>
      </c>
    </row>
    <row r="674" spans="1:11" x14ac:dyDescent="0.3">
      <c r="A674" s="28" t="s">
        <v>2177</v>
      </c>
      <c r="B674" s="28" t="s">
        <v>258</v>
      </c>
      <c r="C674" s="28" t="s">
        <v>2178</v>
      </c>
      <c r="D674" s="28" t="s">
        <v>119</v>
      </c>
      <c r="E674" s="28" t="s">
        <v>115</v>
      </c>
      <c r="F674" s="28" t="s">
        <v>131</v>
      </c>
      <c r="G674" s="28" t="s">
        <v>121</v>
      </c>
      <c r="H674" s="28" t="s">
        <v>966</v>
      </c>
      <c r="I674" s="28">
        <v>755151</v>
      </c>
      <c r="J674" s="28" t="str">
        <f t="shared" si="20"/>
        <v>202501</v>
      </c>
      <c r="K674" s="28" t="str">
        <f t="shared" si="21"/>
        <v>화</v>
      </c>
    </row>
    <row r="675" spans="1:11" x14ac:dyDescent="0.3">
      <c r="A675" s="28" t="s">
        <v>2179</v>
      </c>
      <c r="B675" s="28" t="s">
        <v>258</v>
      </c>
      <c r="C675" s="28" t="s">
        <v>2180</v>
      </c>
      <c r="D675" s="28" t="s">
        <v>119</v>
      </c>
      <c r="E675" s="28" t="s">
        <v>129</v>
      </c>
      <c r="F675" s="28" t="s">
        <v>110</v>
      </c>
      <c r="G675" s="28" t="s">
        <v>117</v>
      </c>
      <c r="H675" s="28" t="s">
        <v>966</v>
      </c>
      <c r="I675" s="28">
        <v>394790</v>
      </c>
      <c r="J675" s="28" t="str">
        <f t="shared" si="20"/>
        <v>202501</v>
      </c>
      <c r="K675" s="28" t="str">
        <f t="shared" si="21"/>
        <v>화</v>
      </c>
    </row>
    <row r="676" spans="1:11" x14ac:dyDescent="0.3">
      <c r="A676" s="28" t="s">
        <v>2181</v>
      </c>
      <c r="B676" s="28" t="s">
        <v>258</v>
      </c>
      <c r="C676" s="28" t="s">
        <v>2182</v>
      </c>
      <c r="D676" s="28" t="s">
        <v>119</v>
      </c>
      <c r="E676" s="28" t="s">
        <v>124</v>
      </c>
      <c r="F676" s="28" t="s">
        <v>153</v>
      </c>
      <c r="G676" s="28" t="s">
        <v>121</v>
      </c>
      <c r="H676" s="28" t="s">
        <v>966</v>
      </c>
      <c r="I676" s="28">
        <v>730789</v>
      </c>
      <c r="J676" s="28" t="str">
        <f t="shared" si="20"/>
        <v>202501</v>
      </c>
      <c r="K676" s="28" t="str">
        <f t="shared" si="21"/>
        <v>화</v>
      </c>
    </row>
    <row r="677" spans="1:11" x14ac:dyDescent="0.3">
      <c r="A677" s="28" t="s">
        <v>2183</v>
      </c>
      <c r="B677" s="28" t="s">
        <v>258</v>
      </c>
      <c r="C677" s="28" t="s">
        <v>2184</v>
      </c>
      <c r="D677" s="28" t="s">
        <v>119</v>
      </c>
      <c r="E677" s="28" t="s">
        <v>127</v>
      </c>
      <c r="F677" s="28" t="s">
        <v>126</v>
      </c>
      <c r="G677" s="28" t="s">
        <v>121</v>
      </c>
      <c r="H677" s="28" t="s">
        <v>966</v>
      </c>
      <c r="I677" s="28">
        <v>667003</v>
      </c>
      <c r="J677" s="28" t="str">
        <f t="shared" si="20"/>
        <v>202501</v>
      </c>
      <c r="K677" s="28" t="str">
        <f t="shared" si="21"/>
        <v>화</v>
      </c>
    </row>
    <row r="678" spans="1:11" x14ac:dyDescent="0.3">
      <c r="A678" s="28" t="s">
        <v>2185</v>
      </c>
      <c r="B678" s="28" t="s">
        <v>258</v>
      </c>
      <c r="C678" s="28" t="s">
        <v>2186</v>
      </c>
      <c r="D678" s="28" t="s">
        <v>114</v>
      </c>
      <c r="E678" s="28" t="s">
        <v>115</v>
      </c>
      <c r="F678" s="28" t="s">
        <v>106</v>
      </c>
      <c r="G678" s="28" t="s">
        <v>117</v>
      </c>
      <c r="H678" s="28" t="s">
        <v>966</v>
      </c>
      <c r="I678" s="28">
        <v>775468</v>
      </c>
      <c r="J678" s="28" t="str">
        <f t="shared" si="20"/>
        <v>202501</v>
      </c>
      <c r="K678" s="28" t="str">
        <f t="shared" si="21"/>
        <v>화</v>
      </c>
    </row>
    <row r="679" spans="1:11" x14ac:dyDescent="0.3">
      <c r="A679" s="28" t="s">
        <v>2187</v>
      </c>
      <c r="B679" s="28" t="s">
        <v>258</v>
      </c>
      <c r="C679" s="28" t="s">
        <v>2188</v>
      </c>
      <c r="D679" s="28" t="s">
        <v>114</v>
      </c>
      <c r="E679" s="28" t="s">
        <v>115</v>
      </c>
      <c r="F679" s="28" t="s">
        <v>148</v>
      </c>
      <c r="G679" s="28" t="s">
        <v>121</v>
      </c>
      <c r="H679" s="28" t="s">
        <v>966</v>
      </c>
      <c r="I679" s="28">
        <v>406333</v>
      </c>
      <c r="J679" s="28" t="str">
        <f t="shared" si="20"/>
        <v>202501</v>
      </c>
      <c r="K679" s="28" t="str">
        <f t="shared" si="21"/>
        <v>화</v>
      </c>
    </row>
    <row r="680" spans="1:11" x14ac:dyDescent="0.3">
      <c r="A680" s="28" t="s">
        <v>2189</v>
      </c>
      <c r="B680" s="28" t="s">
        <v>258</v>
      </c>
      <c r="C680" s="28" t="s">
        <v>2190</v>
      </c>
      <c r="D680" s="28" t="s">
        <v>119</v>
      </c>
      <c r="E680" s="28" t="s">
        <v>127</v>
      </c>
      <c r="F680" s="28" t="s">
        <v>122</v>
      </c>
      <c r="G680" s="28" t="s">
        <v>117</v>
      </c>
      <c r="H680" s="28" t="s">
        <v>966</v>
      </c>
      <c r="I680" s="28">
        <v>655354</v>
      </c>
      <c r="J680" s="28" t="str">
        <f t="shared" si="20"/>
        <v>202501</v>
      </c>
      <c r="K680" s="28" t="str">
        <f t="shared" si="21"/>
        <v>화</v>
      </c>
    </row>
    <row r="681" spans="1:11" x14ac:dyDescent="0.3">
      <c r="A681" s="28" t="s">
        <v>176</v>
      </c>
      <c r="B681" s="28" t="s">
        <v>258</v>
      </c>
      <c r="C681" s="28" t="s">
        <v>479</v>
      </c>
      <c r="D681" s="28" t="s">
        <v>114</v>
      </c>
      <c r="E681" s="28" t="s">
        <v>127</v>
      </c>
      <c r="F681" s="28" t="s">
        <v>146</v>
      </c>
      <c r="G681" s="28" t="s">
        <v>121</v>
      </c>
      <c r="H681" s="28" t="s">
        <v>118</v>
      </c>
      <c r="I681" s="28">
        <v>12660880</v>
      </c>
      <c r="J681" s="28" t="str">
        <f t="shared" si="20"/>
        <v>202501</v>
      </c>
      <c r="K681" s="28" t="str">
        <f t="shared" si="21"/>
        <v>화</v>
      </c>
    </row>
    <row r="682" spans="1:11" x14ac:dyDescent="0.3">
      <c r="A682" s="28" t="s">
        <v>2191</v>
      </c>
      <c r="B682" s="28" t="s">
        <v>258</v>
      </c>
      <c r="C682" s="28" t="s">
        <v>2192</v>
      </c>
      <c r="D682" s="28" t="s">
        <v>119</v>
      </c>
      <c r="E682" s="28" t="s">
        <v>134</v>
      </c>
      <c r="F682" s="28" t="s">
        <v>141</v>
      </c>
      <c r="G682" s="28" t="s">
        <v>121</v>
      </c>
      <c r="H682" s="28" t="s">
        <v>966</v>
      </c>
      <c r="I682" s="28">
        <v>765617</v>
      </c>
      <c r="J682" s="28" t="str">
        <f t="shared" si="20"/>
        <v>202501</v>
      </c>
      <c r="K682" s="28" t="str">
        <f t="shared" si="21"/>
        <v>화</v>
      </c>
    </row>
    <row r="683" spans="1:11" x14ac:dyDescent="0.3">
      <c r="A683" s="28" t="s">
        <v>2193</v>
      </c>
      <c r="B683" s="28" t="s">
        <v>258</v>
      </c>
      <c r="C683" s="28" t="s">
        <v>2194</v>
      </c>
      <c r="D683" s="28" t="s">
        <v>114</v>
      </c>
      <c r="E683" s="28" t="s">
        <v>124</v>
      </c>
      <c r="F683" s="28" t="s">
        <v>145</v>
      </c>
      <c r="G683" s="28" t="s">
        <v>121</v>
      </c>
      <c r="H683" s="28" t="s">
        <v>966</v>
      </c>
      <c r="I683" s="28">
        <v>463333</v>
      </c>
      <c r="J683" s="28" t="str">
        <f t="shared" si="20"/>
        <v>202501</v>
      </c>
      <c r="K683" s="28" t="str">
        <f t="shared" si="21"/>
        <v>화</v>
      </c>
    </row>
    <row r="684" spans="1:11" x14ac:dyDescent="0.3">
      <c r="A684" s="28" t="s">
        <v>2195</v>
      </c>
      <c r="B684" s="28" t="s">
        <v>258</v>
      </c>
      <c r="C684" s="28" t="s">
        <v>2196</v>
      </c>
      <c r="D684" s="28" t="s">
        <v>119</v>
      </c>
      <c r="E684" s="28" t="s">
        <v>134</v>
      </c>
      <c r="F684" s="28" t="s">
        <v>109</v>
      </c>
      <c r="G684" s="28" t="s">
        <v>121</v>
      </c>
      <c r="H684" s="28" t="s">
        <v>966</v>
      </c>
      <c r="I684" s="28">
        <v>562663</v>
      </c>
      <c r="J684" s="28" t="str">
        <f t="shared" si="20"/>
        <v>202501</v>
      </c>
      <c r="K684" s="28" t="str">
        <f t="shared" si="21"/>
        <v>화</v>
      </c>
    </row>
    <row r="685" spans="1:11" x14ac:dyDescent="0.3">
      <c r="A685" s="28" t="s">
        <v>2197</v>
      </c>
      <c r="B685" s="28" t="s">
        <v>258</v>
      </c>
      <c r="C685" s="28" t="s">
        <v>2198</v>
      </c>
      <c r="D685" s="28" t="s">
        <v>119</v>
      </c>
      <c r="E685" s="28" t="s">
        <v>127</v>
      </c>
      <c r="F685" s="28" t="s">
        <v>122</v>
      </c>
      <c r="G685" s="28" t="s">
        <v>121</v>
      </c>
      <c r="H685" s="28" t="s">
        <v>966</v>
      </c>
      <c r="I685" s="28">
        <v>511122</v>
      </c>
      <c r="J685" s="28" t="str">
        <f t="shared" si="20"/>
        <v>202501</v>
      </c>
      <c r="K685" s="28" t="str">
        <f t="shared" si="21"/>
        <v>화</v>
      </c>
    </row>
    <row r="686" spans="1:11" x14ac:dyDescent="0.3">
      <c r="A686" s="28" t="s">
        <v>2199</v>
      </c>
      <c r="B686" s="28" t="s">
        <v>258</v>
      </c>
      <c r="C686" s="28" t="s">
        <v>2200</v>
      </c>
      <c r="D686" s="28" t="s">
        <v>114</v>
      </c>
      <c r="E686" s="28" t="s">
        <v>134</v>
      </c>
      <c r="F686" s="28" t="s">
        <v>106</v>
      </c>
      <c r="G686" s="28" t="s">
        <v>117</v>
      </c>
      <c r="H686" s="28" t="s">
        <v>966</v>
      </c>
      <c r="I686" s="28">
        <v>548917</v>
      </c>
      <c r="J686" s="28" t="str">
        <f t="shared" si="20"/>
        <v>202501</v>
      </c>
      <c r="K686" s="28" t="str">
        <f t="shared" si="21"/>
        <v>화</v>
      </c>
    </row>
    <row r="687" spans="1:11" x14ac:dyDescent="0.3">
      <c r="A687" s="28" t="s">
        <v>2201</v>
      </c>
      <c r="B687" s="28" t="s">
        <v>258</v>
      </c>
      <c r="C687" s="28" t="s">
        <v>2202</v>
      </c>
      <c r="D687" s="28" t="s">
        <v>119</v>
      </c>
      <c r="E687" s="28" t="s">
        <v>124</v>
      </c>
      <c r="F687" s="28" t="s">
        <v>153</v>
      </c>
      <c r="G687" s="28" t="s">
        <v>117</v>
      </c>
      <c r="H687" s="28" t="s">
        <v>966</v>
      </c>
      <c r="I687" s="28">
        <v>550668</v>
      </c>
      <c r="J687" s="28" t="str">
        <f t="shared" si="20"/>
        <v>202501</v>
      </c>
      <c r="K687" s="28" t="str">
        <f t="shared" si="21"/>
        <v>화</v>
      </c>
    </row>
    <row r="688" spans="1:11" x14ac:dyDescent="0.3">
      <c r="A688" s="28" t="s">
        <v>2203</v>
      </c>
      <c r="B688" s="28" t="s">
        <v>258</v>
      </c>
      <c r="C688" s="28" t="s">
        <v>2204</v>
      </c>
      <c r="D688" s="28" t="s">
        <v>119</v>
      </c>
      <c r="E688" s="28" t="s">
        <v>140</v>
      </c>
      <c r="F688" s="28" t="s">
        <v>151</v>
      </c>
      <c r="G688" s="28" t="s">
        <v>117</v>
      </c>
      <c r="H688" s="28" t="s">
        <v>966</v>
      </c>
      <c r="I688" s="28">
        <v>535786</v>
      </c>
      <c r="J688" s="28" t="str">
        <f t="shared" si="20"/>
        <v>202501</v>
      </c>
      <c r="K688" s="28" t="str">
        <f t="shared" si="21"/>
        <v>화</v>
      </c>
    </row>
    <row r="689" spans="1:11" x14ac:dyDescent="0.3">
      <c r="A689" s="28" t="s">
        <v>480</v>
      </c>
      <c r="B689" s="28" t="s">
        <v>258</v>
      </c>
      <c r="C689" s="28" t="s">
        <v>481</v>
      </c>
      <c r="D689" s="28" t="s">
        <v>119</v>
      </c>
      <c r="E689" s="28" t="s">
        <v>123</v>
      </c>
      <c r="F689" s="28" t="s">
        <v>103</v>
      </c>
      <c r="G689" s="28" t="s">
        <v>117</v>
      </c>
      <c r="H689" s="28" t="s">
        <v>118</v>
      </c>
      <c r="I689" s="28">
        <v>18112081</v>
      </c>
      <c r="J689" s="28" t="str">
        <f t="shared" si="20"/>
        <v>202501</v>
      </c>
      <c r="K689" s="28" t="str">
        <f t="shared" si="21"/>
        <v>화</v>
      </c>
    </row>
    <row r="690" spans="1:11" x14ac:dyDescent="0.3">
      <c r="A690" s="28" t="s">
        <v>2205</v>
      </c>
      <c r="B690" s="28" t="s">
        <v>258</v>
      </c>
      <c r="C690" s="28" t="s">
        <v>2206</v>
      </c>
      <c r="D690" s="28" t="s">
        <v>119</v>
      </c>
      <c r="E690" s="28" t="s">
        <v>127</v>
      </c>
      <c r="F690" s="28" t="s">
        <v>110</v>
      </c>
      <c r="G690" s="28" t="s">
        <v>121</v>
      </c>
      <c r="H690" s="28" t="s">
        <v>966</v>
      </c>
      <c r="I690" s="28">
        <v>526720</v>
      </c>
      <c r="J690" s="28" t="str">
        <f t="shared" si="20"/>
        <v>202501</v>
      </c>
      <c r="K690" s="28" t="str">
        <f t="shared" si="21"/>
        <v>화</v>
      </c>
    </row>
    <row r="691" spans="1:11" x14ac:dyDescent="0.3">
      <c r="A691" s="28" t="s">
        <v>2207</v>
      </c>
      <c r="B691" s="28" t="s">
        <v>258</v>
      </c>
      <c r="C691" s="28" t="s">
        <v>2208</v>
      </c>
      <c r="D691" s="28" t="s">
        <v>114</v>
      </c>
      <c r="E691" s="28" t="s">
        <v>124</v>
      </c>
      <c r="F691" s="28" t="s">
        <v>110</v>
      </c>
      <c r="G691" s="28" t="s">
        <v>121</v>
      </c>
      <c r="H691" s="28" t="s">
        <v>966</v>
      </c>
      <c r="I691" s="28">
        <v>378674</v>
      </c>
      <c r="J691" s="28" t="str">
        <f t="shared" si="20"/>
        <v>202501</v>
      </c>
      <c r="K691" s="28" t="str">
        <f t="shared" si="21"/>
        <v>화</v>
      </c>
    </row>
    <row r="692" spans="1:11" x14ac:dyDescent="0.3">
      <c r="A692" s="28" t="s">
        <v>2209</v>
      </c>
      <c r="B692" s="28" t="s">
        <v>258</v>
      </c>
      <c r="C692" s="28" t="s">
        <v>2210</v>
      </c>
      <c r="D692" s="28" t="s">
        <v>114</v>
      </c>
      <c r="E692" s="28" t="s">
        <v>124</v>
      </c>
      <c r="F692" s="28" t="s">
        <v>148</v>
      </c>
      <c r="G692" s="28" t="s">
        <v>121</v>
      </c>
      <c r="H692" s="28" t="s">
        <v>966</v>
      </c>
      <c r="I692" s="28">
        <v>329475</v>
      </c>
      <c r="J692" s="28" t="str">
        <f t="shared" si="20"/>
        <v>202501</v>
      </c>
      <c r="K692" s="28" t="str">
        <f t="shared" si="21"/>
        <v>화</v>
      </c>
    </row>
    <row r="693" spans="1:11" x14ac:dyDescent="0.3">
      <c r="A693" s="28" t="s">
        <v>2211</v>
      </c>
      <c r="B693" s="28" t="s">
        <v>258</v>
      </c>
      <c r="C693" s="28" t="s">
        <v>2212</v>
      </c>
      <c r="D693" s="28" t="s">
        <v>114</v>
      </c>
      <c r="E693" s="28" t="s">
        <v>134</v>
      </c>
      <c r="F693" s="28" t="s">
        <v>109</v>
      </c>
      <c r="G693" s="28" t="s">
        <v>121</v>
      </c>
      <c r="H693" s="28" t="s">
        <v>966</v>
      </c>
      <c r="I693" s="28">
        <v>645188</v>
      </c>
      <c r="J693" s="28" t="str">
        <f t="shared" si="20"/>
        <v>202501</v>
      </c>
      <c r="K693" s="28" t="str">
        <f t="shared" si="21"/>
        <v>화</v>
      </c>
    </row>
    <row r="694" spans="1:11" x14ac:dyDescent="0.3">
      <c r="A694" s="28" t="s">
        <v>2213</v>
      </c>
      <c r="B694" s="28" t="s">
        <v>258</v>
      </c>
      <c r="C694" s="28" t="s">
        <v>2214</v>
      </c>
      <c r="D694" s="28" t="s">
        <v>114</v>
      </c>
      <c r="E694" s="28" t="s">
        <v>129</v>
      </c>
      <c r="F694" s="28" t="s">
        <v>144</v>
      </c>
      <c r="G694" s="28" t="s">
        <v>117</v>
      </c>
      <c r="H694" s="28" t="s">
        <v>966</v>
      </c>
      <c r="I694" s="28">
        <v>581338</v>
      </c>
      <c r="J694" s="28" t="str">
        <f t="shared" si="20"/>
        <v>202501</v>
      </c>
      <c r="K694" s="28" t="str">
        <f t="shared" si="21"/>
        <v>화</v>
      </c>
    </row>
    <row r="695" spans="1:11" x14ac:dyDescent="0.3">
      <c r="A695" s="28" t="s">
        <v>482</v>
      </c>
      <c r="B695" s="28" t="s">
        <v>258</v>
      </c>
      <c r="C695" s="28" t="s">
        <v>483</v>
      </c>
      <c r="D695" s="28" t="s">
        <v>119</v>
      </c>
      <c r="E695" s="28" t="s">
        <v>120</v>
      </c>
      <c r="F695" s="28" t="s">
        <v>148</v>
      </c>
      <c r="G695" s="28" t="s">
        <v>117</v>
      </c>
      <c r="H695" s="28" t="s">
        <v>118</v>
      </c>
      <c r="I695" s="28">
        <v>24996520</v>
      </c>
      <c r="J695" s="28" t="str">
        <f t="shared" si="20"/>
        <v>202501</v>
      </c>
      <c r="K695" s="28" t="str">
        <f t="shared" si="21"/>
        <v>화</v>
      </c>
    </row>
    <row r="696" spans="1:11" x14ac:dyDescent="0.3">
      <c r="A696" s="28" t="s">
        <v>2215</v>
      </c>
      <c r="B696" s="28" t="s">
        <v>258</v>
      </c>
      <c r="C696" s="28" t="s">
        <v>2216</v>
      </c>
      <c r="D696" s="28" t="s">
        <v>114</v>
      </c>
      <c r="E696" s="28" t="s">
        <v>115</v>
      </c>
      <c r="F696" s="28" t="s">
        <v>146</v>
      </c>
      <c r="G696" s="28" t="s">
        <v>121</v>
      </c>
      <c r="H696" s="28" t="s">
        <v>966</v>
      </c>
      <c r="I696" s="28">
        <v>497906</v>
      </c>
      <c r="J696" s="28" t="str">
        <f t="shared" si="20"/>
        <v>202501</v>
      </c>
      <c r="K696" s="28" t="str">
        <f t="shared" si="21"/>
        <v>화</v>
      </c>
    </row>
    <row r="697" spans="1:11" x14ac:dyDescent="0.3">
      <c r="A697" s="28" t="s">
        <v>2217</v>
      </c>
      <c r="B697" s="28" t="s">
        <v>258</v>
      </c>
      <c r="C697" s="28" t="s">
        <v>2218</v>
      </c>
      <c r="D697" s="28" t="s">
        <v>119</v>
      </c>
      <c r="E697" s="28" t="s">
        <v>134</v>
      </c>
      <c r="F697" s="28" t="s">
        <v>105</v>
      </c>
      <c r="G697" s="28" t="s">
        <v>117</v>
      </c>
      <c r="H697" s="28" t="s">
        <v>966</v>
      </c>
      <c r="I697" s="28">
        <v>421914</v>
      </c>
      <c r="J697" s="28" t="str">
        <f t="shared" si="20"/>
        <v>202501</v>
      </c>
      <c r="K697" s="28" t="str">
        <f t="shared" si="21"/>
        <v>화</v>
      </c>
    </row>
    <row r="698" spans="1:11" x14ac:dyDescent="0.3">
      <c r="A698" s="28" t="s">
        <v>2219</v>
      </c>
      <c r="B698" s="28" t="s">
        <v>258</v>
      </c>
      <c r="C698" s="28" t="s">
        <v>2220</v>
      </c>
      <c r="D698" s="28" t="s">
        <v>114</v>
      </c>
      <c r="E698" s="28" t="s">
        <v>124</v>
      </c>
      <c r="F698" s="28" t="s">
        <v>130</v>
      </c>
      <c r="G698" s="28" t="s">
        <v>117</v>
      </c>
      <c r="H698" s="28" t="s">
        <v>966</v>
      </c>
      <c r="I698" s="28">
        <v>300563</v>
      </c>
      <c r="J698" s="28" t="str">
        <f t="shared" si="20"/>
        <v>202501</v>
      </c>
      <c r="K698" s="28" t="str">
        <f t="shared" si="21"/>
        <v>화</v>
      </c>
    </row>
    <row r="699" spans="1:11" x14ac:dyDescent="0.3">
      <c r="A699" s="28" t="s">
        <v>2221</v>
      </c>
      <c r="B699" s="28" t="s">
        <v>258</v>
      </c>
      <c r="C699" s="28" t="s">
        <v>2222</v>
      </c>
      <c r="D699" s="28" t="s">
        <v>114</v>
      </c>
      <c r="E699" s="28" t="s">
        <v>127</v>
      </c>
      <c r="F699" s="28" t="s">
        <v>105</v>
      </c>
      <c r="G699" s="28" t="s">
        <v>121</v>
      </c>
      <c r="H699" s="28" t="s">
        <v>966</v>
      </c>
      <c r="I699" s="28">
        <v>718558</v>
      </c>
      <c r="J699" s="28" t="str">
        <f t="shared" si="20"/>
        <v>202501</v>
      </c>
      <c r="K699" s="28" t="str">
        <f t="shared" si="21"/>
        <v>화</v>
      </c>
    </row>
    <row r="700" spans="1:11" x14ac:dyDescent="0.3">
      <c r="A700" s="28" t="s">
        <v>2223</v>
      </c>
      <c r="B700" s="28" t="s">
        <v>258</v>
      </c>
      <c r="C700" s="28" t="s">
        <v>2224</v>
      </c>
      <c r="D700" s="28" t="s">
        <v>114</v>
      </c>
      <c r="E700" s="28" t="s">
        <v>124</v>
      </c>
      <c r="F700" s="28" t="s">
        <v>109</v>
      </c>
      <c r="G700" s="28" t="s">
        <v>121</v>
      </c>
      <c r="H700" s="28" t="s">
        <v>966</v>
      </c>
      <c r="I700" s="28">
        <v>638155</v>
      </c>
      <c r="J700" s="28" t="str">
        <f t="shared" si="20"/>
        <v>202501</v>
      </c>
      <c r="K700" s="28" t="str">
        <f t="shared" si="21"/>
        <v>화</v>
      </c>
    </row>
    <row r="701" spans="1:11" x14ac:dyDescent="0.3">
      <c r="A701" s="28" t="s">
        <v>2225</v>
      </c>
      <c r="B701" s="28" t="s">
        <v>258</v>
      </c>
      <c r="C701" s="28" t="s">
        <v>2226</v>
      </c>
      <c r="D701" s="28" t="s">
        <v>119</v>
      </c>
      <c r="E701" s="28" t="s">
        <v>120</v>
      </c>
      <c r="F701" s="28" t="s">
        <v>104</v>
      </c>
      <c r="G701" s="28" t="s">
        <v>121</v>
      </c>
      <c r="H701" s="28" t="s">
        <v>966</v>
      </c>
      <c r="I701" s="28">
        <v>541287</v>
      </c>
      <c r="J701" s="28" t="str">
        <f t="shared" si="20"/>
        <v>202501</v>
      </c>
      <c r="K701" s="28" t="str">
        <f t="shared" si="21"/>
        <v>화</v>
      </c>
    </row>
    <row r="702" spans="1:11" x14ac:dyDescent="0.3">
      <c r="A702" s="28" t="s">
        <v>2227</v>
      </c>
      <c r="B702" s="28" t="s">
        <v>258</v>
      </c>
      <c r="C702" s="28" t="s">
        <v>2228</v>
      </c>
      <c r="D702" s="28" t="s">
        <v>114</v>
      </c>
      <c r="E702" s="28" t="s">
        <v>127</v>
      </c>
      <c r="F702" s="28" t="s">
        <v>154</v>
      </c>
      <c r="G702" s="28" t="s">
        <v>121</v>
      </c>
      <c r="H702" s="28" t="s">
        <v>966</v>
      </c>
      <c r="I702" s="28">
        <v>337838</v>
      </c>
      <c r="J702" s="28" t="str">
        <f t="shared" si="20"/>
        <v>202501</v>
      </c>
      <c r="K702" s="28" t="str">
        <f t="shared" si="21"/>
        <v>화</v>
      </c>
    </row>
    <row r="703" spans="1:11" x14ac:dyDescent="0.3">
      <c r="A703" s="28" t="s">
        <v>2229</v>
      </c>
      <c r="B703" s="28" t="s">
        <v>258</v>
      </c>
      <c r="C703" s="28" t="s">
        <v>2230</v>
      </c>
      <c r="D703" s="28" t="s">
        <v>114</v>
      </c>
      <c r="E703" s="28" t="s">
        <v>140</v>
      </c>
      <c r="F703" s="28" t="s">
        <v>110</v>
      </c>
      <c r="G703" s="28" t="s">
        <v>121</v>
      </c>
      <c r="H703" s="28" t="s">
        <v>966</v>
      </c>
      <c r="I703" s="28">
        <v>589948</v>
      </c>
      <c r="J703" s="28" t="str">
        <f t="shared" si="20"/>
        <v>202501</v>
      </c>
      <c r="K703" s="28" t="str">
        <f t="shared" si="21"/>
        <v>화</v>
      </c>
    </row>
    <row r="704" spans="1:11" x14ac:dyDescent="0.3">
      <c r="A704" s="28" t="s">
        <v>372</v>
      </c>
      <c r="B704" s="28" t="s">
        <v>258</v>
      </c>
      <c r="C704" s="28" t="s">
        <v>484</v>
      </c>
      <c r="D704" s="28" t="s">
        <v>119</v>
      </c>
      <c r="E704" s="28" t="s">
        <v>134</v>
      </c>
      <c r="F704" s="28" t="s">
        <v>141</v>
      </c>
      <c r="G704" s="28" t="s">
        <v>121</v>
      </c>
      <c r="H704" s="28" t="s">
        <v>118</v>
      </c>
      <c r="I704" s="28">
        <v>15323855</v>
      </c>
      <c r="J704" s="28" t="str">
        <f t="shared" si="20"/>
        <v>202501</v>
      </c>
      <c r="K704" s="28" t="str">
        <f t="shared" si="21"/>
        <v>화</v>
      </c>
    </row>
    <row r="705" spans="1:11" x14ac:dyDescent="0.3">
      <c r="A705" s="28" t="s">
        <v>2231</v>
      </c>
      <c r="B705" s="28" t="s">
        <v>258</v>
      </c>
      <c r="C705" s="28" t="s">
        <v>2232</v>
      </c>
      <c r="D705" s="28" t="s">
        <v>119</v>
      </c>
      <c r="E705" s="28" t="s">
        <v>134</v>
      </c>
      <c r="F705" s="28" t="s">
        <v>122</v>
      </c>
      <c r="G705" s="28" t="s">
        <v>121</v>
      </c>
      <c r="H705" s="28" t="s">
        <v>966</v>
      </c>
      <c r="I705" s="28">
        <v>262505</v>
      </c>
      <c r="J705" s="28" t="str">
        <f t="shared" si="20"/>
        <v>202501</v>
      </c>
      <c r="K705" s="28" t="str">
        <f t="shared" si="21"/>
        <v>화</v>
      </c>
    </row>
    <row r="706" spans="1:11" x14ac:dyDescent="0.3">
      <c r="A706" s="28" t="s">
        <v>2233</v>
      </c>
      <c r="B706" s="28" t="s">
        <v>258</v>
      </c>
      <c r="C706" s="28" t="s">
        <v>2234</v>
      </c>
      <c r="D706" s="28" t="s">
        <v>119</v>
      </c>
      <c r="E706" s="28" t="s">
        <v>127</v>
      </c>
      <c r="F706" s="28" t="s">
        <v>138</v>
      </c>
      <c r="G706" s="28" t="s">
        <v>117</v>
      </c>
      <c r="H706" s="28" t="s">
        <v>966</v>
      </c>
      <c r="I706" s="28">
        <v>316708</v>
      </c>
      <c r="J706" s="28" t="str">
        <f t="shared" si="20"/>
        <v>202501</v>
      </c>
      <c r="K706" s="28" t="str">
        <f t="shared" si="21"/>
        <v>화</v>
      </c>
    </row>
    <row r="707" spans="1:11" x14ac:dyDescent="0.3">
      <c r="A707" s="28" t="s">
        <v>2235</v>
      </c>
      <c r="B707" s="28" t="s">
        <v>258</v>
      </c>
      <c r="C707" s="28" t="s">
        <v>2236</v>
      </c>
      <c r="D707" s="28" t="s">
        <v>119</v>
      </c>
      <c r="E707" s="28" t="s">
        <v>127</v>
      </c>
      <c r="F707" s="28" t="s">
        <v>110</v>
      </c>
      <c r="G707" s="28" t="s">
        <v>121</v>
      </c>
      <c r="H707" s="28" t="s">
        <v>966</v>
      </c>
      <c r="I707" s="28">
        <v>759350</v>
      </c>
      <c r="J707" s="28" t="str">
        <f t="shared" ref="J707:J770" si="22">LEFT(B707,6)</f>
        <v>202501</v>
      </c>
      <c r="K707" s="28" t="str">
        <f t="shared" ref="K707:K770" si="23">CHOOSE(WEEKDAY(DATE(LEFT(B707,4), MID(B707,5,2), RIGHT(B707,2)),1), "일", "월", "화", "수", "목", "금", "토")</f>
        <v>화</v>
      </c>
    </row>
    <row r="708" spans="1:11" x14ac:dyDescent="0.3">
      <c r="A708" s="28" t="s">
        <v>2237</v>
      </c>
      <c r="B708" s="28" t="s">
        <v>258</v>
      </c>
      <c r="C708" s="28" t="s">
        <v>2238</v>
      </c>
      <c r="D708" s="28" t="s">
        <v>119</v>
      </c>
      <c r="E708" s="28" t="s">
        <v>134</v>
      </c>
      <c r="F708" s="28" t="s">
        <v>135</v>
      </c>
      <c r="G708" s="28" t="s">
        <v>121</v>
      </c>
      <c r="H708" s="28" t="s">
        <v>966</v>
      </c>
      <c r="I708" s="28">
        <v>656902</v>
      </c>
      <c r="J708" s="28" t="str">
        <f t="shared" si="22"/>
        <v>202501</v>
      </c>
      <c r="K708" s="28" t="str">
        <f t="shared" si="23"/>
        <v>화</v>
      </c>
    </row>
    <row r="709" spans="1:11" x14ac:dyDescent="0.3">
      <c r="A709" s="28" t="s">
        <v>2239</v>
      </c>
      <c r="B709" s="28" t="s">
        <v>260</v>
      </c>
      <c r="C709" s="28" t="s">
        <v>2240</v>
      </c>
      <c r="D709" s="28" t="s">
        <v>119</v>
      </c>
      <c r="E709" s="28" t="s">
        <v>127</v>
      </c>
      <c r="F709" s="28" t="s">
        <v>104</v>
      </c>
      <c r="G709" s="28" t="s">
        <v>121</v>
      </c>
      <c r="H709" s="28" t="s">
        <v>966</v>
      </c>
      <c r="I709" s="28">
        <v>672381</v>
      </c>
      <c r="J709" s="28" t="str">
        <f t="shared" si="22"/>
        <v>202501</v>
      </c>
      <c r="K709" s="28" t="str">
        <f t="shared" si="23"/>
        <v>수</v>
      </c>
    </row>
    <row r="710" spans="1:11" x14ac:dyDescent="0.3">
      <c r="A710" s="28" t="s">
        <v>2241</v>
      </c>
      <c r="B710" s="28" t="s">
        <v>260</v>
      </c>
      <c r="C710" s="28" t="s">
        <v>2242</v>
      </c>
      <c r="D710" s="28" t="s">
        <v>114</v>
      </c>
      <c r="E710" s="28" t="s">
        <v>140</v>
      </c>
      <c r="F710" s="28" t="s">
        <v>102</v>
      </c>
      <c r="G710" s="28" t="s">
        <v>121</v>
      </c>
      <c r="H710" s="28" t="s">
        <v>966</v>
      </c>
      <c r="I710" s="28">
        <v>410217</v>
      </c>
      <c r="J710" s="28" t="str">
        <f t="shared" si="22"/>
        <v>202501</v>
      </c>
      <c r="K710" s="28" t="str">
        <f t="shared" si="23"/>
        <v>수</v>
      </c>
    </row>
    <row r="711" spans="1:11" x14ac:dyDescent="0.3">
      <c r="A711" s="28" t="s">
        <v>485</v>
      </c>
      <c r="B711" s="28" t="s">
        <v>260</v>
      </c>
      <c r="C711" s="28" t="s">
        <v>486</v>
      </c>
      <c r="D711" s="28" t="s">
        <v>119</v>
      </c>
      <c r="E711" s="28" t="s">
        <v>127</v>
      </c>
      <c r="F711" s="28" t="s">
        <v>145</v>
      </c>
      <c r="G711" s="28" t="s">
        <v>121</v>
      </c>
      <c r="H711" s="28" t="s">
        <v>118</v>
      </c>
      <c r="I711" s="28">
        <v>8953698</v>
      </c>
      <c r="J711" s="28" t="str">
        <f t="shared" si="22"/>
        <v>202501</v>
      </c>
      <c r="K711" s="28" t="str">
        <f t="shared" si="23"/>
        <v>수</v>
      </c>
    </row>
    <row r="712" spans="1:11" x14ac:dyDescent="0.3">
      <c r="A712" s="28" t="s">
        <v>2243</v>
      </c>
      <c r="B712" s="28" t="s">
        <v>260</v>
      </c>
      <c r="C712" s="28" t="s">
        <v>2244</v>
      </c>
      <c r="D712" s="28" t="s">
        <v>114</v>
      </c>
      <c r="E712" s="28" t="s">
        <v>124</v>
      </c>
      <c r="F712" s="28" t="s">
        <v>149</v>
      </c>
      <c r="G712" s="28" t="s">
        <v>117</v>
      </c>
      <c r="H712" s="28" t="s">
        <v>966</v>
      </c>
      <c r="I712" s="28">
        <v>346770</v>
      </c>
      <c r="J712" s="28" t="str">
        <f t="shared" si="22"/>
        <v>202501</v>
      </c>
      <c r="K712" s="28" t="str">
        <f t="shared" si="23"/>
        <v>수</v>
      </c>
    </row>
    <row r="713" spans="1:11" x14ac:dyDescent="0.3">
      <c r="A713" s="28" t="s">
        <v>2245</v>
      </c>
      <c r="B713" s="28" t="s">
        <v>260</v>
      </c>
      <c r="C713" s="28" t="s">
        <v>2246</v>
      </c>
      <c r="D713" s="28" t="s">
        <v>119</v>
      </c>
      <c r="E713" s="28" t="s">
        <v>115</v>
      </c>
      <c r="F713" s="28" t="s">
        <v>148</v>
      </c>
      <c r="G713" s="28" t="s">
        <v>121</v>
      </c>
      <c r="H713" s="28" t="s">
        <v>966</v>
      </c>
      <c r="I713" s="28">
        <v>290926</v>
      </c>
      <c r="J713" s="28" t="str">
        <f t="shared" si="22"/>
        <v>202501</v>
      </c>
      <c r="K713" s="28" t="str">
        <f t="shared" si="23"/>
        <v>수</v>
      </c>
    </row>
    <row r="714" spans="1:11" x14ac:dyDescent="0.3">
      <c r="A714" s="28" t="s">
        <v>2247</v>
      </c>
      <c r="B714" s="28" t="s">
        <v>260</v>
      </c>
      <c r="C714" s="28" t="s">
        <v>2248</v>
      </c>
      <c r="D714" s="28" t="s">
        <v>119</v>
      </c>
      <c r="E714" s="28" t="s">
        <v>124</v>
      </c>
      <c r="F714" s="28" t="s">
        <v>110</v>
      </c>
      <c r="G714" s="28" t="s">
        <v>121</v>
      </c>
      <c r="H714" s="28" t="s">
        <v>966</v>
      </c>
      <c r="I714" s="28">
        <v>370990</v>
      </c>
      <c r="J714" s="28" t="str">
        <f t="shared" si="22"/>
        <v>202501</v>
      </c>
      <c r="K714" s="28" t="str">
        <f t="shared" si="23"/>
        <v>수</v>
      </c>
    </row>
    <row r="715" spans="1:11" x14ac:dyDescent="0.3">
      <c r="A715" s="28" t="s">
        <v>2249</v>
      </c>
      <c r="B715" s="28" t="s">
        <v>260</v>
      </c>
      <c r="C715" s="28" t="s">
        <v>2250</v>
      </c>
      <c r="D715" s="28" t="s">
        <v>114</v>
      </c>
      <c r="E715" s="28" t="s">
        <v>124</v>
      </c>
      <c r="F715" s="28" t="s">
        <v>125</v>
      </c>
      <c r="G715" s="28" t="s">
        <v>121</v>
      </c>
      <c r="H715" s="28" t="s">
        <v>966</v>
      </c>
      <c r="I715" s="28">
        <v>776148</v>
      </c>
      <c r="J715" s="28" t="str">
        <f t="shared" si="22"/>
        <v>202501</v>
      </c>
      <c r="K715" s="28" t="str">
        <f t="shared" si="23"/>
        <v>수</v>
      </c>
    </row>
    <row r="716" spans="1:11" x14ac:dyDescent="0.3">
      <c r="A716" s="28" t="s">
        <v>2251</v>
      </c>
      <c r="B716" s="28" t="s">
        <v>260</v>
      </c>
      <c r="C716" s="28" t="s">
        <v>2252</v>
      </c>
      <c r="D716" s="28" t="s">
        <v>114</v>
      </c>
      <c r="E716" s="28" t="s">
        <v>134</v>
      </c>
      <c r="F716" s="28" t="s">
        <v>144</v>
      </c>
      <c r="G716" s="28" t="s">
        <v>121</v>
      </c>
      <c r="H716" s="28" t="s">
        <v>966</v>
      </c>
      <c r="I716" s="28">
        <v>588472</v>
      </c>
      <c r="J716" s="28" t="str">
        <f t="shared" si="22"/>
        <v>202501</v>
      </c>
      <c r="K716" s="28" t="str">
        <f t="shared" si="23"/>
        <v>수</v>
      </c>
    </row>
    <row r="717" spans="1:11" x14ac:dyDescent="0.3">
      <c r="A717" s="28" t="s">
        <v>2253</v>
      </c>
      <c r="B717" s="28" t="s">
        <v>260</v>
      </c>
      <c r="C717" s="28" t="s">
        <v>2254</v>
      </c>
      <c r="D717" s="28" t="s">
        <v>119</v>
      </c>
      <c r="E717" s="28" t="s">
        <v>115</v>
      </c>
      <c r="F717" s="28" t="s">
        <v>132</v>
      </c>
      <c r="G717" s="28" t="s">
        <v>121</v>
      </c>
      <c r="H717" s="28" t="s">
        <v>966</v>
      </c>
      <c r="I717" s="28">
        <v>746698</v>
      </c>
      <c r="J717" s="28" t="str">
        <f t="shared" si="22"/>
        <v>202501</v>
      </c>
      <c r="K717" s="28" t="str">
        <f t="shared" si="23"/>
        <v>수</v>
      </c>
    </row>
    <row r="718" spans="1:11" x14ac:dyDescent="0.3">
      <c r="A718" s="28" t="s">
        <v>2255</v>
      </c>
      <c r="B718" s="28" t="s">
        <v>260</v>
      </c>
      <c r="C718" s="28" t="s">
        <v>2256</v>
      </c>
      <c r="D718" s="28" t="s">
        <v>119</v>
      </c>
      <c r="E718" s="28" t="s">
        <v>123</v>
      </c>
      <c r="F718" s="28" t="s">
        <v>103</v>
      </c>
      <c r="G718" s="28" t="s">
        <v>121</v>
      </c>
      <c r="H718" s="28" t="s">
        <v>966</v>
      </c>
      <c r="I718" s="28">
        <v>394542</v>
      </c>
      <c r="J718" s="28" t="str">
        <f t="shared" si="22"/>
        <v>202501</v>
      </c>
      <c r="K718" s="28" t="str">
        <f t="shared" si="23"/>
        <v>수</v>
      </c>
    </row>
    <row r="719" spans="1:11" x14ac:dyDescent="0.3">
      <c r="A719" s="28" t="s">
        <v>2257</v>
      </c>
      <c r="B719" s="28" t="s">
        <v>260</v>
      </c>
      <c r="C719" s="28" t="s">
        <v>2258</v>
      </c>
      <c r="D719" s="28" t="s">
        <v>119</v>
      </c>
      <c r="E719" s="28" t="s">
        <v>134</v>
      </c>
      <c r="F719" s="28" t="s">
        <v>125</v>
      </c>
      <c r="G719" s="28" t="s">
        <v>121</v>
      </c>
      <c r="H719" s="28" t="s">
        <v>966</v>
      </c>
      <c r="I719" s="28">
        <v>537714</v>
      </c>
      <c r="J719" s="28" t="str">
        <f t="shared" si="22"/>
        <v>202501</v>
      </c>
      <c r="K719" s="28" t="str">
        <f t="shared" si="23"/>
        <v>수</v>
      </c>
    </row>
    <row r="720" spans="1:11" x14ac:dyDescent="0.3">
      <c r="A720" s="28" t="s">
        <v>207</v>
      </c>
      <c r="B720" s="28" t="s">
        <v>260</v>
      </c>
      <c r="C720" s="28" t="s">
        <v>487</v>
      </c>
      <c r="D720" s="28" t="s">
        <v>114</v>
      </c>
      <c r="E720" s="28" t="s">
        <v>120</v>
      </c>
      <c r="F720" s="28" t="s">
        <v>153</v>
      </c>
      <c r="G720" s="28" t="s">
        <v>121</v>
      </c>
      <c r="H720" s="28" t="s">
        <v>118</v>
      </c>
      <c r="I720" s="28">
        <v>19737483</v>
      </c>
      <c r="J720" s="28" t="str">
        <f t="shared" si="22"/>
        <v>202501</v>
      </c>
      <c r="K720" s="28" t="str">
        <f t="shared" si="23"/>
        <v>수</v>
      </c>
    </row>
    <row r="721" spans="1:11" x14ac:dyDescent="0.3">
      <c r="A721" s="28" t="s">
        <v>2259</v>
      </c>
      <c r="B721" s="28" t="s">
        <v>260</v>
      </c>
      <c r="C721" s="28" t="s">
        <v>2260</v>
      </c>
      <c r="D721" s="28" t="s">
        <v>119</v>
      </c>
      <c r="E721" s="28" t="s">
        <v>127</v>
      </c>
      <c r="F721" s="28" t="s">
        <v>138</v>
      </c>
      <c r="G721" s="28" t="s">
        <v>117</v>
      </c>
      <c r="H721" s="28" t="s">
        <v>966</v>
      </c>
      <c r="I721" s="28">
        <v>554812</v>
      </c>
      <c r="J721" s="28" t="str">
        <f t="shared" si="22"/>
        <v>202501</v>
      </c>
      <c r="K721" s="28" t="str">
        <f t="shared" si="23"/>
        <v>수</v>
      </c>
    </row>
    <row r="722" spans="1:11" x14ac:dyDescent="0.3">
      <c r="A722" s="28" t="s">
        <v>2261</v>
      </c>
      <c r="B722" s="28" t="s">
        <v>260</v>
      </c>
      <c r="C722" s="28" t="s">
        <v>2262</v>
      </c>
      <c r="D722" s="28" t="s">
        <v>119</v>
      </c>
      <c r="E722" s="28" t="s">
        <v>140</v>
      </c>
      <c r="F722" s="28" t="s">
        <v>122</v>
      </c>
      <c r="G722" s="28" t="s">
        <v>121</v>
      </c>
      <c r="H722" s="28" t="s">
        <v>966</v>
      </c>
      <c r="I722" s="28">
        <v>685894</v>
      </c>
      <c r="J722" s="28" t="str">
        <f t="shared" si="22"/>
        <v>202501</v>
      </c>
      <c r="K722" s="28" t="str">
        <f t="shared" si="23"/>
        <v>수</v>
      </c>
    </row>
    <row r="723" spans="1:11" x14ac:dyDescent="0.3">
      <c r="A723" s="28" t="s">
        <v>2263</v>
      </c>
      <c r="B723" s="28" t="s">
        <v>260</v>
      </c>
      <c r="C723" s="28" t="s">
        <v>2264</v>
      </c>
      <c r="D723" s="28" t="s">
        <v>114</v>
      </c>
      <c r="E723" s="28" t="s">
        <v>140</v>
      </c>
      <c r="F723" s="28" t="s">
        <v>149</v>
      </c>
      <c r="G723" s="28" t="s">
        <v>121</v>
      </c>
      <c r="H723" s="28" t="s">
        <v>966</v>
      </c>
      <c r="I723" s="28">
        <v>366464</v>
      </c>
      <c r="J723" s="28" t="str">
        <f t="shared" si="22"/>
        <v>202501</v>
      </c>
      <c r="K723" s="28" t="str">
        <f t="shared" si="23"/>
        <v>수</v>
      </c>
    </row>
    <row r="724" spans="1:11" x14ac:dyDescent="0.3">
      <c r="A724" s="28" t="s">
        <v>2265</v>
      </c>
      <c r="B724" s="28" t="s">
        <v>260</v>
      </c>
      <c r="C724" s="28" t="s">
        <v>2266</v>
      </c>
      <c r="D724" s="28" t="s">
        <v>119</v>
      </c>
      <c r="E724" s="28" t="s">
        <v>127</v>
      </c>
      <c r="F724" s="28" t="s">
        <v>148</v>
      </c>
      <c r="G724" s="28" t="s">
        <v>121</v>
      </c>
      <c r="H724" s="28" t="s">
        <v>966</v>
      </c>
      <c r="I724" s="28">
        <v>782405</v>
      </c>
      <c r="J724" s="28" t="str">
        <f t="shared" si="22"/>
        <v>202501</v>
      </c>
      <c r="K724" s="28" t="str">
        <f t="shared" si="23"/>
        <v>수</v>
      </c>
    </row>
    <row r="725" spans="1:11" x14ac:dyDescent="0.3">
      <c r="A725" s="28" t="s">
        <v>2267</v>
      </c>
      <c r="B725" s="28" t="s">
        <v>260</v>
      </c>
      <c r="C725" s="28" t="s">
        <v>2268</v>
      </c>
      <c r="D725" s="28" t="s">
        <v>119</v>
      </c>
      <c r="E725" s="28" t="s">
        <v>124</v>
      </c>
      <c r="F725" s="28" t="s">
        <v>108</v>
      </c>
      <c r="G725" s="28" t="s">
        <v>121</v>
      </c>
      <c r="H725" s="28" t="s">
        <v>966</v>
      </c>
      <c r="I725" s="28">
        <v>333848</v>
      </c>
      <c r="J725" s="28" t="str">
        <f t="shared" si="22"/>
        <v>202501</v>
      </c>
      <c r="K725" s="28" t="str">
        <f t="shared" si="23"/>
        <v>수</v>
      </c>
    </row>
    <row r="726" spans="1:11" x14ac:dyDescent="0.3">
      <c r="A726" s="28" t="s">
        <v>2269</v>
      </c>
      <c r="B726" s="28" t="s">
        <v>260</v>
      </c>
      <c r="C726" s="28" t="s">
        <v>2270</v>
      </c>
      <c r="D726" s="28" t="s">
        <v>119</v>
      </c>
      <c r="E726" s="28" t="s">
        <v>140</v>
      </c>
      <c r="F726" s="28" t="s">
        <v>125</v>
      </c>
      <c r="G726" s="28" t="s">
        <v>117</v>
      </c>
      <c r="H726" s="28" t="s">
        <v>966</v>
      </c>
      <c r="I726" s="28">
        <v>704994</v>
      </c>
      <c r="J726" s="28" t="str">
        <f t="shared" si="22"/>
        <v>202501</v>
      </c>
      <c r="K726" s="28" t="str">
        <f t="shared" si="23"/>
        <v>수</v>
      </c>
    </row>
    <row r="727" spans="1:11" x14ac:dyDescent="0.3">
      <c r="A727" s="28" t="s">
        <v>2271</v>
      </c>
      <c r="B727" s="28" t="s">
        <v>260</v>
      </c>
      <c r="C727" s="28" t="s">
        <v>2272</v>
      </c>
      <c r="D727" s="28" t="s">
        <v>114</v>
      </c>
      <c r="E727" s="28" t="s">
        <v>140</v>
      </c>
      <c r="F727" s="28" t="s">
        <v>150</v>
      </c>
      <c r="G727" s="28" t="s">
        <v>117</v>
      </c>
      <c r="H727" s="28" t="s">
        <v>966</v>
      </c>
      <c r="I727" s="28">
        <v>279488</v>
      </c>
      <c r="J727" s="28" t="str">
        <f t="shared" si="22"/>
        <v>202501</v>
      </c>
      <c r="K727" s="28" t="str">
        <f t="shared" si="23"/>
        <v>수</v>
      </c>
    </row>
    <row r="728" spans="1:11" x14ac:dyDescent="0.3">
      <c r="A728" s="28" t="s">
        <v>2273</v>
      </c>
      <c r="B728" s="28" t="s">
        <v>260</v>
      </c>
      <c r="C728" s="28" t="s">
        <v>2274</v>
      </c>
      <c r="D728" s="28" t="s">
        <v>119</v>
      </c>
      <c r="E728" s="28" t="s">
        <v>134</v>
      </c>
      <c r="F728" s="28" t="s">
        <v>122</v>
      </c>
      <c r="G728" s="28" t="s">
        <v>121</v>
      </c>
      <c r="H728" s="28" t="s">
        <v>966</v>
      </c>
      <c r="I728" s="28">
        <v>483362</v>
      </c>
      <c r="J728" s="28" t="str">
        <f t="shared" si="22"/>
        <v>202501</v>
      </c>
      <c r="K728" s="28" t="str">
        <f t="shared" si="23"/>
        <v>수</v>
      </c>
    </row>
    <row r="729" spans="1:11" x14ac:dyDescent="0.3">
      <c r="A729" s="28" t="s">
        <v>2275</v>
      </c>
      <c r="B729" s="28" t="s">
        <v>260</v>
      </c>
      <c r="C729" s="28" t="s">
        <v>1663</v>
      </c>
      <c r="D729" s="28" t="s">
        <v>119</v>
      </c>
      <c r="E729" s="28" t="s">
        <v>115</v>
      </c>
      <c r="F729" s="28" t="s">
        <v>109</v>
      </c>
      <c r="G729" s="28" t="s">
        <v>121</v>
      </c>
      <c r="H729" s="28" t="s">
        <v>966</v>
      </c>
      <c r="I729" s="28">
        <v>452718</v>
      </c>
      <c r="J729" s="28" t="str">
        <f t="shared" si="22"/>
        <v>202501</v>
      </c>
      <c r="K729" s="28" t="str">
        <f t="shared" si="23"/>
        <v>수</v>
      </c>
    </row>
    <row r="730" spans="1:11" x14ac:dyDescent="0.3">
      <c r="A730" s="28" t="s">
        <v>2276</v>
      </c>
      <c r="B730" s="28" t="s">
        <v>260</v>
      </c>
      <c r="C730" s="28" t="s">
        <v>2277</v>
      </c>
      <c r="D730" s="28" t="s">
        <v>114</v>
      </c>
      <c r="E730" s="28" t="s">
        <v>124</v>
      </c>
      <c r="F730" s="28" t="s">
        <v>107</v>
      </c>
      <c r="G730" s="28" t="s">
        <v>121</v>
      </c>
      <c r="H730" s="28" t="s">
        <v>966</v>
      </c>
      <c r="I730" s="28">
        <v>432222</v>
      </c>
      <c r="J730" s="28" t="str">
        <f t="shared" si="22"/>
        <v>202501</v>
      </c>
      <c r="K730" s="28" t="str">
        <f t="shared" si="23"/>
        <v>수</v>
      </c>
    </row>
    <row r="731" spans="1:11" x14ac:dyDescent="0.3">
      <c r="A731" s="28" t="s">
        <v>2278</v>
      </c>
      <c r="B731" s="28" t="s">
        <v>260</v>
      </c>
      <c r="C731" s="28" t="s">
        <v>488</v>
      </c>
      <c r="D731" s="28" t="s">
        <v>119</v>
      </c>
      <c r="E731" s="28" t="s">
        <v>120</v>
      </c>
      <c r="F731" s="28" t="s">
        <v>154</v>
      </c>
      <c r="G731" s="28" t="s">
        <v>117</v>
      </c>
      <c r="H731" s="28" t="s">
        <v>966</v>
      </c>
      <c r="I731" s="28">
        <v>275512</v>
      </c>
      <c r="J731" s="28" t="str">
        <f t="shared" si="22"/>
        <v>202501</v>
      </c>
      <c r="K731" s="28" t="str">
        <f t="shared" si="23"/>
        <v>수</v>
      </c>
    </row>
    <row r="732" spans="1:11" x14ac:dyDescent="0.3">
      <c r="A732" s="28" t="s">
        <v>2279</v>
      </c>
      <c r="B732" s="28" t="s">
        <v>260</v>
      </c>
      <c r="C732" s="28" t="s">
        <v>2280</v>
      </c>
      <c r="D732" s="28" t="s">
        <v>114</v>
      </c>
      <c r="E732" s="28" t="s">
        <v>123</v>
      </c>
      <c r="F732" s="28" t="s">
        <v>103</v>
      </c>
      <c r="G732" s="28" t="s">
        <v>117</v>
      </c>
      <c r="H732" s="28" t="s">
        <v>966</v>
      </c>
      <c r="I732" s="28">
        <v>751382</v>
      </c>
      <c r="J732" s="28" t="str">
        <f t="shared" si="22"/>
        <v>202501</v>
      </c>
      <c r="K732" s="28" t="str">
        <f t="shared" si="23"/>
        <v>수</v>
      </c>
    </row>
    <row r="733" spans="1:11" x14ac:dyDescent="0.3">
      <c r="A733" s="28" t="s">
        <v>2281</v>
      </c>
      <c r="B733" s="28" t="s">
        <v>260</v>
      </c>
      <c r="C733" s="28" t="s">
        <v>2282</v>
      </c>
      <c r="D733" s="28" t="s">
        <v>114</v>
      </c>
      <c r="E733" s="28" t="s">
        <v>123</v>
      </c>
      <c r="F733" s="28" t="s">
        <v>103</v>
      </c>
      <c r="G733" s="28" t="s">
        <v>117</v>
      </c>
      <c r="H733" s="28" t="s">
        <v>966</v>
      </c>
      <c r="I733" s="28">
        <v>552782</v>
      </c>
      <c r="J733" s="28" t="str">
        <f t="shared" si="22"/>
        <v>202501</v>
      </c>
      <c r="K733" s="28" t="str">
        <f t="shared" si="23"/>
        <v>수</v>
      </c>
    </row>
    <row r="734" spans="1:11" x14ac:dyDescent="0.3">
      <c r="A734" s="28" t="s">
        <v>2283</v>
      </c>
      <c r="B734" s="28" t="s">
        <v>260</v>
      </c>
      <c r="C734" s="28" t="s">
        <v>2284</v>
      </c>
      <c r="D734" s="28" t="s">
        <v>114</v>
      </c>
      <c r="E734" s="28" t="s">
        <v>127</v>
      </c>
      <c r="F734" s="28" t="s">
        <v>102</v>
      </c>
      <c r="G734" s="28" t="s">
        <v>117</v>
      </c>
      <c r="H734" s="28" t="s">
        <v>966</v>
      </c>
      <c r="I734" s="28">
        <v>756895</v>
      </c>
      <c r="J734" s="28" t="str">
        <f t="shared" si="22"/>
        <v>202501</v>
      </c>
      <c r="K734" s="28" t="str">
        <f t="shared" si="23"/>
        <v>수</v>
      </c>
    </row>
    <row r="735" spans="1:11" x14ac:dyDescent="0.3">
      <c r="A735" s="28" t="s">
        <v>2285</v>
      </c>
      <c r="B735" s="28" t="s">
        <v>260</v>
      </c>
      <c r="C735" s="28" t="s">
        <v>2286</v>
      </c>
      <c r="D735" s="28" t="s">
        <v>114</v>
      </c>
      <c r="E735" s="28" t="s">
        <v>129</v>
      </c>
      <c r="F735" s="28" t="s">
        <v>130</v>
      </c>
      <c r="G735" s="28" t="s">
        <v>117</v>
      </c>
      <c r="H735" s="28" t="s">
        <v>966</v>
      </c>
      <c r="I735" s="28">
        <v>451788</v>
      </c>
      <c r="J735" s="28" t="str">
        <f t="shared" si="22"/>
        <v>202501</v>
      </c>
      <c r="K735" s="28" t="str">
        <f t="shared" si="23"/>
        <v>수</v>
      </c>
    </row>
    <row r="736" spans="1:11" x14ac:dyDescent="0.3">
      <c r="A736" s="28" t="s">
        <v>2287</v>
      </c>
      <c r="B736" s="28" t="s">
        <v>260</v>
      </c>
      <c r="C736" s="28" t="s">
        <v>2288</v>
      </c>
      <c r="D736" s="28" t="s">
        <v>119</v>
      </c>
      <c r="E736" s="28" t="s">
        <v>115</v>
      </c>
      <c r="F736" s="28" t="s">
        <v>110</v>
      </c>
      <c r="G736" s="28" t="s">
        <v>121</v>
      </c>
      <c r="H736" s="28" t="s">
        <v>966</v>
      </c>
      <c r="I736" s="28">
        <v>690422</v>
      </c>
      <c r="J736" s="28" t="str">
        <f t="shared" si="22"/>
        <v>202501</v>
      </c>
      <c r="K736" s="28" t="str">
        <f t="shared" si="23"/>
        <v>수</v>
      </c>
    </row>
    <row r="737" spans="1:11" x14ac:dyDescent="0.3">
      <c r="A737" s="28" t="s">
        <v>2289</v>
      </c>
      <c r="B737" s="28" t="s">
        <v>293</v>
      </c>
      <c r="C737" s="28" t="s">
        <v>1495</v>
      </c>
      <c r="D737" s="28" t="s">
        <v>114</v>
      </c>
      <c r="E737" s="28" t="s">
        <v>129</v>
      </c>
      <c r="F737" s="28" t="s">
        <v>130</v>
      </c>
      <c r="G737" s="28" t="s">
        <v>121</v>
      </c>
      <c r="H737" s="28" t="s">
        <v>966</v>
      </c>
      <c r="I737" s="28">
        <v>319261</v>
      </c>
      <c r="J737" s="28" t="str">
        <f t="shared" si="22"/>
        <v>202501</v>
      </c>
      <c r="K737" s="28" t="str">
        <f t="shared" si="23"/>
        <v>화</v>
      </c>
    </row>
    <row r="738" spans="1:11" x14ac:dyDescent="0.3">
      <c r="A738" s="28" t="s">
        <v>2290</v>
      </c>
      <c r="B738" s="28" t="s">
        <v>260</v>
      </c>
      <c r="C738" s="28" t="s">
        <v>2291</v>
      </c>
      <c r="D738" s="28" t="s">
        <v>119</v>
      </c>
      <c r="E738" s="28" t="s">
        <v>134</v>
      </c>
      <c r="F738" s="28" t="s">
        <v>131</v>
      </c>
      <c r="G738" s="28" t="s">
        <v>121</v>
      </c>
      <c r="H738" s="28" t="s">
        <v>966</v>
      </c>
      <c r="I738" s="28">
        <v>515201</v>
      </c>
      <c r="J738" s="28" t="str">
        <f t="shared" si="22"/>
        <v>202501</v>
      </c>
      <c r="K738" s="28" t="str">
        <f t="shared" si="23"/>
        <v>수</v>
      </c>
    </row>
    <row r="739" spans="1:11" x14ac:dyDescent="0.3">
      <c r="A739" s="28" t="s">
        <v>2292</v>
      </c>
      <c r="B739" s="28" t="s">
        <v>260</v>
      </c>
      <c r="C739" s="28" t="s">
        <v>2293</v>
      </c>
      <c r="D739" s="28" t="s">
        <v>114</v>
      </c>
      <c r="E739" s="28" t="s">
        <v>129</v>
      </c>
      <c r="F739" s="28" t="s">
        <v>106</v>
      </c>
      <c r="G739" s="28" t="s">
        <v>121</v>
      </c>
      <c r="H739" s="28" t="s">
        <v>966</v>
      </c>
      <c r="I739" s="28">
        <v>704064</v>
      </c>
      <c r="J739" s="28" t="str">
        <f t="shared" si="22"/>
        <v>202501</v>
      </c>
      <c r="K739" s="28" t="str">
        <f t="shared" si="23"/>
        <v>수</v>
      </c>
    </row>
    <row r="740" spans="1:11" x14ac:dyDescent="0.3">
      <c r="A740" s="28" t="s">
        <v>2294</v>
      </c>
      <c r="B740" s="28" t="s">
        <v>260</v>
      </c>
      <c r="C740" s="28" t="s">
        <v>2295</v>
      </c>
      <c r="D740" s="28" t="s">
        <v>114</v>
      </c>
      <c r="E740" s="28" t="s">
        <v>134</v>
      </c>
      <c r="F740" s="28" t="s">
        <v>143</v>
      </c>
      <c r="G740" s="28" t="s">
        <v>121</v>
      </c>
      <c r="H740" s="28" t="s">
        <v>966</v>
      </c>
      <c r="I740" s="28">
        <v>495867</v>
      </c>
      <c r="J740" s="28" t="str">
        <f t="shared" si="22"/>
        <v>202501</v>
      </c>
      <c r="K740" s="28" t="str">
        <f t="shared" si="23"/>
        <v>수</v>
      </c>
    </row>
    <row r="741" spans="1:11" x14ac:dyDescent="0.3">
      <c r="A741" s="28" t="s">
        <v>2296</v>
      </c>
      <c r="B741" s="28" t="s">
        <v>260</v>
      </c>
      <c r="C741" s="28" t="s">
        <v>2297</v>
      </c>
      <c r="D741" s="28" t="s">
        <v>114</v>
      </c>
      <c r="E741" s="28" t="s">
        <v>134</v>
      </c>
      <c r="F741" s="28" t="s">
        <v>137</v>
      </c>
      <c r="G741" s="28" t="s">
        <v>117</v>
      </c>
      <c r="H741" s="28" t="s">
        <v>966</v>
      </c>
      <c r="I741" s="28">
        <v>469241</v>
      </c>
      <c r="J741" s="28" t="str">
        <f t="shared" si="22"/>
        <v>202501</v>
      </c>
      <c r="K741" s="28" t="str">
        <f t="shared" si="23"/>
        <v>수</v>
      </c>
    </row>
    <row r="742" spans="1:11" x14ac:dyDescent="0.3">
      <c r="A742" s="28" t="s">
        <v>2298</v>
      </c>
      <c r="B742" s="28" t="s">
        <v>260</v>
      </c>
      <c r="C742" s="28" t="s">
        <v>2299</v>
      </c>
      <c r="D742" s="28" t="s">
        <v>119</v>
      </c>
      <c r="E742" s="28" t="s">
        <v>129</v>
      </c>
      <c r="F742" s="28" t="s">
        <v>110</v>
      </c>
      <c r="G742" s="28" t="s">
        <v>117</v>
      </c>
      <c r="H742" s="28" t="s">
        <v>966</v>
      </c>
      <c r="I742" s="28">
        <v>323212</v>
      </c>
      <c r="J742" s="28" t="str">
        <f t="shared" si="22"/>
        <v>202501</v>
      </c>
      <c r="K742" s="28" t="str">
        <f t="shared" si="23"/>
        <v>수</v>
      </c>
    </row>
    <row r="743" spans="1:11" x14ac:dyDescent="0.3">
      <c r="A743" s="28" t="s">
        <v>2300</v>
      </c>
      <c r="B743" s="28" t="s">
        <v>260</v>
      </c>
      <c r="C743" s="28" t="s">
        <v>2301</v>
      </c>
      <c r="D743" s="28" t="s">
        <v>114</v>
      </c>
      <c r="E743" s="28" t="s">
        <v>140</v>
      </c>
      <c r="F743" s="28" t="s">
        <v>135</v>
      </c>
      <c r="G743" s="28" t="s">
        <v>117</v>
      </c>
      <c r="H743" s="28" t="s">
        <v>966</v>
      </c>
      <c r="I743" s="28">
        <v>342859</v>
      </c>
      <c r="J743" s="28" t="str">
        <f t="shared" si="22"/>
        <v>202501</v>
      </c>
      <c r="K743" s="28" t="str">
        <f t="shared" si="23"/>
        <v>수</v>
      </c>
    </row>
    <row r="744" spans="1:11" x14ac:dyDescent="0.3">
      <c r="A744" s="28" t="s">
        <v>2302</v>
      </c>
      <c r="B744" s="28" t="s">
        <v>260</v>
      </c>
      <c r="C744" s="28" t="s">
        <v>2303</v>
      </c>
      <c r="D744" s="28" t="s">
        <v>119</v>
      </c>
      <c r="E744" s="28" t="s">
        <v>129</v>
      </c>
      <c r="F744" s="28" t="s">
        <v>154</v>
      </c>
      <c r="G744" s="28" t="s">
        <v>121</v>
      </c>
      <c r="H744" s="28" t="s">
        <v>966</v>
      </c>
      <c r="I744" s="28">
        <v>495078</v>
      </c>
      <c r="J744" s="28" t="str">
        <f t="shared" si="22"/>
        <v>202501</v>
      </c>
      <c r="K744" s="28" t="str">
        <f t="shared" si="23"/>
        <v>수</v>
      </c>
    </row>
    <row r="745" spans="1:11" x14ac:dyDescent="0.3">
      <c r="A745" s="28" t="s">
        <v>2304</v>
      </c>
      <c r="B745" s="28" t="s">
        <v>260</v>
      </c>
      <c r="C745" s="28" t="s">
        <v>2305</v>
      </c>
      <c r="D745" s="28" t="s">
        <v>114</v>
      </c>
      <c r="E745" s="28" t="s">
        <v>140</v>
      </c>
      <c r="F745" s="28" t="s">
        <v>111</v>
      </c>
      <c r="G745" s="28" t="s">
        <v>121</v>
      </c>
      <c r="H745" s="28" t="s">
        <v>966</v>
      </c>
      <c r="I745" s="28">
        <v>773684</v>
      </c>
      <c r="J745" s="28" t="str">
        <f t="shared" si="22"/>
        <v>202501</v>
      </c>
      <c r="K745" s="28" t="str">
        <f t="shared" si="23"/>
        <v>수</v>
      </c>
    </row>
    <row r="746" spans="1:11" x14ac:dyDescent="0.3">
      <c r="A746" s="28" t="s">
        <v>189</v>
      </c>
      <c r="B746" s="28" t="s">
        <v>260</v>
      </c>
      <c r="C746" s="28" t="s">
        <v>489</v>
      </c>
      <c r="D746" s="28" t="s">
        <v>119</v>
      </c>
      <c r="E746" s="28" t="s">
        <v>127</v>
      </c>
      <c r="F746" s="28" t="s">
        <v>142</v>
      </c>
      <c r="G746" s="28" t="s">
        <v>121</v>
      </c>
      <c r="H746" s="28" t="s">
        <v>118</v>
      </c>
      <c r="I746" s="28">
        <v>22153518</v>
      </c>
      <c r="J746" s="28" t="str">
        <f t="shared" si="22"/>
        <v>202501</v>
      </c>
      <c r="K746" s="28" t="str">
        <f t="shared" si="23"/>
        <v>수</v>
      </c>
    </row>
    <row r="747" spans="1:11" x14ac:dyDescent="0.3">
      <c r="A747" s="28" t="s">
        <v>2306</v>
      </c>
      <c r="B747" s="28" t="s">
        <v>260</v>
      </c>
      <c r="C747" s="28" t="s">
        <v>2307</v>
      </c>
      <c r="D747" s="28" t="s">
        <v>119</v>
      </c>
      <c r="E747" s="28" t="s">
        <v>115</v>
      </c>
      <c r="F747" s="28" t="s">
        <v>153</v>
      </c>
      <c r="G747" s="28" t="s">
        <v>121</v>
      </c>
      <c r="H747" s="28" t="s">
        <v>966</v>
      </c>
      <c r="I747" s="28">
        <v>587355</v>
      </c>
      <c r="J747" s="28" t="str">
        <f t="shared" si="22"/>
        <v>202501</v>
      </c>
      <c r="K747" s="28" t="str">
        <f t="shared" si="23"/>
        <v>수</v>
      </c>
    </row>
    <row r="748" spans="1:11" x14ac:dyDescent="0.3">
      <c r="A748" s="28" t="s">
        <v>2308</v>
      </c>
      <c r="B748" s="28" t="s">
        <v>260</v>
      </c>
      <c r="C748" s="28" t="s">
        <v>2309</v>
      </c>
      <c r="D748" s="28" t="s">
        <v>114</v>
      </c>
      <c r="E748" s="28" t="s">
        <v>123</v>
      </c>
      <c r="F748" s="28" t="s">
        <v>103</v>
      </c>
      <c r="G748" s="28" t="s">
        <v>117</v>
      </c>
      <c r="H748" s="28" t="s">
        <v>966</v>
      </c>
      <c r="I748" s="28">
        <v>541197</v>
      </c>
      <c r="J748" s="28" t="str">
        <f t="shared" si="22"/>
        <v>202501</v>
      </c>
      <c r="K748" s="28" t="str">
        <f t="shared" si="23"/>
        <v>수</v>
      </c>
    </row>
    <row r="749" spans="1:11" x14ac:dyDescent="0.3">
      <c r="A749" s="28" t="s">
        <v>2310</v>
      </c>
      <c r="B749" s="28" t="s">
        <v>260</v>
      </c>
      <c r="C749" s="28" t="s">
        <v>2311</v>
      </c>
      <c r="D749" s="28" t="s">
        <v>114</v>
      </c>
      <c r="E749" s="28" t="s">
        <v>124</v>
      </c>
      <c r="F749" s="28" t="s">
        <v>104</v>
      </c>
      <c r="G749" s="28" t="s">
        <v>117</v>
      </c>
      <c r="H749" s="28" t="s">
        <v>966</v>
      </c>
      <c r="I749" s="28">
        <v>769971</v>
      </c>
      <c r="J749" s="28" t="str">
        <f t="shared" si="22"/>
        <v>202501</v>
      </c>
      <c r="K749" s="28" t="str">
        <f t="shared" si="23"/>
        <v>수</v>
      </c>
    </row>
    <row r="750" spans="1:11" x14ac:dyDescent="0.3">
      <c r="A750" s="28" t="s">
        <v>2312</v>
      </c>
      <c r="B750" s="28" t="s">
        <v>260</v>
      </c>
      <c r="C750" s="28" t="s">
        <v>2313</v>
      </c>
      <c r="D750" s="28" t="s">
        <v>119</v>
      </c>
      <c r="E750" s="28" t="s">
        <v>140</v>
      </c>
      <c r="F750" s="28" t="s">
        <v>125</v>
      </c>
      <c r="G750" s="28" t="s">
        <v>121</v>
      </c>
      <c r="H750" s="28" t="s">
        <v>966</v>
      </c>
      <c r="I750" s="28">
        <v>438747</v>
      </c>
      <c r="J750" s="28" t="str">
        <f t="shared" si="22"/>
        <v>202501</v>
      </c>
      <c r="K750" s="28" t="str">
        <f t="shared" si="23"/>
        <v>수</v>
      </c>
    </row>
    <row r="751" spans="1:11" x14ac:dyDescent="0.3">
      <c r="A751" s="28" t="s">
        <v>2314</v>
      </c>
      <c r="B751" s="28" t="s">
        <v>260</v>
      </c>
      <c r="C751" s="28" t="s">
        <v>2315</v>
      </c>
      <c r="D751" s="28" t="s">
        <v>119</v>
      </c>
      <c r="E751" s="28" t="s">
        <v>140</v>
      </c>
      <c r="F751" s="28" t="s">
        <v>148</v>
      </c>
      <c r="G751" s="28" t="s">
        <v>121</v>
      </c>
      <c r="H751" s="28" t="s">
        <v>966</v>
      </c>
      <c r="I751" s="28">
        <v>572051</v>
      </c>
      <c r="J751" s="28" t="str">
        <f t="shared" si="22"/>
        <v>202501</v>
      </c>
      <c r="K751" s="28" t="str">
        <f t="shared" si="23"/>
        <v>수</v>
      </c>
    </row>
    <row r="752" spans="1:11" x14ac:dyDescent="0.3">
      <c r="A752" s="28" t="s">
        <v>2316</v>
      </c>
      <c r="B752" s="28" t="s">
        <v>260</v>
      </c>
      <c r="C752" s="28" t="s">
        <v>2317</v>
      </c>
      <c r="D752" s="28" t="s">
        <v>119</v>
      </c>
      <c r="E752" s="28" t="s">
        <v>140</v>
      </c>
      <c r="F752" s="28" t="s">
        <v>153</v>
      </c>
      <c r="G752" s="28" t="s">
        <v>117</v>
      </c>
      <c r="H752" s="28" t="s">
        <v>966</v>
      </c>
      <c r="I752" s="28">
        <v>735660</v>
      </c>
      <c r="J752" s="28" t="str">
        <f t="shared" si="22"/>
        <v>202501</v>
      </c>
      <c r="K752" s="28" t="str">
        <f t="shared" si="23"/>
        <v>수</v>
      </c>
    </row>
    <row r="753" spans="1:11" x14ac:dyDescent="0.3">
      <c r="A753" s="28" t="s">
        <v>313</v>
      </c>
      <c r="B753" s="28" t="s">
        <v>260</v>
      </c>
      <c r="C753" s="28" t="s">
        <v>490</v>
      </c>
      <c r="D753" s="28" t="s">
        <v>119</v>
      </c>
      <c r="E753" s="28" t="s">
        <v>140</v>
      </c>
      <c r="F753" s="28" t="s">
        <v>139</v>
      </c>
      <c r="G753" s="28" t="s">
        <v>121</v>
      </c>
      <c r="H753" s="28" t="s">
        <v>118</v>
      </c>
      <c r="I753" s="28">
        <v>23775452</v>
      </c>
      <c r="J753" s="28" t="str">
        <f t="shared" si="22"/>
        <v>202501</v>
      </c>
      <c r="K753" s="28" t="str">
        <f t="shared" si="23"/>
        <v>수</v>
      </c>
    </row>
    <row r="754" spans="1:11" x14ac:dyDescent="0.3">
      <c r="A754" s="28" t="s">
        <v>2318</v>
      </c>
      <c r="B754" s="28" t="s">
        <v>260</v>
      </c>
      <c r="C754" s="28" t="s">
        <v>2319</v>
      </c>
      <c r="D754" s="28" t="s">
        <v>114</v>
      </c>
      <c r="E754" s="28" t="s">
        <v>127</v>
      </c>
      <c r="F754" s="28" t="s">
        <v>147</v>
      </c>
      <c r="G754" s="28" t="s">
        <v>121</v>
      </c>
      <c r="H754" s="28" t="s">
        <v>966</v>
      </c>
      <c r="I754" s="28">
        <v>642901</v>
      </c>
      <c r="J754" s="28" t="str">
        <f t="shared" si="22"/>
        <v>202501</v>
      </c>
      <c r="K754" s="28" t="str">
        <f t="shared" si="23"/>
        <v>수</v>
      </c>
    </row>
    <row r="755" spans="1:11" x14ac:dyDescent="0.3">
      <c r="A755" s="28" t="s">
        <v>2320</v>
      </c>
      <c r="B755" s="28" t="s">
        <v>260</v>
      </c>
      <c r="C755" s="28" t="s">
        <v>2321</v>
      </c>
      <c r="D755" s="28" t="s">
        <v>114</v>
      </c>
      <c r="E755" s="28" t="s">
        <v>124</v>
      </c>
      <c r="F755" s="28" t="s">
        <v>102</v>
      </c>
      <c r="G755" s="28" t="s">
        <v>121</v>
      </c>
      <c r="H755" s="28" t="s">
        <v>966</v>
      </c>
      <c r="I755" s="28">
        <v>795821</v>
      </c>
      <c r="J755" s="28" t="str">
        <f t="shared" si="22"/>
        <v>202501</v>
      </c>
      <c r="K755" s="28" t="str">
        <f t="shared" si="23"/>
        <v>수</v>
      </c>
    </row>
    <row r="756" spans="1:11" x14ac:dyDescent="0.3">
      <c r="A756" s="28" t="s">
        <v>2322</v>
      </c>
      <c r="B756" s="28" t="s">
        <v>260</v>
      </c>
      <c r="C756" s="28" t="s">
        <v>1869</v>
      </c>
      <c r="D756" s="28" t="s">
        <v>114</v>
      </c>
      <c r="E756" s="28" t="s">
        <v>124</v>
      </c>
      <c r="F756" s="28" t="s">
        <v>146</v>
      </c>
      <c r="G756" s="28" t="s">
        <v>117</v>
      </c>
      <c r="H756" s="28" t="s">
        <v>966</v>
      </c>
      <c r="I756" s="28">
        <v>252134</v>
      </c>
      <c r="J756" s="28" t="str">
        <f t="shared" si="22"/>
        <v>202501</v>
      </c>
      <c r="K756" s="28" t="str">
        <f t="shared" si="23"/>
        <v>수</v>
      </c>
    </row>
    <row r="757" spans="1:11" x14ac:dyDescent="0.3">
      <c r="A757" s="28" t="s">
        <v>2323</v>
      </c>
      <c r="B757" s="28" t="s">
        <v>260</v>
      </c>
      <c r="C757" s="28" t="s">
        <v>2324</v>
      </c>
      <c r="D757" s="28" t="s">
        <v>119</v>
      </c>
      <c r="E757" s="28" t="s">
        <v>124</v>
      </c>
      <c r="F757" s="28" t="s">
        <v>136</v>
      </c>
      <c r="G757" s="28" t="s">
        <v>121</v>
      </c>
      <c r="H757" s="28" t="s">
        <v>966</v>
      </c>
      <c r="I757" s="28">
        <v>292898</v>
      </c>
      <c r="J757" s="28" t="str">
        <f t="shared" si="22"/>
        <v>202501</v>
      </c>
      <c r="K757" s="28" t="str">
        <f t="shared" si="23"/>
        <v>수</v>
      </c>
    </row>
    <row r="758" spans="1:11" x14ac:dyDescent="0.3">
      <c r="A758" s="28" t="s">
        <v>2325</v>
      </c>
      <c r="B758" s="28" t="s">
        <v>260</v>
      </c>
      <c r="C758" s="28" t="s">
        <v>2326</v>
      </c>
      <c r="D758" s="28" t="s">
        <v>114</v>
      </c>
      <c r="E758" s="28" t="s">
        <v>134</v>
      </c>
      <c r="F758" s="28" t="s">
        <v>142</v>
      </c>
      <c r="G758" s="28" t="s">
        <v>121</v>
      </c>
      <c r="H758" s="28" t="s">
        <v>966</v>
      </c>
      <c r="I758" s="28">
        <v>744517</v>
      </c>
      <c r="J758" s="28" t="str">
        <f t="shared" si="22"/>
        <v>202501</v>
      </c>
      <c r="K758" s="28" t="str">
        <f t="shared" si="23"/>
        <v>수</v>
      </c>
    </row>
    <row r="759" spans="1:11" x14ac:dyDescent="0.3">
      <c r="A759" s="28" t="s">
        <v>2327</v>
      </c>
      <c r="B759" s="28" t="s">
        <v>260</v>
      </c>
      <c r="C759" s="28" t="s">
        <v>2328</v>
      </c>
      <c r="D759" s="28" t="s">
        <v>119</v>
      </c>
      <c r="E759" s="28" t="s">
        <v>127</v>
      </c>
      <c r="F759" s="28" t="s">
        <v>126</v>
      </c>
      <c r="G759" s="28" t="s">
        <v>121</v>
      </c>
      <c r="H759" s="28" t="s">
        <v>966</v>
      </c>
      <c r="I759" s="28">
        <v>491435</v>
      </c>
      <c r="J759" s="28" t="str">
        <f t="shared" si="22"/>
        <v>202501</v>
      </c>
      <c r="K759" s="28" t="str">
        <f t="shared" si="23"/>
        <v>수</v>
      </c>
    </row>
    <row r="760" spans="1:11" x14ac:dyDescent="0.3">
      <c r="A760" s="28" t="s">
        <v>2329</v>
      </c>
      <c r="B760" s="28" t="s">
        <v>260</v>
      </c>
      <c r="C760" s="28" t="s">
        <v>2330</v>
      </c>
      <c r="D760" s="28" t="s">
        <v>114</v>
      </c>
      <c r="E760" s="28" t="s">
        <v>127</v>
      </c>
      <c r="F760" s="28" t="s">
        <v>143</v>
      </c>
      <c r="G760" s="28" t="s">
        <v>121</v>
      </c>
      <c r="H760" s="28" t="s">
        <v>966</v>
      </c>
      <c r="I760" s="28">
        <v>387832</v>
      </c>
      <c r="J760" s="28" t="str">
        <f t="shared" si="22"/>
        <v>202501</v>
      </c>
      <c r="K760" s="28" t="str">
        <f t="shared" si="23"/>
        <v>수</v>
      </c>
    </row>
    <row r="761" spans="1:11" x14ac:dyDescent="0.3">
      <c r="A761" s="28" t="s">
        <v>2331</v>
      </c>
      <c r="B761" s="28" t="s">
        <v>260</v>
      </c>
      <c r="C761" s="28" t="s">
        <v>2332</v>
      </c>
      <c r="D761" s="28" t="s">
        <v>119</v>
      </c>
      <c r="E761" s="28" t="s">
        <v>134</v>
      </c>
      <c r="F761" s="28" t="s">
        <v>122</v>
      </c>
      <c r="G761" s="28" t="s">
        <v>121</v>
      </c>
      <c r="H761" s="28" t="s">
        <v>966</v>
      </c>
      <c r="I761" s="28">
        <v>464524</v>
      </c>
      <c r="J761" s="28" t="str">
        <f t="shared" si="22"/>
        <v>202501</v>
      </c>
      <c r="K761" s="28" t="str">
        <f t="shared" si="23"/>
        <v>수</v>
      </c>
    </row>
    <row r="762" spans="1:11" x14ac:dyDescent="0.3">
      <c r="A762" s="28" t="s">
        <v>2333</v>
      </c>
      <c r="B762" s="28" t="s">
        <v>260</v>
      </c>
      <c r="C762" s="28" t="s">
        <v>2334</v>
      </c>
      <c r="D762" s="28" t="s">
        <v>119</v>
      </c>
      <c r="E762" s="28" t="s">
        <v>140</v>
      </c>
      <c r="F762" s="28" t="s">
        <v>153</v>
      </c>
      <c r="G762" s="28" t="s">
        <v>121</v>
      </c>
      <c r="H762" s="28" t="s">
        <v>966</v>
      </c>
      <c r="I762" s="28">
        <v>374848</v>
      </c>
      <c r="J762" s="28" t="str">
        <f t="shared" si="22"/>
        <v>202501</v>
      </c>
      <c r="K762" s="28" t="str">
        <f t="shared" si="23"/>
        <v>수</v>
      </c>
    </row>
    <row r="763" spans="1:11" x14ac:dyDescent="0.3">
      <c r="A763" s="28" t="s">
        <v>2335</v>
      </c>
      <c r="B763" s="28" t="s">
        <v>260</v>
      </c>
      <c r="C763" s="28" t="s">
        <v>2336</v>
      </c>
      <c r="D763" s="28" t="s">
        <v>114</v>
      </c>
      <c r="E763" s="28" t="s">
        <v>115</v>
      </c>
      <c r="F763" s="28" t="s">
        <v>151</v>
      </c>
      <c r="G763" s="28" t="s">
        <v>121</v>
      </c>
      <c r="H763" s="28" t="s">
        <v>966</v>
      </c>
      <c r="I763" s="28">
        <v>725353</v>
      </c>
      <c r="J763" s="28" t="str">
        <f t="shared" si="22"/>
        <v>202501</v>
      </c>
      <c r="K763" s="28" t="str">
        <f t="shared" si="23"/>
        <v>수</v>
      </c>
    </row>
    <row r="764" spans="1:11" x14ac:dyDescent="0.3">
      <c r="A764" s="28" t="s">
        <v>2337</v>
      </c>
      <c r="B764" s="28" t="s">
        <v>260</v>
      </c>
      <c r="C764" s="28" t="s">
        <v>2338</v>
      </c>
      <c r="D764" s="28" t="s">
        <v>119</v>
      </c>
      <c r="E764" s="28" t="s">
        <v>127</v>
      </c>
      <c r="F764" s="28" t="s">
        <v>131</v>
      </c>
      <c r="G764" s="28" t="s">
        <v>121</v>
      </c>
      <c r="H764" s="28" t="s">
        <v>966</v>
      </c>
      <c r="I764" s="28">
        <v>261732</v>
      </c>
      <c r="J764" s="28" t="str">
        <f t="shared" si="22"/>
        <v>202501</v>
      </c>
      <c r="K764" s="28" t="str">
        <f t="shared" si="23"/>
        <v>수</v>
      </c>
    </row>
    <row r="765" spans="1:11" x14ac:dyDescent="0.3">
      <c r="A765" s="28" t="s">
        <v>2339</v>
      </c>
      <c r="B765" s="28" t="s">
        <v>260</v>
      </c>
      <c r="C765" s="28" t="s">
        <v>2340</v>
      </c>
      <c r="D765" s="28" t="s">
        <v>114</v>
      </c>
      <c r="E765" s="28" t="s">
        <v>124</v>
      </c>
      <c r="F765" s="28" t="s">
        <v>137</v>
      </c>
      <c r="G765" s="28" t="s">
        <v>121</v>
      </c>
      <c r="H765" s="28" t="s">
        <v>966</v>
      </c>
      <c r="I765" s="28">
        <v>396459</v>
      </c>
      <c r="J765" s="28" t="str">
        <f t="shared" si="22"/>
        <v>202501</v>
      </c>
      <c r="K765" s="28" t="str">
        <f t="shared" si="23"/>
        <v>수</v>
      </c>
    </row>
    <row r="766" spans="1:11" x14ac:dyDescent="0.3">
      <c r="A766" s="28" t="s">
        <v>2341</v>
      </c>
      <c r="B766" s="28" t="s">
        <v>260</v>
      </c>
      <c r="C766" s="28" t="s">
        <v>2342</v>
      </c>
      <c r="D766" s="28" t="s">
        <v>119</v>
      </c>
      <c r="E766" s="28" t="s">
        <v>127</v>
      </c>
      <c r="F766" s="28" t="s">
        <v>142</v>
      </c>
      <c r="G766" s="28" t="s">
        <v>121</v>
      </c>
      <c r="H766" s="28" t="s">
        <v>966</v>
      </c>
      <c r="I766" s="28">
        <v>531555</v>
      </c>
      <c r="J766" s="28" t="str">
        <f t="shared" si="22"/>
        <v>202501</v>
      </c>
      <c r="K766" s="28" t="str">
        <f t="shared" si="23"/>
        <v>수</v>
      </c>
    </row>
    <row r="767" spans="1:11" x14ac:dyDescent="0.3">
      <c r="A767" s="28" t="s">
        <v>2343</v>
      </c>
      <c r="B767" s="28" t="s">
        <v>260</v>
      </c>
      <c r="C767" s="28" t="s">
        <v>491</v>
      </c>
      <c r="D767" s="28" t="s">
        <v>114</v>
      </c>
      <c r="E767" s="28" t="s">
        <v>124</v>
      </c>
      <c r="F767" s="28" t="s">
        <v>144</v>
      </c>
      <c r="G767" s="28" t="s">
        <v>121</v>
      </c>
      <c r="H767" s="28" t="s">
        <v>966</v>
      </c>
      <c r="I767" s="28">
        <v>715874</v>
      </c>
      <c r="J767" s="28" t="str">
        <f t="shared" si="22"/>
        <v>202501</v>
      </c>
      <c r="K767" s="28" t="str">
        <f t="shared" si="23"/>
        <v>수</v>
      </c>
    </row>
    <row r="768" spans="1:11" x14ac:dyDescent="0.3">
      <c r="A768" s="28" t="s">
        <v>2344</v>
      </c>
      <c r="B768" s="28" t="s">
        <v>260</v>
      </c>
      <c r="C768" s="28" t="s">
        <v>2345</v>
      </c>
      <c r="D768" s="28" t="s">
        <v>114</v>
      </c>
      <c r="E768" s="28" t="s">
        <v>127</v>
      </c>
      <c r="F768" s="28" t="s">
        <v>130</v>
      </c>
      <c r="G768" s="28" t="s">
        <v>121</v>
      </c>
      <c r="H768" s="28" t="s">
        <v>966</v>
      </c>
      <c r="I768" s="28">
        <v>509207</v>
      </c>
      <c r="J768" s="28" t="str">
        <f t="shared" si="22"/>
        <v>202501</v>
      </c>
      <c r="K768" s="28" t="str">
        <f t="shared" si="23"/>
        <v>수</v>
      </c>
    </row>
    <row r="769" spans="1:11" x14ac:dyDescent="0.3">
      <c r="A769" s="28" t="s">
        <v>2346</v>
      </c>
      <c r="B769" s="28" t="s">
        <v>261</v>
      </c>
      <c r="C769" s="28" t="s">
        <v>2347</v>
      </c>
      <c r="D769" s="28" t="s">
        <v>114</v>
      </c>
      <c r="E769" s="28" t="s">
        <v>115</v>
      </c>
      <c r="F769" s="28" t="s">
        <v>151</v>
      </c>
      <c r="G769" s="28" t="s">
        <v>121</v>
      </c>
      <c r="H769" s="28" t="s">
        <v>966</v>
      </c>
      <c r="I769" s="28">
        <v>250936</v>
      </c>
      <c r="J769" s="28" t="str">
        <f t="shared" si="22"/>
        <v>202501</v>
      </c>
      <c r="K769" s="28" t="str">
        <f t="shared" si="23"/>
        <v>목</v>
      </c>
    </row>
    <row r="770" spans="1:11" x14ac:dyDescent="0.3">
      <c r="A770" s="28" t="s">
        <v>2348</v>
      </c>
      <c r="B770" s="28" t="s">
        <v>261</v>
      </c>
      <c r="C770" s="28" t="s">
        <v>2349</v>
      </c>
      <c r="D770" s="28" t="s">
        <v>114</v>
      </c>
      <c r="E770" s="28" t="s">
        <v>124</v>
      </c>
      <c r="F770" s="28" t="s">
        <v>106</v>
      </c>
      <c r="G770" s="28" t="s">
        <v>121</v>
      </c>
      <c r="H770" s="28" t="s">
        <v>966</v>
      </c>
      <c r="I770" s="28">
        <v>567902</v>
      </c>
      <c r="J770" s="28" t="str">
        <f t="shared" si="22"/>
        <v>202501</v>
      </c>
      <c r="K770" s="28" t="str">
        <f t="shared" si="23"/>
        <v>목</v>
      </c>
    </row>
    <row r="771" spans="1:11" x14ac:dyDescent="0.3">
      <c r="A771" s="28" t="s">
        <v>2350</v>
      </c>
      <c r="B771" s="28" t="s">
        <v>261</v>
      </c>
      <c r="C771" s="28" t="s">
        <v>2351</v>
      </c>
      <c r="D771" s="28" t="s">
        <v>119</v>
      </c>
      <c r="E771" s="28" t="s">
        <v>123</v>
      </c>
      <c r="F771" s="28" t="s">
        <v>103</v>
      </c>
      <c r="G771" s="28" t="s">
        <v>121</v>
      </c>
      <c r="H771" s="28" t="s">
        <v>966</v>
      </c>
      <c r="I771" s="28">
        <v>716422</v>
      </c>
      <c r="J771" s="28" t="str">
        <f t="shared" ref="J771:J834" si="24">LEFT(B771,6)</f>
        <v>202501</v>
      </c>
      <c r="K771" s="28" t="str">
        <f t="shared" ref="K771:K834" si="25">CHOOSE(WEEKDAY(DATE(LEFT(B771,4), MID(B771,5,2), RIGHT(B771,2)),1), "일", "월", "화", "수", "목", "금", "토")</f>
        <v>목</v>
      </c>
    </row>
    <row r="772" spans="1:11" x14ac:dyDescent="0.3">
      <c r="A772" s="28" t="s">
        <v>2352</v>
      </c>
      <c r="B772" s="28" t="s">
        <v>261</v>
      </c>
      <c r="C772" s="28" t="s">
        <v>2353</v>
      </c>
      <c r="D772" s="28" t="s">
        <v>119</v>
      </c>
      <c r="E772" s="28" t="s">
        <v>134</v>
      </c>
      <c r="F772" s="28" t="s">
        <v>130</v>
      </c>
      <c r="G772" s="28" t="s">
        <v>121</v>
      </c>
      <c r="H772" s="28" t="s">
        <v>966</v>
      </c>
      <c r="I772" s="28">
        <v>584128</v>
      </c>
      <c r="J772" s="28" t="str">
        <f t="shared" si="24"/>
        <v>202501</v>
      </c>
      <c r="K772" s="28" t="str">
        <f t="shared" si="25"/>
        <v>목</v>
      </c>
    </row>
    <row r="773" spans="1:11" x14ac:dyDescent="0.3">
      <c r="A773" s="28" t="s">
        <v>310</v>
      </c>
      <c r="B773" s="28" t="s">
        <v>261</v>
      </c>
      <c r="C773" s="28" t="s">
        <v>492</v>
      </c>
      <c r="D773" s="28" t="s">
        <v>119</v>
      </c>
      <c r="E773" s="28" t="s">
        <v>129</v>
      </c>
      <c r="F773" s="28" t="s">
        <v>110</v>
      </c>
      <c r="G773" s="28" t="s">
        <v>121</v>
      </c>
      <c r="H773" s="28" t="s">
        <v>118</v>
      </c>
      <c r="I773" s="28">
        <v>24926901</v>
      </c>
      <c r="J773" s="28" t="str">
        <f t="shared" si="24"/>
        <v>202501</v>
      </c>
      <c r="K773" s="28" t="str">
        <f t="shared" si="25"/>
        <v>목</v>
      </c>
    </row>
    <row r="774" spans="1:11" x14ac:dyDescent="0.3">
      <c r="A774" s="28" t="s">
        <v>493</v>
      </c>
      <c r="B774" s="28" t="s">
        <v>261</v>
      </c>
      <c r="C774" s="28" t="s">
        <v>494</v>
      </c>
      <c r="D774" s="28" t="s">
        <v>119</v>
      </c>
      <c r="E774" s="28" t="s">
        <v>124</v>
      </c>
      <c r="F774" s="28" t="s">
        <v>150</v>
      </c>
      <c r="G774" s="28" t="s">
        <v>121</v>
      </c>
      <c r="H774" s="28" t="s">
        <v>118</v>
      </c>
      <c r="I774" s="28">
        <v>22258128</v>
      </c>
      <c r="J774" s="28" t="str">
        <f t="shared" si="24"/>
        <v>202501</v>
      </c>
      <c r="K774" s="28" t="str">
        <f t="shared" si="25"/>
        <v>목</v>
      </c>
    </row>
    <row r="775" spans="1:11" x14ac:dyDescent="0.3">
      <c r="A775" s="28" t="s">
        <v>2354</v>
      </c>
      <c r="B775" s="28" t="s">
        <v>261</v>
      </c>
      <c r="C775" s="28" t="s">
        <v>330</v>
      </c>
      <c r="D775" s="28" t="s">
        <v>119</v>
      </c>
      <c r="E775" s="28" t="s">
        <v>127</v>
      </c>
      <c r="F775" s="28" t="s">
        <v>110</v>
      </c>
      <c r="G775" s="28" t="s">
        <v>121</v>
      </c>
      <c r="H775" s="28" t="s">
        <v>966</v>
      </c>
      <c r="I775" s="28">
        <v>492848</v>
      </c>
      <c r="J775" s="28" t="str">
        <f t="shared" si="24"/>
        <v>202501</v>
      </c>
      <c r="K775" s="28" t="str">
        <f t="shared" si="25"/>
        <v>목</v>
      </c>
    </row>
    <row r="776" spans="1:11" x14ac:dyDescent="0.3">
      <c r="A776" s="28" t="s">
        <v>2355</v>
      </c>
      <c r="B776" s="28" t="s">
        <v>261</v>
      </c>
      <c r="C776" s="28" t="s">
        <v>2356</v>
      </c>
      <c r="D776" s="28" t="s">
        <v>119</v>
      </c>
      <c r="E776" s="28" t="s">
        <v>120</v>
      </c>
      <c r="F776" s="28" t="s">
        <v>137</v>
      </c>
      <c r="G776" s="28" t="s">
        <v>121</v>
      </c>
      <c r="H776" s="28" t="s">
        <v>966</v>
      </c>
      <c r="I776" s="28">
        <v>254734</v>
      </c>
      <c r="J776" s="28" t="str">
        <f t="shared" si="24"/>
        <v>202501</v>
      </c>
      <c r="K776" s="28" t="str">
        <f t="shared" si="25"/>
        <v>목</v>
      </c>
    </row>
    <row r="777" spans="1:11" x14ac:dyDescent="0.3">
      <c r="A777" s="28" t="s">
        <v>2357</v>
      </c>
      <c r="B777" s="28" t="s">
        <v>261</v>
      </c>
      <c r="C777" s="28" t="s">
        <v>2358</v>
      </c>
      <c r="D777" s="28" t="s">
        <v>114</v>
      </c>
      <c r="E777" s="28" t="s">
        <v>127</v>
      </c>
      <c r="F777" s="28" t="s">
        <v>130</v>
      </c>
      <c r="G777" s="28" t="s">
        <v>121</v>
      </c>
      <c r="H777" s="28" t="s">
        <v>966</v>
      </c>
      <c r="I777" s="28">
        <v>255734</v>
      </c>
      <c r="J777" s="28" t="str">
        <f t="shared" si="24"/>
        <v>202501</v>
      </c>
      <c r="K777" s="28" t="str">
        <f t="shared" si="25"/>
        <v>목</v>
      </c>
    </row>
    <row r="778" spans="1:11" x14ac:dyDescent="0.3">
      <c r="A778" s="28" t="s">
        <v>2359</v>
      </c>
      <c r="B778" s="28" t="s">
        <v>261</v>
      </c>
      <c r="C778" s="28" t="s">
        <v>2360</v>
      </c>
      <c r="D778" s="28" t="s">
        <v>114</v>
      </c>
      <c r="E778" s="28" t="s">
        <v>134</v>
      </c>
      <c r="F778" s="28" t="s">
        <v>145</v>
      </c>
      <c r="G778" s="28" t="s">
        <v>121</v>
      </c>
      <c r="H778" s="28" t="s">
        <v>966</v>
      </c>
      <c r="I778" s="28">
        <v>677556</v>
      </c>
      <c r="J778" s="28" t="str">
        <f t="shared" si="24"/>
        <v>202501</v>
      </c>
      <c r="K778" s="28" t="str">
        <f t="shared" si="25"/>
        <v>목</v>
      </c>
    </row>
    <row r="779" spans="1:11" x14ac:dyDescent="0.3">
      <c r="A779" s="28" t="s">
        <v>2361</v>
      </c>
      <c r="B779" s="28" t="s">
        <v>261</v>
      </c>
      <c r="C779" s="28" t="s">
        <v>2362</v>
      </c>
      <c r="D779" s="28" t="s">
        <v>119</v>
      </c>
      <c r="E779" s="28" t="s">
        <v>115</v>
      </c>
      <c r="F779" s="28" t="s">
        <v>153</v>
      </c>
      <c r="G779" s="28" t="s">
        <v>121</v>
      </c>
      <c r="H779" s="28" t="s">
        <v>966</v>
      </c>
      <c r="I779" s="28">
        <v>767717</v>
      </c>
      <c r="J779" s="28" t="str">
        <f t="shared" si="24"/>
        <v>202501</v>
      </c>
      <c r="K779" s="28" t="str">
        <f t="shared" si="25"/>
        <v>목</v>
      </c>
    </row>
    <row r="780" spans="1:11" x14ac:dyDescent="0.3">
      <c r="A780" s="28" t="s">
        <v>2363</v>
      </c>
      <c r="B780" s="28" t="s">
        <v>261</v>
      </c>
      <c r="C780" s="28" t="s">
        <v>2364</v>
      </c>
      <c r="D780" s="28" t="s">
        <v>119</v>
      </c>
      <c r="E780" s="28" t="s">
        <v>127</v>
      </c>
      <c r="F780" s="28" t="s">
        <v>139</v>
      </c>
      <c r="G780" s="28" t="s">
        <v>121</v>
      </c>
      <c r="H780" s="28" t="s">
        <v>966</v>
      </c>
      <c r="I780" s="28">
        <v>674592</v>
      </c>
      <c r="J780" s="28" t="str">
        <f t="shared" si="24"/>
        <v>202501</v>
      </c>
      <c r="K780" s="28" t="str">
        <f t="shared" si="25"/>
        <v>목</v>
      </c>
    </row>
    <row r="781" spans="1:11" x14ac:dyDescent="0.3">
      <c r="A781" s="28" t="s">
        <v>2365</v>
      </c>
      <c r="B781" s="28" t="s">
        <v>261</v>
      </c>
      <c r="C781" s="28" t="s">
        <v>2366</v>
      </c>
      <c r="D781" s="28" t="s">
        <v>114</v>
      </c>
      <c r="E781" s="28" t="s">
        <v>134</v>
      </c>
      <c r="F781" s="28" t="s">
        <v>132</v>
      </c>
      <c r="G781" s="28" t="s">
        <v>121</v>
      </c>
      <c r="H781" s="28" t="s">
        <v>966</v>
      </c>
      <c r="I781" s="28">
        <v>496068</v>
      </c>
      <c r="J781" s="28" t="str">
        <f t="shared" si="24"/>
        <v>202501</v>
      </c>
      <c r="K781" s="28" t="str">
        <f t="shared" si="25"/>
        <v>목</v>
      </c>
    </row>
    <row r="782" spans="1:11" x14ac:dyDescent="0.3">
      <c r="A782" s="28" t="s">
        <v>2367</v>
      </c>
      <c r="B782" s="28" t="s">
        <v>261</v>
      </c>
      <c r="C782" s="28" t="s">
        <v>2368</v>
      </c>
      <c r="D782" s="28" t="s">
        <v>119</v>
      </c>
      <c r="E782" s="28" t="s">
        <v>134</v>
      </c>
      <c r="F782" s="28" t="s">
        <v>133</v>
      </c>
      <c r="G782" s="28" t="s">
        <v>121</v>
      </c>
      <c r="H782" s="28" t="s">
        <v>966</v>
      </c>
      <c r="I782" s="28">
        <v>431721</v>
      </c>
      <c r="J782" s="28" t="str">
        <f t="shared" si="24"/>
        <v>202501</v>
      </c>
      <c r="K782" s="28" t="str">
        <f t="shared" si="25"/>
        <v>목</v>
      </c>
    </row>
    <row r="783" spans="1:11" x14ac:dyDescent="0.3">
      <c r="A783" s="28" t="s">
        <v>2369</v>
      </c>
      <c r="B783" s="28" t="s">
        <v>261</v>
      </c>
      <c r="C783" s="28" t="s">
        <v>2370</v>
      </c>
      <c r="D783" s="28" t="s">
        <v>114</v>
      </c>
      <c r="E783" s="28" t="s">
        <v>127</v>
      </c>
      <c r="F783" s="28" t="s">
        <v>126</v>
      </c>
      <c r="G783" s="28" t="s">
        <v>121</v>
      </c>
      <c r="H783" s="28" t="s">
        <v>966</v>
      </c>
      <c r="I783" s="28">
        <v>283216</v>
      </c>
      <c r="J783" s="28" t="str">
        <f t="shared" si="24"/>
        <v>202501</v>
      </c>
      <c r="K783" s="28" t="str">
        <f t="shared" si="25"/>
        <v>목</v>
      </c>
    </row>
    <row r="784" spans="1:11" x14ac:dyDescent="0.3">
      <c r="A784" s="28" t="s">
        <v>2371</v>
      </c>
      <c r="B784" s="28" t="s">
        <v>261</v>
      </c>
      <c r="C784" s="28" t="s">
        <v>2372</v>
      </c>
      <c r="D784" s="28" t="s">
        <v>119</v>
      </c>
      <c r="E784" s="28" t="s">
        <v>123</v>
      </c>
      <c r="F784" s="28" t="s">
        <v>103</v>
      </c>
      <c r="G784" s="28" t="s">
        <v>121</v>
      </c>
      <c r="H784" s="28" t="s">
        <v>966</v>
      </c>
      <c r="I784" s="28">
        <v>392743</v>
      </c>
      <c r="J784" s="28" t="str">
        <f t="shared" si="24"/>
        <v>202501</v>
      </c>
      <c r="K784" s="28" t="str">
        <f t="shared" si="25"/>
        <v>목</v>
      </c>
    </row>
    <row r="785" spans="1:11" x14ac:dyDescent="0.3">
      <c r="A785" s="28" t="s">
        <v>2373</v>
      </c>
      <c r="B785" s="28" t="s">
        <v>261</v>
      </c>
      <c r="C785" s="28" t="s">
        <v>2374</v>
      </c>
      <c r="D785" s="28" t="s">
        <v>114</v>
      </c>
      <c r="E785" s="28" t="s">
        <v>127</v>
      </c>
      <c r="F785" s="28" t="s">
        <v>138</v>
      </c>
      <c r="G785" s="28" t="s">
        <v>121</v>
      </c>
      <c r="H785" s="28" t="s">
        <v>966</v>
      </c>
      <c r="I785" s="28">
        <v>760041</v>
      </c>
      <c r="J785" s="28" t="str">
        <f t="shared" si="24"/>
        <v>202501</v>
      </c>
      <c r="K785" s="28" t="str">
        <f t="shared" si="25"/>
        <v>목</v>
      </c>
    </row>
    <row r="786" spans="1:11" x14ac:dyDescent="0.3">
      <c r="A786" s="28" t="s">
        <v>2375</v>
      </c>
      <c r="B786" s="28" t="s">
        <v>288</v>
      </c>
      <c r="C786" s="28" t="s">
        <v>2376</v>
      </c>
      <c r="D786" s="28" t="s">
        <v>114</v>
      </c>
      <c r="E786" s="28" t="s">
        <v>127</v>
      </c>
      <c r="F786" s="28" t="s">
        <v>154</v>
      </c>
      <c r="G786" s="28" t="s">
        <v>117</v>
      </c>
      <c r="H786" s="28" t="s">
        <v>966</v>
      </c>
      <c r="I786" s="28">
        <v>484552</v>
      </c>
      <c r="J786" s="28" t="str">
        <f t="shared" si="24"/>
        <v>202501</v>
      </c>
      <c r="K786" s="28" t="str">
        <f t="shared" si="25"/>
        <v>토</v>
      </c>
    </row>
    <row r="787" spans="1:11" x14ac:dyDescent="0.3">
      <c r="A787" s="28" t="s">
        <v>2377</v>
      </c>
      <c r="B787" s="28" t="s">
        <v>261</v>
      </c>
      <c r="C787" s="28" t="s">
        <v>2378</v>
      </c>
      <c r="D787" s="28" t="s">
        <v>114</v>
      </c>
      <c r="E787" s="28" t="s">
        <v>115</v>
      </c>
      <c r="F787" s="28" t="s">
        <v>125</v>
      </c>
      <c r="G787" s="28" t="s">
        <v>121</v>
      </c>
      <c r="H787" s="28" t="s">
        <v>966</v>
      </c>
      <c r="I787" s="28">
        <v>490958</v>
      </c>
      <c r="J787" s="28" t="str">
        <f t="shared" si="24"/>
        <v>202501</v>
      </c>
      <c r="K787" s="28" t="str">
        <f t="shared" si="25"/>
        <v>목</v>
      </c>
    </row>
    <row r="788" spans="1:11" x14ac:dyDescent="0.3">
      <c r="A788" s="28" t="s">
        <v>2379</v>
      </c>
      <c r="B788" s="28" t="s">
        <v>261</v>
      </c>
      <c r="C788" s="28" t="s">
        <v>2380</v>
      </c>
      <c r="D788" s="28" t="s">
        <v>119</v>
      </c>
      <c r="E788" s="28" t="s">
        <v>127</v>
      </c>
      <c r="F788" s="28" t="s">
        <v>135</v>
      </c>
      <c r="G788" s="28" t="s">
        <v>121</v>
      </c>
      <c r="H788" s="28" t="s">
        <v>966</v>
      </c>
      <c r="I788" s="28">
        <v>754766</v>
      </c>
      <c r="J788" s="28" t="str">
        <f t="shared" si="24"/>
        <v>202501</v>
      </c>
      <c r="K788" s="28" t="str">
        <f t="shared" si="25"/>
        <v>목</v>
      </c>
    </row>
    <row r="789" spans="1:11" x14ac:dyDescent="0.3">
      <c r="A789" s="28" t="s">
        <v>343</v>
      </c>
      <c r="B789" s="28" t="s">
        <v>261</v>
      </c>
      <c r="C789" s="28" t="s">
        <v>495</v>
      </c>
      <c r="D789" s="28" t="s">
        <v>119</v>
      </c>
      <c r="E789" s="28" t="s">
        <v>140</v>
      </c>
      <c r="F789" s="28" t="s">
        <v>125</v>
      </c>
      <c r="G789" s="28" t="s">
        <v>121</v>
      </c>
      <c r="H789" s="28" t="s">
        <v>118</v>
      </c>
      <c r="I789" s="28">
        <v>12528205</v>
      </c>
      <c r="J789" s="28" t="str">
        <f t="shared" si="24"/>
        <v>202501</v>
      </c>
      <c r="K789" s="28" t="str">
        <f t="shared" si="25"/>
        <v>목</v>
      </c>
    </row>
    <row r="790" spans="1:11" x14ac:dyDescent="0.3">
      <c r="A790" s="28" t="s">
        <v>496</v>
      </c>
      <c r="B790" s="28" t="s">
        <v>261</v>
      </c>
      <c r="C790" s="28" t="s">
        <v>497</v>
      </c>
      <c r="D790" s="28" t="s">
        <v>119</v>
      </c>
      <c r="E790" s="28" t="s">
        <v>127</v>
      </c>
      <c r="F790" s="28" t="s">
        <v>125</v>
      </c>
      <c r="G790" s="28" t="s">
        <v>121</v>
      </c>
      <c r="H790" s="28" t="s">
        <v>118</v>
      </c>
      <c r="I790" s="28">
        <v>18878685</v>
      </c>
      <c r="J790" s="28" t="str">
        <f t="shared" si="24"/>
        <v>202501</v>
      </c>
      <c r="K790" s="28" t="str">
        <f t="shared" si="25"/>
        <v>목</v>
      </c>
    </row>
    <row r="791" spans="1:11" x14ac:dyDescent="0.3">
      <c r="A791" s="28" t="s">
        <v>2381</v>
      </c>
      <c r="B791" s="28" t="s">
        <v>261</v>
      </c>
      <c r="C791" s="28" t="s">
        <v>2382</v>
      </c>
      <c r="D791" s="28" t="s">
        <v>114</v>
      </c>
      <c r="E791" s="28" t="s">
        <v>127</v>
      </c>
      <c r="F791" s="28" t="s">
        <v>122</v>
      </c>
      <c r="G791" s="28" t="s">
        <v>121</v>
      </c>
      <c r="H791" s="28" t="s">
        <v>966</v>
      </c>
      <c r="I791" s="28">
        <v>313722</v>
      </c>
      <c r="J791" s="28" t="str">
        <f t="shared" si="24"/>
        <v>202501</v>
      </c>
      <c r="K791" s="28" t="str">
        <f t="shared" si="25"/>
        <v>목</v>
      </c>
    </row>
    <row r="792" spans="1:11" x14ac:dyDescent="0.3">
      <c r="A792" s="28" t="s">
        <v>2383</v>
      </c>
      <c r="B792" s="28" t="s">
        <v>261</v>
      </c>
      <c r="C792" s="28" t="s">
        <v>2384</v>
      </c>
      <c r="D792" s="28" t="s">
        <v>119</v>
      </c>
      <c r="E792" s="28" t="s">
        <v>127</v>
      </c>
      <c r="F792" s="28" t="s">
        <v>111</v>
      </c>
      <c r="G792" s="28" t="s">
        <v>121</v>
      </c>
      <c r="H792" s="28" t="s">
        <v>966</v>
      </c>
      <c r="I792" s="28">
        <v>642914</v>
      </c>
      <c r="J792" s="28" t="str">
        <f t="shared" si="24"/>
        <v>202501</v>
      </c>
      <c r="K792" s="28" t="str">
        <f t="shared" si="25"/>
        <v>목</v>
      </c>
    </row>
    <row r="793" spans="1:11" x14ac:dyDescent="0.3">
      <c r="A793" s="28" t="s">
        <v>2385</v>
      </c>
      <c r="B793" s="28" t="s">
        <v>261</v>
      </c>
      <c r="C793" s="28" t="s">
        <v>2386</v>
      </c>
      <c r="D793" s="28" t="s">
        <v>119</v>
      </c>
      <c r="E793" s="28" t="s">
        <v>115</v>
      </c>
      <c r="F793" s="28" t="s">
        <v>105</v>
      </c>
      <c r="G793" s="28" t="s">
        <v>121</v>
      </c>
      <c r="H793" s="28" t="s">
        <v>966</v>
      </c>
      <c r="I793" s="28">
        <v>490821</v>
      </c>
      <c r="J793" s="28" t="str">
        <f t="shared" si="24"/>
        <v>202501</v>
      </c>
      <c r="K793" s="28" t="str">
        <f t="shared" si="25"/>
        <v>목</v>
      </c>
    </row>
    <row r="794" spans="1:11" x14ac:dyDescent="0.3">
      <c r="A794" s="28" t="s">
        <v>2387</v>
      </c>
      <c r="B794" s="28" t="s">
        <v>261</v>
      </c>
      <c r="C794" s="28" t="s">
        <v>2388</v>
      </c>
      <c r="D794" s="28" t="s">
        <v>119</v>
      </c>
      <c r="E794" s="28" t="s">
        <v>134</v>
      </c>
      <c r="F794" s="28" t="s">
        <v>153</v>
      </c>
      <c r="G794" s="28" t="s">
        <v>121</v>
      </c>
      <c r="H794" s="28" t="s">
        <v>966</v>
      </c>
      <c r="I794" s="28">
        <v>734040</v>
      </c>
      <c r="J794" s="28" t="str">
        <f t="shared" si="24"/>
        <v>202501</v>
      </c>
      <c r="K794" s="28" t="str">
        <f t="shared" si="25"/>
        <v>목</v>
      </c>
    </row>
    <row r="795" spans="1:11" x14ac:dyDescent="0.3">
      <c r="A795" s="28" t="s">
        <v>2389</v>
      </c>
      <c r="B795" s="28" t="s">
        <v>261</v>
      </c>
      <c r="C795" s="28" t="s">
        <v>2390</v>
      </c>
      <c r="D795" s="28" t="s">
        <v>119</v>
      </c>
      <c r="E795" s="28" t="s">
        <v>127</v>
      </c>
      <c r="F795" s="28" t="s">
        <v>126</v>
      </c>
      <c r="G795" s="28" t="s">
        <v>121</v>
      </c>
      <c r="H795" s="28" t="s">
        <v>966</v>
      </c>
      <c r="I795" s="28">
        <v>639243</v>
      </c>
      <c r="J795" s="28" t="str">
        <f t="shared" si="24"/>
        <v>202501</v>
      </c>
      <c r="K795" s="28" t="str">
        <f t="shared" si="25"/>
        <v>목</v>
      </c>
    </row>
    <row r="796" spans="1:11" x14ac:dyDescent="0.3">
      <c r="A796" s="28" t="s">
        <v>2391</v>
      </c>
      <c r="B796" s="28" t="s">
        <v>261</v>
      </c>
      <c r="C796" s="28" t="s">
        <v>2392</v>
      </c>
      <c r="D796" s="28" t="s">
        <v>114</v>
      </c>
      <c r="E796" s="28" t="s">
        <v>127</v>
      </c>
      <c r="F796" s="28" t="s">
        <v>138</v>
      </c>
      <c r="G796" s="28" t="s">
        <v>121</v>
      </c>
      <c r="H796" s="28" t="s">
        <v>966</v>
      </c>
      <c r="I796" s="28">
        <v>436644</v>
      </c>
      <c r="J796" s="28" t="str">
        <f t="shared" si="24"/>
        <v>202501</v>
      </c>
      <c r="K796" s="28" t="str">
        <f t="shared" si="25"/>
        <v>목</v>
      </c>
    </row>
    <row r="797" spans="1:11" x14ac:dyDescent="0.3">
      <c r="A797" s="28" t="s">
        <v>498</v>
      </c>
      <c r="B797" s="28" t="s">
        <v>261</v>
      </c>
      <c r="C797" s="28" t="s">
        <v>499</v>
      </c>
      <c r="D797" s="28" t="s">
        <v>114</v>
      </c>
      <c r="E797" s="28" t="s">
        <v>115</v>
      </c>
      <c r="F797" s="28" t="s">
        <v>131</v>
      </c>
      <c r="G797" s="28" t="s">
        <v>121</v>
      </c>
      <c r="H797" s="28" t="s">
        <v>118</v>
      </c>
      <c r="I797" s="28">
        <v>19382128</v>
      </c>
      <c r="J797" s="28" t="str">
        <f t="shared" si="24"/>
        <v>202501</v>
      </c>
      <c r="K797" s="28" t="str">
        <f t="shared" si="25"/>
        <v>목</v>
      </c>
    </row>
    <row r="798" spans="1:11" x14ac:dyDescent="0.3">
      <c r="A798" s="28" t="s">
        <v>2393</v>
      </c>
      <c r="B798" s="28" t="s">
        <v>261</v>
      </c>
      <c r="C798" s="28" t="s">
        <v>2394</v>
      </c>
      <c r="D798" s="28" t="s">
        <v>119</v>
      </c>
      <c r="E798" s="28" t="s">
        <v>115</v>
      </c>
      <c r="F798" s="28" t="s">
        <v>137</v>
      </c>
      <c r="G798" s="28" t="s">
        <v>121</v>
      </c>
      <c r="H798" s="28" t="s">
        <v>966</v>
      </c>
      <c r="I798" s="28">
        <v>799684</v>
      </c>
      <c r="J798" s="28" t="str">
        <f t="shared" si="24"/>
        <v>202501</v>
      </c>
      <c r="K798" s="28" t="str">
        <f t="shared" si="25"/>
        <v>목</v>
      </c>
    </row>
    <row r="799" spans="1:11" x14ac:dyDescent="0.3">
      <c r="A799" s="28" t="s">
        <v>2395</v>
      </c>
      <c r="B799" s="28" t="s">
        <v>261</v>
      </c>
      <c r="C799" s="28" t="s">
        <v>2396</v>
      </c>
      <c r="D799" s="28" t="s">
        <v>119</v>
      </c>
      <c r="E799" s="28" t="s">
        <v>123</v>
      </c>
      <c r="F799" s="28" t="s">
        <v>110</v>
      </c>
      <c r="G799" s="28" t="s">
        <v>121</v>
      </c>
      <c r="H799" s="28" t="s">
        <v>966</v>
      </c>
      <c r="I799" s="28">
        <v>781322</v>
      </c>
      <c r="J799" s="28" t="str">
        <f t="shared" si="24"/>
        <v>202501</v>
      </c>
      <c r="K799" s="28" t="str">
        <f t="shared" si="25"/>
        <v>목</v>
      </c>
    </row>
    <row r="800" spans="1:11" x14ac:dyDescent="0.3">
      <c r="A800" s="28" t="s">
        <v>2397</v>
      </c>
      <c r="B800" s="28" t="s">
        <v>261</v>
      </c>
      <c r="C800" s="28" t="s">
        <v>2398</v>
      </c>
      <c r="D800" s="28" t="s">
        <v>114</v>
      </c>
      <c r="E800" s="28" t="s">
        <v>134</v>
      </c>
      <c r="F800" s="28" t="s">
        <v>136</v>
      </c>
      <c r="G800" s="28" t="s">
        <v>121</v>
      </c>
      <c r="H800" s="28" t="s">
        <v>966</v>
      </c>
      <c r="I800" s="28">
        <v>384699</v>
      </c>
      <c r="J800" s="28" t="str">
        <f t="shared" si="24"/>
        <v>202501</v>
      </c>
      <c r="K800" s="28" t="str">
        <f t="shared" si="25"/>
        <v>목</v>
      </c>
    </row>
    <row r="801" spans="1:11" x14ac:dyDescent="0.3">
      <c r="A801" s="28" t="s">
        <v>2399</v>
      </c>
      <c r="B801" s="28" t="s">
        <v>261</v>
      </c>
      <c r="C801" s="28" t="s">
        <v>2400</v>
      </c>
      <c r="D801" s="28" t="s">
        <v>119</v>
      </c>
      <c r="E801" s="28" t="s">
        <v>134</v>
      </c>
      <c r="F801" s="28" t="s">
        <v>130</v>
      </c>
      <c r="G801" s="28" t="s">
        <v>121</v>
      </c>
      <c r="H801" s="28" t="s">
        <v>966</v>
      </c>
      <c r="I801" s="28">
        <v>327645</v>
      </c>
      <c r="J801" s="28" t="str">
        <f t="shared" si="24"/>
        <v>202501</v>
      </c>
      <c r="K801" s="28" t="str">
        <f t="shared" si="25"/>
        <v>목</v>
      </c>
    </row>
    <row r="802" spans="1:11" x14ac:dyDescent="0.3">
      <c r="A802" s="28" t="s">
        <v>2401</v>
      </c>
      <c r="B802" s="28" t="s">
        <v>261</v>
      </c>
      <c r="C802" s="28" t="s">
        <v>2402</v>
      </c>
      <c r="D802" s="28" t="s">
        <v>114</v>
      </c>
      <c r="E802" s="28" t="s">
        <v>127</v>
      </c>
      <c r="F802" s="28" t="s">
        <v>125</v>
      </c>
      <c r="G802" s="28" t="s">
        <v>121</v>
      </c>
      <c r="H802" s="28" t="s">
        <v>966</v>
      </c>
      <c r="I802" s="28">
        <v>701887</v>
      </c>
      <c r="J802" s="28" t="str">
        <f t="shared" si="24"/>
        <v>202501</v>
      </c>
      <c r="K802" s="28" t="str">
        <f t="shared" si="25"/>
        <v>목</v>
      </c>
    </row>
    <row r="803" spans="1:11" x14ac:dyDescent="0.3">
      <c r="A803" s="28" t="s">
        <v>2403</v>
      </c>
      <c r="B803" s="28" t="s">
        <v>261</v>
      </c>
      <c r="C803" s="28" t="s">
        <v>2404</v>
      </c>
      <c r="D803" s="28" t="s">
        <v>114</v>
      </c>
      <c r="E803" s="28" t="s">
        <v>140</v>
      </c>
      <c r="F803" s="28" t="s">
        <v>130</v>
      </c>
      <c r="G803" s="28" t="s">
        <v>121</v>
      </c>
      <c r="H803" s="28" t="s">
        <v>966</v>
      </c>
      <c r="I803" s="28">
        <v>431656</v>
      </c>
      <c r="J803" s="28" t="str">
        <f t="shared" si="24"/>
        <v>202501</v>
      </c>
      <c r="K803" s="28" t="str">
        <f t="shared" si="25"/>
        <v>목</v>
      </c>
    </row>
    <row r="804" spans="1:11" x14ac:dyDescent="0.3">
      <c r="A804" s="28" t="s">
        <v>500</v>
      </c>
      <c r="B804" s="28" t="s">
        <v>261</v>
      </c>
      <c r="C804" s="28" t="s">
        <v>501</v>
      </c>
      <c r="D804" s="28" t="s">
        <v>119</v>
      </c>
      <c r="E804" s="28" t="s">
        <v>127</v>
      </c>
      <c r="F804" s="28" t="s">
        <v>137</v>
      </c>
      <c r="G804" s="28" t="s">
        <v>121</v>
      </c>
      <c r="H804" s="28" t="s">
        <v>118</v>
      </c>
      <c r="I804" s="28">
        <v>13159717</v>
      </c>
      <c r="J804" s="28" t="str">
        <f t="shared" si="24"/>
        <v>202501</v>
      </c>
      <c r="K804" s="28" t="str">
        <f t="shared" si="25"/>
        <v>목</v>
      </c>
    </row>
    <row r="805" spans="1:11" x14ac:dyDescent="0.3">
      <c r="A805" s="28" t="s">
        <v>2405</v>
      </c>
      <c r="B805" s="28" t="s">
        <v>261</v>
      </c>
      <c r="C805" s="28" t="s">
        <v>1920</v>
      </c>
      <c r="D805" s="28" t="s">
        <v>114</v>
      </c>
      <c r="E805" s="28" t="s">
        <v>124</v>
      </c>
      <c r="F805" s="28" t="s">
        <v>104</v>
      </c>
      <c r="G805" s="28" t="s">
        <v>121</v>
      </c>
      <c r="H805" s="28" t="s">
        <v>966</v>
      </c>
      <c r="I805" s="28">
        <v>698712</v>
      </c>
      <c r="J805" s="28" t="str">
        <f t="shared" si="24"/>
        <v>202501</v>
      </c>
      <c r="K805" s="28" t="str">
        <f t="shared" si="25"/>
        <v>목</v>
      </c>
    </row>
    <row r="806" spans="1:11" x14ac:dyDescent="0.3">
      <c r="A806" s="28" t="s">
        <v>2406</v>
      </c>
      <c r="B806" s="28" t="s">
        <v>261</v>
      </c>
      <c r="C806" s="28" t="s">
        <v>2407</v>
      </c>
      <c r="D806" s="28" t="s">
        <v>119</v>
      </c>
      <c r="E806" s="28" t="s">
        <v>134</v>
      </c>
      <c r="F806" s="28" t="s">
        <v>109</v>
      </c>
      <c r="G806" s="28" t="s">
        <v>121</v>
      </c>
      <c r="H806" s="28" t="s">
        <v>966</v>
      </c>
      <c r="I806" s="28">
        <v>251178</v>
      </c>
      <c r="J806" s="28" t="str">
        <f t="shared" si="24"/>
        <v>202501</v>
      </c>
      <c r="K806" s="28" t="str">
        <f t="shared" si="25"/>
        <v>목</v>
      </c>
    </row>
    <row r="807" spans="1:11" x14ac:dyDescent="0.3">
      <c r="A807" s="28" t="s">
        <v>2408</v>
      </c>
      <c r="B807" s="28" t="s">
        <v>261</v>
      </c>
      <c r="C807" s="28" t="s">
        <v>2409</v>
      </c>
      <c r="D807" s="28" t="s">
        <v>114</v>
      </c>
      <c r="E807" s="28" t="s">
        <v>134</v>
      </c>
      <c r="F807" s="28" t="s">
        <v>110</v>
      </c>
      <c r="G807" s="28" t="s">
        <v>117</v>
      </c>
      <c r="H807" s="28" t="s">
        <v>966</v>
      </c>
      <c r="I807" s="28">
        <v>538386</v>
      </c>
      <c r="J807" s="28" t="str">
        <f t="shared" si="24"/>
        <v>202501</v>
      </c>
      <c r="K807" s="28" t="str">
        <f t="shared" si="25"/>
        <v>목</v>
      </c>
    </row>
    <row r="808" spans="1:11" x14ac:dyDescent="0.3">
      <c r="A808" s="28" t="s">
        <v>2410</v>
      </c>
      <c r="B808" s="28" t="s">
        <v>261</v>
      </c>
      <c r="C808" s="28" t="s">
        <v>2411</v>
      </c>
      <c r="D808" s="28" t="s">
        <v>119</v>
      </c>
      <c r="E808" s="28" t="s">
        <v>115</v>
      </c>
      <c r="F808" s="28" t="s">
        <v>104</v>
      </c>
      <c r="G808" s="28" t="s">
        <v>117</v>
      </c>
      <c r="H808" s="28" t="s">
        <v>966</v>
      </c>
      <c r="I808" s="28">
        <v>397982</v>
      </c>
      <c r="J808" s="28" t="str">
        <f t="shared" si="24"/>
        <v>202501</v>
      </c>
      <c r="K808" s="28" t="str">
        <f t="shared" si="25"/>
        <v>목</v>
      </c>
    </row>
    <row r="809" spans="1:11" x14ac:dyDescent="0.3">
      <c r="A809" s="28" t="s">
        <v>2412</v>
      </c>
      <c r="B809" s="28" t="s">
        <v>261</v>
      </c>
      <c r="C809" s="28" t="s">
        <v>2413</v>
      </c>
      <c r="D809" s="28" t="s">
        <v>119</v>
      </c>
      <c r="E809" s="28" t="s">
        <v>127</v>
      </c>
      <c r="F809" s="28" t="s">
        <v>130</v>
      </c>
      <c r="G809" s="28" t="s">
        <v>117</v>
      </c>
      <c r="H809" s="28" t="s">
        <v>966</v>
      </c>
      <c r="I809" s="28">
        <v>501912</v>
      </c>
      <c r="J809" s="28" t="str">
        <f t="shared" si="24"/>
        <v>202501</v>
      </c>
      <c r="K809" s="28" t="str">
        <f t="shared" si="25"/>
        <v>목</v>
      </c>
    </row>
    <row r="810" spans="1:11" x14ac:dyDescent="0.3">
      <c r="A810" s="28" t="s">
        <v>2414</v>
      </c>
      <c r="B810" s="28" t="s">
        <v>261</v>
      </c>
      <c r="C810" s="28" t="s">
        <v>2415</v>
      </c>
      <c r="D810" s="28" t="s">
        <v>119</v>
      </c>
      <c r="E810" s="28" t="s">
        <v>124</v>
      </c>
      <c r="F810" s="28" t="s">
        <v>147</v>
      </c>
      <c r="G810" s="28" t="s">
        <v>117</v>
      </c>
      <c r="H810" s="28" t="s">
        <v>966</v>
      </c>
      <c r="I810" s="28">
        <v>527168</v>
      </c>
      <c r="J810" s="28" t="str">
        <f t="shared" si="24"/>
        <v>202501</v>
      </c>
      <c r="K810" s="28" t="str">
        <f t="shared" si="25"/>
        <v>목</v>
      </c>
    </row>
    <row r="811" spans="1:11" x14ac:dyDescent="0.3">
      <c r="A811" s="28" t="s">
        <v>2416</v>
      </c>
      <c r="B811" s="28" t="s">
        <v>261</v>
      </c>
      <c r="C811" s="28" t="s">
        <v>2417</v>
      </c>
      <c r="D811" s="28" t="s">
        <v>119</v>
      </c>
      <c r="E811" s="28" t="s">
        <v>124</v>
      </c>
      <c r="F811" s="28" t="s">
        <v>146</v>
      </c>
      <c r="G811" s="28" t="s">
        <v>121</v>
      </c>
      <c r="H811" s="28" t="s">
        <v>966</v>
      </c>
      <c r="I811" s="28">
        <v>391937</v>
      </c>
      <c r="J811" s="28" t="str">
        <f t="shared" si="24"/>
        <v>202501</v>
      </c>
      <c r="K811" s="28" t="str">
        <f t="shared" si="25"/>
        <v>목</v>
      </c>
    </row>
    <row r="812" spans="1:11" x14ac:dyDescent="0.3">
      <c r="A812" s="28" t="s">
        <v>502</v>
      </c>
      <c r="B812" s="28" t="s">
        <v>261</v>
      </c>
      <c r="C812" s="28" t="s">
        <v>503</v>
      </c>
      <c r="D812" s="28" t="s">
        <v>114</v>
      </c>
      <c r="E812" s="28" t="s">
        <v>127</v>
      </c>
      <c r="F812" s="28" t="s">
        <v>153</v>
      </c>
      <c r="G812" s="28" t="s">
        <v>121</v>
      </c>
      <c r="H812" s="28" t="s">
        <v>118</v>
      </c>
      <c r="I812" s="28">
        <v>14741131</v>
      </c>
      <c r="J812" s="28" t="str">
        <f t="shared" si="24"/>
        <v>202501</v>
      </c>
      <c r="K812" s="28" t="str">
        <f t="shared" si="25"/>
        <v>목</v>
      </c>
    </row>
    <row r="813" spans="1:11" x14ac:dyDescent="0.3">
      <c r="A813" s="28" t="s">
        <v>2418</v>
      </c>
      <c r="B813" s="28" t="s">
        <v>261</v>
      </c>
      <c r="C813" s="28" t="s">
        <v>2419</v>
      </c>
      <c r="D813" s="28" t="s">
        <v>114</v>
      </c>
      <c r="E813" s="28" t="s">
        <v>127</v>
      </c>
      <c r="F813" s="28" t="s">
        <v>150</v>
      </c>
      <c r="G813" s="28" t="s">
        <v>121</v>
      </c>
      <c r="H813" s="28" t="s">
        <v>966</v>
      </c>
      <c r="I813" s="28">
        <v>270674</v>
      </c>
      <c r="J813" s="28" t="str">
        <f t="shared" si="24"/>
        <v>202501</v>
      </c>
      <c r="K813" s="28" t="str">
        <f t="shared" si="25"/>
        <v>목</v>
      </c>
    </row>
    <row r="814" spans="1:11" x14ac:dyDescent="0.3">
      <c r="A814" s="28" t="s">
        <v>2420</v>
      </c>
      <c r="B814" s="28" t="s">
        <v>261</v>
      </c>
      <c r="C814" s="28" t="s">
        <v>2421</v>
      </c>
      <c r="D814" s="28" t="s">
        <v>114</v>
      </c>
      <c r="E814" s="28" t="s">
        <v>127</v>
      </c>
      <c r="F814" s="28" t="s">
        <v>145</v>
      </c>
      <c r="G814" s="28" t="s">
        <v>121</v>
      </c>
      <c r="H814" s="28" t="s">
        <v>966</v>
      </c>
      <c r="I814" s="28">
        <v>594327</v>
      </c>
      <c r="J814" s="28" t="str">
        <f t="shared" si="24"/>
        <v>202501</v>
      </c>
      <c r="K814" s="28" t="str">
        <f t="shared" si="25"/>
        <v>목</v>
      </c>
    </row>
    <row r="815" spans="1:11" x14ac:dyDescent="0.3">
      <c r="A815" s="28" t="s">
        <v>2422</v>
      </c>
      <c r="B815" s="28" t="s">
        <v>261</v>
      </c>
      <c r="C815" s="28" t="s">
        <v>2423</v>
      </c>
      <c r="D815" s="28" t="s">
        <v>119</v>
      </c>
      <c r="E815" s="28" t="s">
        <v>134</v>
      </c>
      <c r="F815" s="28" t="s">
        <v>135</v>
      </c>
      <c r="G815" s="28" t="s">
        <v>121</v>
      </c>
      <c r="H815" s="28" t="s">
        <v>966</v>
      </c>
      <c r="I815" s="28">
        <v>266506</v>
      </c>
      <c r="J815" s="28" t="str">
        <f t="shared" si="24"/>
        <v>202501</v>
      </c>
      <c r="K815" s="28" t="str">
        <f t="shared" si="25"/>
        <v>목</v>
      </c>
    </row>
    <row r="816" spans="1:11" x14ac:dyDescent="0.3">
      <c r="A816" s="28" t="s">
        <v>2424</v>
      </c>
      <c r="B816" s="28" t="s">
        <v>261</v>
      </c>
      <c r="C816" s="28" t="s">
        <v>2425</v>
      </c>
      <c r="D816" s="28" t="s">
        <v>119</v>
      </c>
      <c r="E816" s="28" t="s">
        <v>124</v>
      </c>
      <c r="F816" s="28" t="s">
        <v>125</v>
      </c>
      <c r="G816" s="28" t="s">
        <v>117</v>
      </c>
      <c r="H816" s="28" t="s">
        <v>966</v>
      </c>
      <c r="I816" s="28">
        <v>296934</v>
      </c>
      <c r="J816" s="28" t="str">
        <f t="shared" si="24"/>
        <v>202501</v>
      </c>
      <c r="K816" s="28" t="str">
        <f t="shared" si="25"/>
        <v>목</v>
      </c>
    </row>
    <row r="817" spans="1:11" x14ac:dyDescent="0.3">
      <c r="A817" s="28" t="s">
        <v>2426</v>
      </c>
      <c r="B817" s="28" t="s">
        <v>261</v>
      </c>
      <c r="C817" s="28" t="s">
        <v>2427</v>
      </c>
      <c r="D817" s="28" t="s">
        <v>119</v>
      </c>
      <c r="E817" s="28" t="s">
        <v>124</v>
      </c>
      <c r="F817" s="28" t="s">
        <v>109</v>
      </c>
      <c r="G817" s="28" t="s">
        <v>121</v>
      </c>
      <c r="H817" s="28" t="s">
        <v>966</v>
      </c>
      <c r="I817" s="28">
        <v>710795</v>
      </c>
      <c r="J817" s="28" t="str">
        <f t="shared" si="24"/>
        <v>202501</v>
      </c>
      <c r="K817" s="28" t="str">
        <f t="shared" si="25"/>
        <v>목</v>
      </c>
    </row>
    <row r="818" spans="1:11" x14ac:dyDescent="0.3">
      <c r="A818" s="28" t="s">
        <v>2428</v>
      </c>
      <c r="B818" s="28" t="s">
        <v>261</v>
      </c>
      <c r="C818" s="28" t="s">
        <v>2429</v>
      </c>
      <c r="D818" s="28" t="s">
        <v>114</v>
      </c>
      <c r="E818" s="28" t="s">
        <v>120</v>
      </c>
      <c r="F818" s="28" t="s">
        <v>109</v>
      </c>
      <c r="G818" s="28" t="s">
        <v>121</v>
      </c>
      <c r="H818" s="28" t="s">
        <v>966</v>
      </c>
      <c r="I818" s="28">
        <v>537757</v>
      </c>
      <c r="J818" s="28" t="str">
        <f t="shared" si="24"/>
        <v>202501</v>
      </c>
      <c r="K818" s="28" t="str">
        <f t="shared" si="25"/>
        <v>목</v>
      </c>
    </row>
    <row r="819" spans="1:11" x14ac:dyDescent="0.3">
      <c r="A819" s="28" t="s">
        <v>2430</v>
      </c>
      <c r="B819" s="28" t="s">
        <v>261</v>
      </c>
      <c r="C819" s="28" t="s">
        <v>2431</v>
      </c>
      <c r="D819" s="28" t="s">
        <v>119</v>
      </c>
      <c r="E819" s="28" t="s">
        <v>124</v>
      </c>
      <c r="F819" s="28" t="s">
        <v>135</v>
      </c>
      <c r="G819" s="28" t="s">
        <v>121</v>
      </c>
      <c r="H819" s="28" t="s">
        <v>966</v>
      </c>
      <c r="I819" s="28">
        <v>318785</v>
      </c>
      <c r="J819" s="28" t="str">
        <f t="shared" si="24"/>
        <v>202501</v>
      </c>
      <c r="K819" s="28" t="str">
        <f t="shared" si="25"/>
        <v>목</v>
      </c>
    </row>
    <row r="820" spans="1:11" x14ac:dyDescent="0.3">
      <c r="A820" s="28" t="s">
        <v>2432</v>
      </c>
      <c r="B820" s="28" t="s">
        <v>261</v>
      </c>
      <c r="C820" s="28" t="s">
        <v>2433</v>
      </c>
      <c r="D820" s="28" t="s">
        <v>119</v>
      </c>
      <c r="E820" s="28" t="s">
        <v>129</v>
      </c>
      <c r="F820" s="28" t="s">
        <v>132</v>
      </c>
      <c r="G820" s="28" t="s">
        <v>121</v>
      </c>
      <c r="H820" s="28" t="s">
        <v>966</v>
      </c>
      <c r="I820" s="28">
        <v>395337</v>
      </c>
      <c r="J820" s="28" t="str">
        <f t="shared" si="24"/>
        <v>202501</v>
      </c>
      <c r="K820" s="28" t="str">
        <f t="shared" si="25"/>
        <v>목</v>
      </c>
    </row>
    <row r="821" spans="1:11" x14ac:dyDescent="0.3">
      <c r="A821" s="28" t="s">
        <v>2434</v>
      </c>
      <c r="B821" s="28" t="s">
        <v>261</v>
      </c>
      <c r="C821" s="28" t="s">
        <v>2435</v>
      </c>
      <c r="D821" s="28" t="s">
        <v>114</v>
      </c>
      <c r="E821" s="28" t="s">
        <v>127</v>
      </c>
      <c r="F821" s="28" t="s">
        <v>105</v>
      </c>
      <c r="G821" s="28" t="s">
        <v>117</v>
      </c>
      <c r="H821" s="28" t="s">
        <v>966</v>
      </c>
      <c r="I821" s="28">
        <v>641785</v>
      </c>
      <c r="J821" s="28" t="str">
        <f t="shared" si="24"/>
        <v>202501</v>
      </c>
      <c r="K821" s="28" t="str">
        <f t="shared" si="25"/>
        <v>목</v>
      </c>
    </row>
    <row r="822" spans="1:11" x14ac:dyDescent="0.3">
      <c r="A822" s="28" t="s">
        <v>2436</v>
      </c>
      <c r="B822" s="28" t="s">
        <v>261</v>
      </c>
      <c r="C822" s="28" t="s">
        <v>2437</v>
      </c>
      <c r="D822" s="28" t="s">
        <v>119</v>
      </c>
      <c r="E822" s="28" t="s">
        <v>140</v>
      </c>
      <c r="F822" s="28" t="s">
        <v>153</v>
      </c>
      <c r="G822" s="28" t="s">
        <v>121</v>
      </c>
      <c r="H822" s="28" t="s">
        <v>966</v>
      </c>
      <c r="I822" s="28">
        <v>486244</v>
      </c>
      <c r="J822" s="28" t="str">
        <f t="shared" si="24"/>
        <v>202501</v>
      </c>
      <c r="K822" s="28" t="str">
        <f t="shared" si="25"/>
        <v>목</v>
      </c>
    </row>
    <row r="823" spans="1:11" x14ac:dyDescent="0.3">
      <c r="A823" s="28" t="s">
        <v>2438</v>
      </c>
      <c r="B823" s="28" t="s">
        <v>261</v>
      </c>
      <c r="C823" s="28" t="s">
        <v>2439</v>
      </c>
      <c r="D823" s="28" t="s">
        <v>114</v>
      </c>
      <c r="E823" s="28" t="s">
        <v>140</v>
      </c>
      <c r="F823" s="28" t="s">
        <v>110</v>
      </c>
      <c r="G823" s="28" t="s">
        <v>121</v>
      </c>
      <c r="H823" s="28" t="s">
        <v>966</v>
      </c>
      <c r="I823" s="28">
        <v>454960</v>
      </c>
      <c r="J823" s="28" t="str">
        <f t="shared" si="24"/>
        <v>202501</v>
      </c>
      <c r="K823" s="28" t="str">
        <f t="shared" si="25"/>
        <v>목</v>
      </c>
    </row>
    <row r="824" spans="1:11" x14ac:dyDescent="0.3">
      <c r="A824" s="28" t="s">
        <v>265</v>
      </c>
      <c r="B824" s="28" t="s">
        <v>261</v>
      </c>
      <c r="C824" s="28" t="s">
        <v>504</v>
      </c>
      <c r="D824" s="28" t="s">
        <v>119</v>
      </c>
      <c r="E824" s="28" t="s">
        <v>134</v>
      </c>
      <c r="F824" s="28" t="s">
        <v>137</v>
      </c>
      <c r="G824" s="28" t="s">
        <v>121</v>
      </c>
      <c r="H824" s="28" t="s">
        <v>118</v>
      </c>
      <c r="I824" s="28">
        <v>14593124</v>
      </c>
      <c r="J824" s="28" t="str">
        <f t="shared" si="24"/>
        <v>202501</v>
      </c>
      <c r="K824" s="28" t="str">
        <f t="shared" si="25"/>
        <v>목</v>
      </c>
    </row>
    <row r="825" spans="1:11" x14ac:dyDescent="0.3">
      <c r="A825" s="28" t="s">
        <v>2440</v>
      </c>
      <c r="B825" s="28" t="s">
        <v>266</v>
      </c>
      <c r="C825" s="28" t="s">
        <v>2441</v>
      </c>
      <c r="D825" s="28" t="s">
        <v>119</v>
      </c>
      <c r="E825" s="28" t="s">
        <v>127</v>
      </c>
      <c r="F825" s="28" t="s">
        <v>105</v>
      </c>
      <c r="G825" s="28" t="s">
        <v>121</v>
      </c>
      <c r="H825" s="28" t="s">
        <v>966</v>
      </c>
      <c r="I825" s="28">
        <v>369880</v>
      </c>
      <c r="J825" s="28" t="str">
        <f t="shared" si="24"/>
        <v>202501</v>
      </c>
      <c r="K825" s="28" t="str">
        <f t="shared" si="25"/>
        <v>금</v>
      </c>
    </row>
    <row r="826" spans="1:11" x14ac:dyDescent="0.3">
      <c r="A826" s="28" t="s">
        <v>2442</v>
      </c>
      <c r="B826" s="28" t="s">
        <v>266</v>
      </c>
      <c r="C826" s="28" t="s">
        <v>2443</v>
      </c>
      <c r="D826" s="28" t="s">
        <v>114</v>
      </c>
      <c r="E826" s="28" t="s">
        <v>127</v>
      </c>
      <c r="F826" s="28" t="s">
        <v>106</v>
      </c>
      <c r="G826" s="28" t="s">
        <v>121</v>
      </c>
      <c r="H826" s="28" t="s">
        <v>966</v>
      </c>
      <c r="I826" s="28">
        <v>257198</v>
      </c>
      <c r="J826" s="28" t="str">
        <f t="shared" si="24"/>
        <v>202501</v>
      </c>
      <c r="K826" s="28" t="str">
        <f t="shared" si="25"/>
        <v>금</v>
      </c>
    </row>
    <row r="827" spans="1:11" x14ac:dyDescent="0.3">
      <c r="A827" s="28" t="s">
        <v>2444</v>
      </c>
      <c r="B827" s="28" t="s">
        <v>266</v>
      </c>
      <c r="C827" s="28" t="s">
        <v>2445</v>
      </c>
      <c r="D827" s="28" t="s">
        <v>119</v>
      </c>
      <c r="E827" s="28" t="s">
        <v>134</v>
      </c>
      <c r="F827" s="28" t="s">
        <v>106</v>
      </c>
      <c r="G827" s="28" t="s">
        <v>117</v>
      </c>
      <c r="H827" s="28" t="s">
        <v>966</v>
      </c>
      <c r="I827" s="28">
        <v>559780</v>
      </c>
      <c r="J827" s="28" t="str">
        <f t="shared" si="24"/>
        <v>202501</v>
      </c>
      <c r="K827" s="28" t="str">
        <f t="shared" si="25"/>
        <v>금</v>
      </c>
    </row>
    <row r="828" spans="1:11" x14ac:dyDescent="0.3">
      <c r="A828" s="28" t="s">
        <v>2446</v>
      </c>
      <c r="B828" s="28" t="s">
        <v>266</v>
      </c>
      <c r="C828" s="28" t="s">
        <v>2447</v>
      </c>
      <c r="D828" s="28" t="s">
        <v>119</v>
      </c>
      <c r="E828" s="28" t="s">
        <v>127</v>
      </c>
      <c r="F828" s="28" t="s">
        <v>126</v>
      </c>
      <c r="G828" s="28" t="s">
        <v>121</v>
      </c>
      <c r="H828" s="28" t="s">
        <v>966</v>
      </c>
      <c r="I828" s="28">
        <v>719652</v>
      </c>
      <c r="J828" s="28" t="str">
        <f t="shared" si="24"/>
        <v>202501</v>
      </c>
      <c r="K828" s="28" t="str">
        <f t="shared" si="25"/>
        <v>금</v>
      </c>
    </row>
    <row r="829" spans="1:11" x14ac:dyDescent="0.3">
      <c r="A829" s="28" t="s">
        <v>2448</v>
      </c>
      <c r="B829" s="28" t="s">
        <v>266</v>
      </c>
      <c r="C829" s="28" t="s">
        <v>2449</v>
      </c>
      <c r="D829" s="28" t="s">
        <v>119</v>
      </c>
      <c r="E829" s="28" t="s">
        <v>134</v>
      </c>
      <c r="F829" s="28" t="s">
        <v>116</v>
      </c>
      <c r="G829" s="28" t="s">
        <v>121</v>
      </c>
      <c r="H829" s="28" t="s">
        <v>966</v>
      </c>
      <c r="I829" s="28">
        <v>646677</v>
      </c>
      <c r="J829" s="28" t="str">
        <f t="shared" si="24"/>
        <v>202501</v>
      </c>
      <c r="K829" s="28" t="str">
        <f t="shared" si="25"/>
        <v>금</v>
      </c>
    </row>
    <row r="830" spans="1:11" x14ac:dyDescent="0.3">
      <c r="A830" s="28" t="s">
        <v>2450</v>
      </c>
      <c r="B830" s="28" t="s">
        <v>266</v>
      </c>
      <c r="C830" s="28" t="s">
        <v>2451</v>
      </c>
      <c r="D830" s="28" t="s">
        <v>119</v>
      </c>
      <c r="E830" s="28" t="s">
        <v>140</v>
      </c>
      <c r="F830" s="28" t="s">
        <v>142</v>
      </c>
      <c r="G830" s="28" t="s">
        <v>117</v>
      </c>
      <c r="H830" s="28" t="s">
        <v>966</v>
      </c>
      <c r="I830" s="28">
        <v>413756</v>
      </c>
      <c r="J830" s="28" t="str">
        <f t="shared" si="24"/>
        <v>202501</v>
      </c>
      <c r="K830" s="28" t="str">
        <f t="shared" si="25"/>
        <v>금</v>
      </c>
    </row>
    <row r="831" spans="1:11" x14ac:dyDescent="0.3">
      <c r="A831" s="28" t="s">
        <v>2452</v>
      </c>
      <c r="B831" s="28" t="s">
        <v>266</v>
      </c>
      <c r="C831" s="28" t="s">
        <v>2453</v>
      </c>
      <c r="D831" s="28" t="s">
        <v>119</v>
      </c>
      <c r="E831" s="28" t="s">
        <v>134</v>
      </c>
      <c r="F831" s="28" t="s">
        <v>154</v>
      </c>
      <c r="G831" s="28" t="s">
        <v>121</v>
      </c>
      <c r="H831" s="28" t="s">
        <v>966</v>
      </c>
      <c r="I831" s="28">
        <v>587962</v>
      </c>
      <c r="J831" s="28" t="str">
        <f t="shared" si="24"/>
        <v>202501</v>
      </c>
      <c r="K831" s="28" t="str">
        <f t="shared" si="25"/>
        <v>금</v>
      </c>
    </row>
    <row r="832" spans="1:11" x14ac:dyDescent="0.3">
      <c r="A832" s="28" t="s">
        <v>2454</v>
      </c>
      <c r="B832" s="28" t="s">
        <v>266</v>
      </c>
      <c r="C832" s="28" t="s">
        <v>2455</v>
      </c>
      <c r="D832" s="28" t="s">
        <v>114</v>
      </c>
      <c r="E832" s="28" t="s">
        <v>127</v>
      </c>
      <c r="F832" s="28" t="s">
        <v>122</v>
      </c>
      <c r="G832" s="28" t="s">
        <v>121</v>
      </c>
      <c r="H832" s="28" t="s">
        <v>966</v>
      </c>
      <c r="I832" s="28">
        <v>624850</v>
      </c>
      <c r="J832" s="28" t="str">
        <f t="shared" si="24"/>
        <v>202501</v>
      </c>
      <c r="K832" s="28" t="str">
        <f t="shared" si="25"/>
        <v>금</v>
      </c>
    </row>
    <row r="833" spans="1:11" x14ac:dyDescent="0.3">
      <c r="A833" s="28" t="s">
        <v>2456</v>
      </c>
      <c r="B833" s="28" t="s">
        <v>266</v>
      </c>
      <c r="C833" s="28" t="s">
        <v>2457</v>
      </c>
      <c r="D833" s="28" t="s">
        <v>119</v>
      </c>
      <c r="E833" s="28" t="s">
        <v>140</v>
      </c>
      <c r="F833" s="28" t="s">
        <v>148</v>
      </c>
      <c r="G833" s="28" t="s">
        <v>121</v>
      </c>
      <c r="H833" s="28" t="s">
        <v>966</v>
      </c>
      <c r="I833" s="28">
        <v>547348</v>
      </c>
      <c r="J833" s="28" t="str">
        <f t="shared" si="24"/>
        <v>202501</v>
      </c>
      <c r="K833" s="28" t="str">
        <f t="shared" si="25"/>
        <v>금</v>
      </c>
    </row>
    <row r="834" spans="1:11" x14ac:dyDescent="0.3">
      <c r="A834" s="28" t="s">
        <v>2458</v>
      </c>
      <c r="B834" s="28" t="s">
        <v>266</v>
      </c>
      <c r="C834" s="28" t="s">
        <v>2459</v>
      </c>
      <c r="D834" s="28" t="s">
        <v>114</v>
      </c>
      <c r="E834" s="28" t="s">
        <v>127</v>
      </c>
      <c r="F834" s="28" t="s">
        <v>107</v>
      </c>
      <c r="G834" s="28" t="s">
        <v>121</v>
      </c>
      <c r="H834" s="28" t="s">
        <v>966</v>
      </c>
      <c r="I834" s="28">
        <v>565751</v>
      </c>
      <c r="J834" s="28" t="str">
        <f t="shared" si="24"/>
        <v>202501</v>
      </c>
      <c r="K834" s="28" t="str">
        <f t="shared" si="25"/>
        <v>금</v>
      </c>
    </row>
    <row r="835" spans="1:11" x14ac:dyDescent="0.3">
      <c r="A835" s="28" t="s">
        <v>2460</v>
      </c>
      <c r="B835" s="28" t="s">
        <v>266</v>
      </c>
      <c r="C835" s="28" t="s">
        <v>2461</v>
      </c>
      <c r="D835" s="28" t="s">
        <v>114</v>
      </c>
      <c r="E835" s="28" t="s">
        <v>127</v>
      </c>
      <c r="F835" s="28" t="s">
        <v>130</v>
      </c>
      <c r="G835" s="28" t="s">
        <v>121</v>
      </c>
      <c r="H835" s="28" t="s">
        <v>966</v>
      </c>
      <c r="I835" s="28">
        <v>470069</v>
      </c>
      <c r="J835" s="28" t="str">
        <f t="shared" ref="J835:J898" si="26">LEFT(B835,6)</f>
        <v>202501</v>
      </c>
      <c r="K835" s="28" t="str">
        <f t="shared" ref="K835:K898" si="27">CHOOSE(WEEKDAY(DATE(LEFT(B835,4), MID(B835,5,2), RIGHT(B835,2)),1), "일", "월", "화", "수", "목", "금", "토")</f>
        <v>금</v>
      </c>
    </row>
    <row r="836" spans="1:11" x14ac:dyDescent="0.3">
      <c r="A836" s="28" t="s">
        <v>2462</v>
      </c>
      <c r="B836" s="28" t="s">
        <v>266</v>
      </c>
      <c r="C836" s="28" t="s">
        <v>2463</v>
      </c>
      <c r="D836" s="28" t="s">
        <v>119</v>
      </c>
      <c r="E836" s="28" t="s">
        <v>134</v>
      </c>
      <c r="F836" s="28" t="s">
        <v>122</v>
      </c>
      <c r="G836" s="28" t="s">
        <v>117</v>
      </c>
      <c r="H836" s="28" t="s">
        <v>966</v>
      </c>
      <c r="I836" s="28">
        <v>266684</v>
      </c>
      <c r="J836" s="28" t="str">
        <f t="shared" si="26"/>
        <v>202501</v>
      </c>
      <c r="K836" s="28" t="str">
        <f t="shared" si="27"/>
        <v>금</v>
      </c>
    </row>
    <row r="837" spans="1:11" x14ac:dyDescent="0.3">
      <c r="A837" s="28" t="s">
        <v>2464</v>
      </c>
      <c r="B837" s="28" t="s">
        <v>266</v>
      </c>
      <c r="C837" s="28" t="s">
        <v>2465</v>
      </c>
      <c r="D837" s="28" t="s">
        <v>119</v>
      </c>
      <c r="E837" s="28" t="s">
        <v>123</v>
      </c>
      <c r="F837" s="28" t="s">
        <v>103</v>
      </c>
      <c r="G837" s="28" t="s">
        <v>121</v>
      </c>
      <c r="H837" s="28" t="s">
        <v>966</v>
      </c>
      <c r="I837" s="28">
        <v>659696</v>
      </c>
      <c r="J837" s="28" t="str">
        <f t="shared" si="26"/>
        <v>202501</v>
      </c>
      <c r="K837" s="28" t="str">
        <f t="shared" si="27"/>
        <v>금</v>
      </c>
    </row>
    <row r="838" spans="1:11" x14ac:dyDescent="0.3">
      <c r="A838" s="28" t="s">
        <v>505</v>
      </c>
      <c r="B838" s="28" t="s">
        <v>266</v>
      </c>
      <c r="C838" s="28" t="s">
        <v>506</v>
      </c>
      <c r="D838" s="28" t="s">
        <v>119</v>
      </c>
      <c r="E838" s="28" t="s">
        <v>134</v>
      </c>
      <c r="F838" s="28" t="s">
        <v>106</v>
      </c>
      <c r="G838" s="28" t="s">
        <v>121</v>
      </c>
      <c r="H838" s="28" t="s">
        <v>118</v>
      </c>
      <c r="I838" s="28">
        <v>15653220</v>
      </c>
      <c r="J838" s="28" t="str">
        <f t="shared" si="26"/>
        <v>202501</v>
      </c>
      <c r="K838" s="28" t="str">
        <f t="shared" si="27"/>
        <v>금</v>
      </c>
    </row>
    <row r="839" spans="1:11" x14ac:dyDescent="0.3">
      <c r="A839" s="28" t="s">
        <v>2466</v>
      </c>
      <c r="B839" s="28" t="s">
        <v>266</v>
      </c>
      <c r="C839" s="28" t="s">
        <v>2467</v>
      </c>
      <c r="D839" s="28" t="s">
        <v>114</v>
      </c>
      <c r="E839" s="28" t="s">
        <v>115</v>
      </c>
      <c r="F839" s="28" t="s">
        <v>131</v>
      </c>
      <c r="G839" s="28" t="s">
        <v>117</v>
      </c>
      <c r="H839" s="28" t="s">
        <v>966</v>
      </c>
      <c r="I839" s="28">
        <v>462511</v>
      </c>
      <c r="J839" s="28" t="str">
        <f t="shared" si="26"/>
        <v>202501</v>
      </c>
      <c r="K839" s="28" t="str">
        <f t="shared" si="27"/>
        <v>금</v>
      </c>
    </row>
    <row r="840" spans="1:11" x14ac:dyDescent="0.3">
      <c r="A840" s="28" t="s">
        <v>2468</v>
      </c>
      <c r="B840" s="28" t="s">
        <v>266</v>
      </c>
      <c r="C840" s="28" t="s">
        <v>2469</v>
      </c>
      <c r="D840" s="28" t="s">
        <v>119</v>
      </c>
      <c r="E840" s="28" t="s">
        <v>127</v>
      </c>
      <c r="F840" s="28" t="s">
        <v>145</v>
      </c>
      <c r="G840" s="28" t="s">
        <v>121</v>
      </c>
      <c r="H840" s="28" t="s">
        <v>966</v>
      </c>
      <c r="I840" s="28">
        <v>717209</v>
      </c>
      <c r="J840" s="28" t="str">
        <f t="shared" si="26"/>
        <v>202501</v>
      </c>
      <c r="K840" s="28" t="str">
        <f t="shared" si="27"/>
        <v>금</v>
      </c>
    </row>
    <row r="841" spans="1:11" x14ac:dyDescent="0.3">
      <c r="A841" s="28" t="s">
        <v>507</v>
      </c>
      <c r="B841" s="28" t="s">
        <v>266</v>
      </c>
      <c r="C841" s="28" t="s">
        <v>508</v>
      </c>
      <c r="D841" s="28" t="s">
        <v>119</v>
      </c>
      <c r="E841" s="28" t="s">
        <v>120</v>
      </c>
      <c r="F841" s="28" t="s">
        <v>104</v>
      </c>
      <c r="G841" s="28" t="s">
        <v>117</v>
      </c>
      <c r="H841" s="28" t="s">
        <v>118</v>
      </c>
      <c r="I841" s="28">
        <v>8759903</v>
      </c>
      <c r="J841" s="28" t="str">
        <f t="shared" si="26"/>
        <v>202501</v>
      </c>
      <c r="K841" s="28" t="str">
        <f t="shared" si="27"/>
        <v>금</v>
      </c>
    </row>
    <row r="842" spans="1:11" x14ac:dyDescent="0.3">
      <c r="A842" s="28" t="s">
        <v>2470</v>
      </c>
      <c r="B842" s="28" t="s">
        <v>266</v>
      </c>
      <c r="C842" s="28" t="s">
        <v>2471</v>
      </c>
      <c r="D842" s="28" t="s">
        <v>119</v>
      </c>
      <c r="E842" s="28" t="s">
        <v>124</v>
      </c>
      <c r="F842" s="28" t="s">
        <v>154</v>
      </c>
      <c r="G842" s="28" t="s">
        <v>121</v>
      </c>
      <c r="H842" s="28" t="s">
        <v>966</v>
      </c>
      <c r="I842" s="28">
        <v>296672</v>
      </c>
      <c r="J842" s="28" t="str">
        <f t="shared" si="26"/>
        <v>202501</v>
      </c>
      <c r="K842" s="28" t="str">
        <f t="shared" si="27"/>
        <v>금</v>
      </c>
    </row>
    <row r="843" spans="1:11" x14ac:dyDescent="0.3">
      <c r="A843" s="28" t="s">
        <v>2472</v>
      </c>
      <c r="B843" s="28" t="s">
        <v>266</v>
      </c>
      <c r="C843" s="28" t="s">
        <v>2473</v>
      </c>
      <c r="D843" s="28" t="s">
        <v>119</v>
      </c>
      <c r="E843" s="28" t="s">
        <v>124</v>
      </c>
      <c r="F843" s="28" t="s">
        <v>138</v>
      </c>
      <c r="G843" s="28" t="s">
        <v>117</v>
      </c>
      <c r="H843" s="28" t="s">
        <v>966</v>
      </c>
      <c r="I843" s="28">
        <v>750752</v>
      </c>
      <c r="J843" s="28" t="str">
        <f t="shared" si="26"/>
        <v>202501</v>
      </c>
      <c r="K843" s="28" t="str">
        <f t="shared" si="27"/>
        <v>금</v>
      </c>
    </row>
    <row r="844" spans="1:11" x14ac:dyDescent="0.3">
      <c r="A844" s="28" t="s">
        <v>2474</v>
      </c>
      <c r="B844" s="28" t="s">
        <v>266</v>
      </c>
      <c r="C844" s="28" t="s">
        <v>2475</v>
      </c>
      <c r="D844" s="28" t="s">
        <v>114</v>
      </c>
      <c r="E844" s="28" t="s">
        <v>140</v>
      </c>
      <c r="F844" s="28" t="s">
        <v>110</v>
      </c>
      <c r="G844" s="28" t="s">
        <v>121</v>
      </c>
      <c r="H844" s="28" t="s">
        <v>966</v>
      </c>
      <c r="I844" s="28">
        <v>526330</v>
      </c>
      <c r="J844" s="28" t="str">
        <f t="shared" si="26"/>
        <v>202501</v>
      </c>
      <c r="K844" s="28" t="str">
        <f t="shared" si="27"/>
        <v>금</v>
      </c>
    </row>
    <row r="845" spans="1:11" x14ac:dyDescent="0.3">
      <c r="A845" s="28" t="s">
        <v>2476</v>
      </c>
      <c r="B845" s="28" t="s">
        <v>266</v>
      </c>
      <c r="C845" s="28" t="s">
        <v>2477</v>
      </c>
      <c r="D845" s="28" t="s">
        <v>114</v>
      </c>
      <c r="E845" s="28" t="s">
        <v>140</v>
      </c>
      <c r="F845" s="28" t="s">
        <v>136</v>
      </c>
      <c r="G845" s="28" t="s">
        <v>121</v>
      </c>
      <c r="H845" s="28" t="s">
        <v>966</v>
      </c>
      <c r="I845" s="28">
        <v>538658</v>
      </c>
      <c r="J845" s="28" t="str">
        <f t="shared" si="26"/>
        <v>202501</v>
      </c>
      <c r="K845" s="28" t="str">
        <f t="shared" si="27"/>
        <v>금</v>
      </c>
    </row>
    <row r="846" spans="1:11" x14ac:dyDescent="0.3">
      <c r="A846" s="28" t="s">
        <v>509</v>
      </c>
      <c r="B846" s="28" t="s">
        <v>266</v>
      </c>
      <c r="C846" s="28" t="s">
        <v>510</v>
      </c>
      <c r="D846" s="28" t="s">
        <v>114</v>
      </c>
      <c r="E846" s="28" t="s">
        <v>127</v>
      </c>
      <c r="F846" s="28" t="s">
        <v>130</v>
      </c>
      <c r="G846" s="28" t="s">
        <v>121</v>
      </c>
      <c r="H846" s="28" t="s">
        <v>118</v>
      </c>
      <c r="I846" s="28">
        <v>10329976</v>
      </c>
      <c r="J846" s="28" t="str">
        <f t="shared" si="26"/>
        <v>202501</v>
      </c>
      <c r="K846" s="28" t="str">
        <f t="shared" si="27"/>
        <v>금</v>
      </c>
    </row>
    <row r="847" spans="1:11" x14ac:dyDescent="0.3">
      <c r="A847" s="28" t="s">
        <v>2478</v>
      </c>
      <c r="B847" s="28" t="s">
        <v>266</v>
      </c>
      <c r="C847" s="28" t="s">
        <v>2479</v>
      </c>
      <c r="D847" s="28" t="s">
        <v>119</v>
      </c>
      <c r="E847" s="28" t="s">
        <v>120</v>
      </c>
      <c r="F847" s="28" t="s">
        <v>141</v>
      </c>
      <c r="G847" s="28" t="s">
        <v>117</v>
      </c>
      <c r="H847" s="28" t="s">
        <v>966</v>
      </c>
      <c r="I847" s="28">
        <v>606079</v>
      </c>
      <c r="J847" s="28" t="str">
        <f t="shared" si="26"/>
        <v>202501</v>
      </c>
      <c r="K847" s="28" t="str">
        <f t="shared" si="27"/>
        <v>금</v>
      </c>
    </row>
    <row r="848" spans="1:11" x14ac:dyDescent="0.3">
      <c r="A848" s="28" t="s">
        <v>2480</v>
      </c>
      <c r="B848" s="28" t="s">
        <v>266</v>
      </c>
      <c r="C848" s="28" t="s">
        <v>2481</v>
      </c>
      <c r="D848" s="28" t="s">
        <v>119</v>
      </c>
      <c r="E848" s="28" t="s">
        <v>124</v>
      </c>
      <c r="F848" s="28" t="s">
        <v>133</v>
      </c>
      <c r="G848" s="28" t="s">
        <v>117</v>
      </c>
      <c r="H848" s="28" t="s">
        <v>966</v>
      </c>
      <c r="I848" s="28">
        <v>389177</v>
      </c>
      <c r="J848" s="28" t="str">
        <f t="shared" si="26"/>
        <v>202501</v>
      </c>
      <c r="K848" s="28" t="str">
        <f t="shared" si="27"/>
        <v>금</v>
      </c>
    </row>
    <row r="849" spans="1:11" x14ac:dyDescent="0.3">
      <c r="A849" s="28" t="s">
        <v>2482</v>
      </c>
      <c r="B849" s="28" t="s">
        <v>266</v>
      </c>
      <c r="C849" s="28" t="s">
        <v>2483</v>
      </c>
      <c r="D849" s="28" t="s">
        <v>119</v>
      </c>
      <c r="E849" s="28" t="s">
        <v>127</v>
      </c>
      <c r="F849" s="28" t="s">
        <v>135</v>
      </c>
      <c r="G849" s="28" t="s">
        <v>121</v>
      </c>
      <c r="H849" s="28" t="s">
        <v>966</v>
      </c>
      <c r="I849" s="28">
        <v>653970</v>
      </c>
      <c r="J849" s="28" t="str">
        <f t="shared" si="26"/>
        <v>202501</v>
      </c>
      <c r="K849" s="28" t="str">
        <f t="shared" si="27"/>
        <v>금</v>
      </c>
    </row>
    <row r="850" spans="1:11" x14ac:dyDescent="0.3">
      <c r="A850" s="28" t="s">
        <v>2484</v>
      </c>
      <c r="B850" s="28" t="s">
        <v>266</v>
      </c>
      <c r="C850" s="28" t="s">
        <v>2485</v>
      </c>
      <c r="D850" s="28" t="s">
        <v>114</v>
      </c>
      <c r="E850" s="28" t="s">
        <v>134</v>
      </c>
      <c r="F850" s="28" t="s">
        <v>154</v>
      </c>
      <c r="G850" s="28" t="s">
        <v>121</v>
      </c>
      <c r="H850" s="28" t="s">
        <v>966</v>
      </c>
      <c r="I850" s="28">
        <v>680363</v>
      </c>
      <c r="J850" s="28" t="str">
        <f t="shared" si="26"/>
        <v>202501</v>
      </c>
      <c r="K850" s="28" t="str">
        <f t="shared" si="27"/>
        <v>금</v>
      </c>
    </row>
    <row r="851" spans="1:11" x14ac:dyDescent="0.3">
      <c r="A851" s="28" t="s">
        <v>2486</v>
      </c>
      <c r="B851" s="28" t="s">
        <v>266</v>
      </c>
      <c r="C851" s="28" t="s">
        <v>2487</v>
      </c>
      <c r="D851" s="28" t="s">
        <v>119</v>
      </c>
      <c r="E851" s="28" t="s">
        <v>134</v>
      </c>
      <c r="F851" s="28" t="s">
        <v>109</v>
      </c>
      <c r="G851" s="28" t="s">
        <v>121</v>
      </c>
      <c r="H851" s="28" t="s">
        <v>966</v>
      </c>
      <c r="I851" s="28">
        <v>730448</v>
      </c>
      <c r="J851" s="28" t="str">
        <f t="shared" si="26"/>
        <v>202501</v>
      </c>
      <c r="K851" s="28" t="str">
        <f t="shared" si="27"/>
        <v>금</v>
      </c>
    </row>
    <row r="852" spans="1:11" x14ac:dyDescent="0.3">
      <c r="A852" s="28" t="s">
        <v>2488</v>
      </c>
      <c r="B852" s="28" t="s">
        <v>266</v>
      </c>
      <c r="C852" s="28" t="s">
        <v>2489</v>
      </c>
      <c r="D852" s="28" t="s">
        <v>119</v>
      </c>
      <c r="E852" s="28" t="s">
        <v>124</v>
      </c>
      <c r="F852" s="28" t="s">
        <v>146</v>
      </c>
      <c r="G852" s="28" t="s">
        <v>121</v>
      </c>
      <c r="H852" s="28" t="s">
        <v>966</v>
      </c>
      <c r="I852" s="28">
        <v>351934</v>
      </c>
      <c r="J852" s="28" t="str">
        <f t="shared" si="26"/>
        <v>202501</v>
      </c>
      <c r="K852" s="28" t="str">
        <f t="shared" si="27"/>
        <v>금</v>
      </c>
    </row>
    <row r="853" spans="1:11" x14ac:dyDescent="0.3">
      <c r="A853" s="28" t="s">
        <v>511</v>
      </c>
      <c r="B853" s="28" t="s">
        <v>266</v>
      </c>
      <c r="C853" s="28" t="s">
        <v>512</v>
      </c>
      <c r="D853" s="28" t="s">
        <v>119</v>
      </c>
      <c r="E853" s="28" t="s">
        <v>124</v>
      </c>
      <c r="F853" s="28" t="s">
        <v>146</v>
      </c>
      <c r="G853" s="28" t="s">
        <v>121</v>
      </c>
      <c r="H853" s="28" t="s">
        <v>118</v>
      </c>
      <c r="I853" s="28">
        <v>16188992</v>
      </c>
      <c r="J853" s="28" t="str">
        <f t="shared" si="26"/>
        <v>202501</v>
      </c>
      <c r="K853" s="28" t="str">
        <f t="shared" si="27"/>
        <v>금</v>
      </c>
    </row>
    <row r="854" spans="1:11" x14ac:dyDescent="0.3">
      <c r="A854" s="28" t="s">
        <v>2490</v>
      </c>
      <c r="B854" s="28" t="s">
        <v>266</v>
      </c>
      <c r="C854" s="28" t="s">
        <v>2491</v>
      </c>
      <c r="D854" s="28" t="s">
        <v>119</v>
      </c>
      <c r="E854" s="28" t="s">
        <v>140</v>
      </c>
      <c r="F854" s="28" t="s">
        <v>138</v>
      </c>
      <c r="G854" s="28" t="s">
        <v>121</v>
      </c>
      <c r="H854" s="28" t="s">
        <v>966</v>
      </c>
      <c r="I854" s="28">
        <v>545336</v>
      </c>
      <c r="J854" s="28" t="str">
        <f t="shared" si="26"/>
        <v>202501</v>
      </c>
      <c r="K854" s="28" t="str">
        <f t="shared" si="27"/>
        <v>금</v>
      </c>
    </row>
    <row r="855" spans="1:11" x14ac:dyDescent="0.3">
      <c r="A855" s="28" t="s">
        <v>2492</v>
      </c>
      <c r="B855" s="28" t="s">
        <v>266</v>
      </c>
      <c r="C855" s="28" t="s">
        <v>2493</v>
      </c>
      <c r="D855" s="28" t="s">
        <v>119</v>
      </c>
      <c r="E855" s="28" t="s">
        <v>140</v>
      </c>
      <c r="F855" s="28" t="s">
        <v>138</v>
      </c>
      <c r="G855" s="28" t="s">
        <v>121</v>
      </c>
      <c r="H855" s="28" t="s">
        <v>966</v>
      </c>
      <c r="I855" s="28">
        <v>740507</v>
      </c>
      <c r="J855" s="28" t="str">
        <f t="shared" si="26"/>
        <v>202501</v>
      </c>
      <c r="K855" s="28" t="str">
        <f t="shared" si="27"/>
        <v>금</v>
      </c>
    </row>
    <row r="856" spans="1:11" x14ac:dyDescent="0.3">
      <c r="A856" s="28" t="s">
        <v>513</v>
      </c>
      <c r="B856" s="28" t="s">
        <v>266</v>
      </c>
      <c r="C856" s="28" t="s">
        <v>514</v>
      </c>
      <c r="D856" s="28" t="s">
        <v>119</v>
      </c>
      <c r="E856" s="28" t="s">
        <v>123</v>
      </c>
      <c r="F856" s="28" t="s">
        <v>103</v>
      </c>
      <c r="G856" s="28" t="s">
        <v>121</v>
      </c>
      <c r="H856" s="28" t="s">
        <v>118</v>
      </c>
      <c r="I856" s="28">
        <v>14628916</v>
      </c>
      <c r="J856" s="28" t="str">
        <f t="shared" si="26"/>
        <v>202501</v>
      </c>
      <c r="K856" s="28" t="str">
        <f t="shared" si="27"/>
        <v>금</v>
      </c>
    </row>
    <row r="857" spans="1:11" x14ac:dyDescent="0.3">
      <c r="A857" s="28" t="s">
        <v>2494</v>
      </c>
      <c r="B857" s="28" t="s">
        <v>266</v>
      </c>
      <c r="C857" s="28" t="s">
        <v>2495</v>
      </c>
      <c r="D857" s="28" t="s">
        <v>114</v>
      </c>
      <c r="E857" s="28" t="s">
        <v>134</v>
      </c>
      <c r="F857" s="28" t="s">
        <v>143</v>
      </c>
      <c r="G857" s="28" t="s">
        <v>121</v>
      </c>
      <c r="H857" s="28" t="s">
        <v>966</v>
      </c>
      <c r="I857" s="28">
        <v>350899</v>
      </c>
      <c r="J857" s="28" t="str">
        <f t="shared" si="26"/>
        <v>202501</v>
      </c>
      <c r="K857" s="28" t="str">
        <f t="shared" si="27"/>
        <v>금</v>
      </c>
    </row>
    <row r="858" spans="1:11" x14ac:dyDescent="0.3">
      <c r="A858" s="28" t="s">
        <v>2496</v>
      </c>
      <c r="B858" s="28" t="s">
        <v>266</v>
      </c>
      <c r="C858" s="28" t="s">
        <v>2497</v>
      </c>
      <c r="D858" s="28" t="s">
        <v>119</v>
      </c>
      <c r="E858" s="28" t="s">
        <v>115</v>
      </c>
      <c r="F858" s="28" t="s">
        <v>144</v>
      </c>
      <c r="G858" s="28" t="s">
        <v>121</v>
      </c>
      <c r="H858" s="28" t="s">
        <v>966</v>
      </c>
      <c r="I858" s="28">
        <v>604079</v>
      </c>
      <c r="J858" s="28" t="str">
        <f t="shared" si="26"/>
        <v>202501</v>
      </c>
      <c r="K858" s="28" t="str">
        <f t="shared" si="27"/>
        <v>금</v>
      </c>
    </row>
    <row r="859" spans="1:11" x14ac:dyDescent="0.3">
      <c r="A859" s="28" t="s">
        <v>2498</v>
      </c>
      <c r="B859" s="28" t="s">
        <v>266</v>
      </c>
      <c r="C859" s="28" t="s">
        <v>2499</v>
      </c>
      <c r="D859" s="28" t="s">
        <v>114</v>
      </c>
      <c r="E859" s="28" t="s">
        <v>129</v>
      </c>
      <c r="F859" s="28" t="s">
        <v>126</v>
      </c>
      <c r="G859" s="28" t="s">
        <v>121</v>
      </c>
      <c r="H859" s="28" t="s">
        <v>966</v>
      </c>
      <c r="I859" s="28">
        <v>276664</v>
      </c>
      <c r="J859" s="28" t="str">
        <f t="shared" si="26"/>
        <v>202501</v>
      </c>
      <c r="K859" s="28" t="str">
        <f t="shared" si="27"/>
        <v>금</v>
      </c>
    </row>
    <row r="860" spans="1:11" x14ac:dyDescent="0.3">
      <c r="A860" s="28" t="s">
        <v>2500</v>
      </c>
      <c r="B860" s="28" t="s">
        <v>266</v>
      </c>
      <c r="C860" s="28" t="s">
        <v>2501</v>
      </c>
      <c r="D860" s="28" t="s">
        <v>119</v>
      </c>
      <c r="E860" s="28" t="s">
        <v>140</v>
      </c>
      <c r="F860" s="28" t="s">
        <v>105</v>
      </c>
      <c r="G860" s="28" t="s">
        <v>117</v>
      </c>
      <c r="H860" s="28" t="s">
        <v>966</v>
      </c>
      <c r="I860" s="28">
        <v>659764</v>
      </c>
      <c r="J860" s="28" t="str">
        <f t="shared" si="26"/>
        <v>202501</v>
      </c>
      <c r="K860" s="28" t="str">
        <f t="shared" si="27"/>
        <v>금</v>
      </c>
    </row>
    <row r="861" spans="1:11" x14ac:dyDescent="0.3">
      <c r="A861" s="28" t="s">
        <v>2502</v>
      </c>
      <c r="B861" s="28" t="s">
        <v>266</v>
      </c>
      <c r="C861" s="28" t="s">
        <v>2503</v>
      </c>
      <c r="D861" s="28" t="s">
        <v>119</v>
      </c>
      <c r="E861" s="28" t="s">
        <v>127</v>
      </c>
      <c r="F861" s="28" t="s">
        <v>152</v>
      </c>
      <c r="G861" s="28" t="s">
        <v>121</v>
      </c>
      <c r="H861" s="28" t="s">
        <v>966</v>
      </c>
      <c r="I861" s="28">
        <v>691893</v>
      </c>
      <c r="J861" s="28" t="str">
        <f t="shared" si="26"/>
        <v>202501</v>
      </c>
      <c r="K861" s="28" t="str">
        <f t="shared" si="27"/>
        <v>금</v>
      </c>
    </row>
    <row r="862" spans="1:11" x14ac:dyDescent="0.3">
      <c r="A862" s="28" t="s">
        <v>2504</v>
      </c>
      <c r="B862" s="28" t="s">
        <v>266</v>
      </c>
      <c r="C862" s="28" t="s">
        <v>2505</v>
      </c>
      <c r="D862" s="28" t="s">
        <v>119</v>
      </c>
      <c r="E862" s="28" t="s">
        <v>127</v>
      </c>
      <c r="F862" s="28" t="s">
        <v>138</v>
      </c>
      <c r="G862" s="28" t="s">
        <v>121</v>
      </c>
      <c r="H862" s="28" t="s">
        <v>966</v>
      </c>
      <c r="I862" s="28">
        <v>740683</v>
      </c>
      <c r="J862" s="28" t="str">
        <f t="shared" si="26"/>
        <v>202501</v>
      </c>
      <c r="K862" s="28" t="str">
        <f t="shared" si="27"/>
        <v>금</v>
      </c>
    </row>
    <row r="863" spans="1:11" x14ac:dyDescent="0.3">
      <c r="A863" s="28" t="s">
        <v>2506</v>
      </c>
      <c r="B863" s="28" t="s">
        <v>266</v>
      </c>
      <c r="C863" s="28" t="s">
        <v>2507</v>
      </c>
      <c r="D863" s="28" t="s">
        <v>114</v>
      </c>
      <c r="E863" s="28" t="s">
        <v>123</v>
      </c>
      <c r="F863" s="28" t="s">
        <v>103</v>
      </c>
      <c r="G863" s="28" t="s">
        <v>121</v>
      </c>
      <c r="H863" s="28" t="s">
        <v>966</v>
      </c>
      <c r="I863" s="28">
        <v>395203</v>
      </c>
      <c r="J863" s="28" t="str">
        <f t="shared" si="26"/>
        <v>202501</v>
      </c>
      <c r="K863" s="28" t="str">
        <f t="shared" si="27"/>
        <v>금</v>
      </c>
    </row>
    <row r="864" spans="1:11" x14ac:dyDescent="0.3">
      <c r="A864" s="28" t="s">
        <v>2508</v>
      </c>
      <c r="B864" s="28" t="s">
        <v>266</v>
      </c>
      <c r="C864" s="28" t="s">
        <v>2509</v>
      </c>
      <c r="D864" s="28" t="s">
        <v>119</v>
      </c>
      <c r="E864" s="28" t="s">
        <v>134</v>
      </c>
      <c r="F864" s="28" t="s">
        <v>137</v>
      </c>
      <c r="G864" s="28" t="s">
        <v>121</v>
      </c>
      <c r="H864" s="28" t="s">
        <v>966</v>
      </c>
      <c r="I864" s="28">
        <v>485178</v>
      </c>
      <c r="J864" s="28" t="str">
        <f t="shared" si="26"/>
        <v>202501</v>
      </c>
      <c r="K864" s="28" t="str">
        <f t="shared" si="27"/>
        <v>금</v>
      </c>
    </row>
    <row r="865" spans="1:11" x14ac:dyDescent="0.3">
      <c r="A865" s="28" t="s">
        <v>2510</v>
      </c>
      <c r="B865" s="28" t="s">
        <v>266</v>
      </c>
      <c r="C865" s="28" t="s">
        <v>2511</v>
      </c>
      <c r="D865" s="28" t="s">
        <v>119</v>
      </c>
      <c r="E865" s="28" t="s">
        <v>124</v>
      </c>
      <c r="F865" s="28" t="s">
        <v>110</v>
      </c>
      <c r="G865" s="28" t="s">
        <v>117</v>
      </c>
      <c r="H865" s="28" t="s">
        <v>966</v>
      </c>
      <c r="I865" s="28">
        <v>353080</v>
      </c>
      <c r="J865" s="28" t="str">
        <f t="shared" si="26"/>
        <v>202501</v>
      </c>
      <c r="K865" s="28" t="str">
        <f t="shared" si="27"/>
        <v>금</v>
      </c>
    </row>
    <row r="866" spans="1:11" x14ac:dyDescent="0.3">
      <c r="A866" s="28" t="s">
        <v>2512</v>
      </c>
      <c r="B866" s="28" t="s">
        <v>266</v>
      </c>
      <c r="C866" s="28" t="s">
        <v>2513</v>
      </c>
      <c r="D866" s="28" t="s">
        <v>119</v>
      </c>
      <c r="E866" s="28" t="s">
        <v>123</v>
      </c>
      <c r="F866" s="28" t="s">
        <v>103</v>
      </c>
      <c r="G866" s="28" t="s">
        <v>121</v>
      </c>
      <c r="H866" s="28" t="s">
        <v>966</v>
      </c>
      <c r="I866" s="28">
        <v>333317</v>
      </c>
      <c r="J866" s="28" t="str">
        <f t="shared" si="26"/>
        <v>202501</v>
      </c>
      <c r="K866" s="28" t="str">
        <f t="shared" si="27"/>
        <v>금</v>
      </c>
    </row>
    <row r="867" spans="1:11" x14ac:dyDescent="0.3">
      <c r="A867" s="28" t="s">
        <v>2514</v>
      </c>
      <c r="B867" s="28" t="s">
        <v>266</v>
      </c>
      <c r="C867" s="28" t="s">
        <v>2515</v>
      </c>
      <c r="D867" s="28" t="s">
        <v>119</v>
      </c>
      <c r="E867" s="28" t="s">
        <v>127</v>
      </c>
      <c r="F867" s="28" t="s">
        <v>102</v>
      </c>
      <c r="G867" s="28" t="s">
        <v>121</v>
      </c>
      <c r="H867" s="28" t="s">
        <v>966</v>
      </c>
      <c r="I867" s="28">
        <v>701520</v>
      </c>
      <c r="J867" s="28" t="str">
        <f t="shared" si="26"/>
        <v>202501</v>
      </c>
      <c r="K867" s="28" t="str">
        <f t="shared" si="27"/>
        <v>금</v>
      </c>
    </row>
    <row r="868" spans="1:11" x14ac:dyDescent="0.3">
      <c r="A868" s="28" t="s">
        <v>2516</v>
      </c>
      <c r="B868" s="28" t="s">
        <v>266</v>
      </c>
      <c r="C868" s="28" t="s">
        <v>515</v>
      </c>
      <c r="D868" s="28" t="s">
        <v>119</v>
      </c>
      <c r="E868" s="28" t="s">
        <v>127</v>
      </c>
      <c r="F868" s="28" t="s">
        <v>104</v>
      </c>
      <c r="G868" s="28" t="s">
        <v>121</v>
      </c>
      <c r="H868" s="28" t="s">
        <v>966</v>
      </c>
      <c r="I868" s="28">
        <v>734616</v>
      </c>
      <c r="J868" s="28" t="str">
        <f t="shared" si="26"/>
        <v>202501</v>
      </c>
      <c r="K868" s="28" t="str">
        <f t="shared" si="27"/>
        <v>금</v>
      </c>
    </row>
    <row r="869" spans="1:11" x14ac:dyDescent="0.3">
      <c r="A869" s="28" t="s">
        <v>2517</v>
      </c>
      <c r="B869" s="28" t="s">
        <v>266</v>
      </c>
      <c r="C869" s="28" t="s">
        <v>2016</v>
      </c>
      <c r="D869" s="28" t="s">
        <v>119</v>
      </c>
      <c r="E869" s="28" t="s">
        <v>134</v>
      </c>
      <c r="F869" s="28" t="s">
        <v>122</v>
      </c>
      <c r="G869" s="28" t="s">
        <v>121</v>
      </c>
      <c r="H869" s="28" t="s">
        <v>966</v>
      </c>
      <c r="I869" s="28">
        <v>758003</v>
      </c>
      <c r="J869" s="28" t="str">
        <f t="shared" si="26"/>
        <v>202501</v>
      </c>
      <c r="K869" s="28" t="str">
        <f t="shared" si="27"/>
        <v>금</v>
      </c>
    </row>
    <row r="870" spans="1:11" x14ac:dyDescent="0.3">
      <c r="A870" s="28" t="s">
        <v>2518</v>
      </c>
      <c r="B870" s="28" t="s">
        <v>266</v>
      </c>
      <c r="C870" s="28" t="s">
        <v>2519</v>
      </c>
      <c r="D870" s="28" t="s">
        <v>119</v>
      </c>
      <c r="E870" s="28" t="s">
        <v>134</v>
      </c>
      <c r="F870" s="28" t="s">
        <v>136</v>
      </c>
      <c r="G870" s="28" t="s">
        <v>121</v>
      </c>
      <c r="H870" s="28" t="s">
        <v>966</v>
      </c>
      <c r="I870" s="28">
        <v>386563</v>
      </c>
      <c r="J870" s="28" t="str">
        <f t="shared" si="26"/>
        <v>202501</v>
      </c>
      <c r="K870" s="28" t="str">
        <f t="shared" si="27"/>
        <v>금</v>
      </c>
    </row>
    <row r="871" spans="1:11" x14ac:dyDescent="0.3">
      <c r="A871" s="28" t="s">
        <v>2520</v>
      </c>
      <c r="B871" s="28" t="s">
        <v>266</v>
      </c>
      <c r="C871" s="28" t="s">
        <v>1120</v>
      </c>
      <c r="D871" s="28" t="s">
        <v>119</v>
      </c>
      <c r="E871" s="28" t="s">
        <v>134</v>
      </c>
      <c r="F871" s="28" t="s">
        <v>153</v>
      </c>
      <c r="G871" s="28" t="s">
        <v>121</v>
      </c>
      <c r="H871" s="28" t="s">
        <v>966</v>
      </c>
      <c r="I871" s="28">
        <v>359271</v>
      </c>
      <c r="J871" s="28" t="str">
        <f t="shared" si="26"/>
        <v>202501</v>
      </c>
      <c r="K871" s="28" t="str">
        <f t="shared" si="27"/>
        <v>금</v>
      </c>
    </row>
    <row r="872" spans="1:11" x14ac:dyDescent="0.3">
      <c r="A872" s="28" t="s">
        <v>2521</v>
      </c>
      <c r="B872" s="28" t="s">
        <v>269</v>
      </c>
      <c r="C872" s="28" t="s">
        <v>2522</v>
      </c>
      <c r="D872" s="28" t="s">
        <v>114</v>
      </c>
      <c r="E872" s="28" t="s">
        <v>134</v>
      </c>
      <c r="F872" s="28" t="s">
        <v>106</v>
      </c>
      <c r="G872" s="28" t="s">
        <v>121</v>
      </c>
      <c r="H872" s="28" t="s">
        <v>966</v>
      </c>
      <c r="I872" s="28">
        <v>583353</v>
      </c>
      <c r="J872" s="28" t="str">
        <f t="shared" si="26"/>
        <v>202501</v>
      </c>
      <c r="K872" s="28" t="str">
        <f t="shared" si="27"/>
        <v>토</v>
      </c>
    </row>
    <row r="873" spans="1:11" x14ac:dyDescent="0.3">
      <c r="A873" s="28" t="s">
        <v>2523</v>
      </c>
      <c r="B873" s="28" t="s">
        <v>269</v>
      </c>
      <c r="C873" s="28" t="s">
        <v>2524</v>
      </c>
      <c r="D873" s="28" t="s">
        <v>119</v>
      </c>
      <c r="E873" s="28" t="s">
        <v>140</v>
      </c>
      <c r="F873" s="28" t="s">
        <v>153</v>
      </c>
      <c r="G873" s="28" t="s">
        <v>121</v>
      </c>
      <c r="H873" s="28" t="s">
        <v>966</v>
      </c>
      <c r="I873" s="28">
        <v>699544</v>
      </c>
      <c r="J873" s="28" t="str">
        <f t="shared" si="26"/>
        <v>202501</v>
      </c>
      <c r="K873" s="28" t="str">
        <f t="shared" si="27"/>
        <v>토</v>
      </c>
    </row>
    <row r="874" spans="1:11" x14ac:dyDescent="0.3">
      <c r="A874" s="28" t="s">
        <v>516</v>
      </c>
      <c r="B874" s="28" t="s">
        <v>269</v>
      </c>
      <c r="C874" s="28" t="s">
        <v>257</v>
      </c>
      <c r="D874" s="28" t="s">
        <v>119</v>
      </c>
      <c r="E874" s="28" t="s">
        <v>127</v>
      </c>
      <c r="F874" s="28" t="s">
        <v>122</v>
      </c>
      <c r="G874" s="28" t="s">
        <v>121</v>
      </c>
      <c r="H874" s="28" t="s">
        <v>118</v>
      </c>
      <c r="I874" s="28">
        <v>24788573</v>
      </c>
      <c r="J874" s="28" t="str">
        <f t="shared" si="26"/>
        <v>202501</v>
      </c>
      <c r="K874" s="28" t="str">
        <f t="shared" si="27"/>
        <v>토</v>
      </c>
    </row>
    <row r="875" spans="1:11" x14ac:dyDescent="0.3">
      <c r="A875" s="28" t="s">
        <v>2525</v>
      </c>
      <c r="B875" s="28" t="s">
        <v>269</v>
      </c>
      <c r="C875" s="28" t="s">
        <v>2526</v>
      </c>
      <c r="D875" s="28" t="s">
        <v>119</v>
      </c>
      <c r="E875" s="28" t="s">
        <v>134</v>
      </c>
      <c r="F875" s="28" t="s">
        <v>122</v>
      </c>
      <c r="G875" s="28" t="s">
        <v>121</v>
      </c>
      <c r="H875" s="28" t="s">
        <v>966</v>
      </c>
      <c r="I875" s="28">
        <v>358918</v>
      </c>
      <c r="J875" s="28" t="str">
        <f t="shared" si="26"/>
        <v>202501</v>
      </c>
      <c r="K875" s="28" t="str">
        <f t="shared" si="27"/>
        <v>토</v>
      </c>
    </row>
    <row r="876" spans="1:11" x14ac:dyDescent="0.3">
      <c r="A876" s="28" t="s">
        <v>2527</v>
      </c>
      <c r="B876" s="28" t="s">
        <v>269</v>
      </c>
      <c r="C876" s="28" t="s">
        <v>2528</v>
      </c>
      <c r="D876" s="28" t="s">
        <v>119</v>
      </c>
      <c r="E876" s="28" t="s">
        <v>134</v>
      </c>
      <c r="F876" s="28" t="s">
        <v>105</v>
      </c>
      <c r="G876" s="28" t="s">
        <v>121</v>
      </c>
      <c r="H876" s="28" t="s">
        <v>966</v>
      </c>
      <c r="I876" s="28">
        <v>532407</v>
      </c>
      <c r="J876" s="28" t="str">
        <f t="shared" si="26"/>
        <v>202501</v>
      </c>
      <c r="K876" s="28" t="str">
        <f t="shared" si="27"/>
        <v>토</v>
      </c>
    </row>
    <row r="877" spans="1:11" x14ac:dyDescent="0.3">
      <c r="A877" s="28" t="s">
        <v>2529</v>
      </c>
      <c r="B877" s="28" t="s">
        <v>269</v>
      </c>
      <c r="C877" s="28" t="s">
        <v>2530</v>
      </c>
      <c r="D877" s="28" t="s">
        <v>114</v>
      </c>
      <c r="E877" s="28" t="s">
        <v>140</v>
      </c>
      <c r="F877" s="28" t="s">
        <v>102</v>
      </c>
      <c r="G877" s="28" t="s">
        <v>117</v>
      </c>
      <c r="H877" s="28" t="s">
        <v>966</v>
      </c>
      <c r="I877" s="28">
        <v>432020</v>
      </c>
      <c r="J877" s="28" t="str">
        <f t="shared" si="26"/>
        <v>202501</v>
      </c>
      <c r="K877" s="28" t="str">
        <f t="shared" si="27"/>
        <v>토</v>
      </c>
    </row>
    <row r="878" spans="1:11" x14ac:dyDescent="0.3">
      <c r="A878" s="28" t="s">
        <v>2531</v>
      </c>
      <c r="B878" s="28" t="s">
        <v>269</v>
      </c>
      <c r="C878" s="28" t="s">
        <v>2532</v>
      </c>
      <c r="D878" s="28" t="s">
        <v>119</v>
      </c>
      <c r="E878" s="28" t="s">
        <v>127</v>
      </c>
      <c r="F878" s="28" t="s">
        <v>141</v>
      </c>
      <c r="G878" s="28" t="s">
        <v>121</v>
      </c>
      <c r="H878" s="28" t="s">
        <v>966</v>
      </c>
      <c r="I878" s="28">
        <v>580252</v>
      </c>
      <c r="J878" s="28" t="str">
        <f t="shared" si="26"/>
        <v>202501</v>
      </c>
      <c r="K878" s="28" t="str">
        <f t="shared" si="27"/>
        <v>토</v>
      </c>
    </row>
    <row r="879" spans="1:11" x14ac:dyDescent="0.3">
      <c r="A879" s="28" t="s">
        <v>2533</v>
      </c>
      <c r="B879" s="28" t="s">
        <v>269</v>
      </c>
      <c r="C879" s="28" t="s">
        <v>2534</v>
      </c>
      <c r="D879" s="28" t="s">
        <v>119</v>
      </c>
      <c r="E879" s="28" t="s">
        <v>127</v>
      </c>
      <c r="F879" s="28" t="s">
        <v>154</v>
      </c>
      <c r="G879" s="28" t="s">
        <v>121</v>
      </c>
      <c r="H879" s="28" t="s">
        <v>966</v>
      </c>
      <c r="I879" s="28">
        <v>328329</v>
      </c>
      <c r="J879" s="28" t="str">
        <f t="shared" si="26"/>
        <v>202501</v>
      </c>
      <c r="K879" s="28" t="str">
        <f t="shared" si="27"/>
        <v>토</v>
      </c>
    </row>
    <row r="880" spans="1:11" x14ac:dyDescent="0.3">
      <c r="A880" s="28" t="s">
        <v>2535</v>
      </c>
      <c r="B880" s="28" t="s">
        <v>269</v>
      </c>
      <c r="C880" s="28" t="s">
        <v>2536</v>
      </c>
      <c r="D880" s="28" t="s">
        <v>119</v>
      </c>
      <c r="E880" s="28" t="s">
        <v>120</v>
      </c>
      <c r="F880" s="28" t="s">
        <v>110</v>
      </c>
      <c r="G880" s="28" t="s">
        <v>121</v>
      </c>
      <c r="H880" s="28" t="s">
        <v>966</v>
      </c>
      <c r="I880" s="28">
        <v>312522</v>
      </c>
      <c r="J880" s="28" t="str">
        <f t="shared" si="26"/>
        <v>202501</v>
      </c>
      <c r="K880" s="28" t="str">
        <f t="shared" si="27"/>
        <v>토</v>
      </c>
    </row>
    <row r="881" spans="1:11" x14ac:dyDescent="0.3">
      <c r="A881" s="28" t="s">
        <v>2537</v>
      </c>
      <c r="B881" s="28" t="s">
        <v>269</v>
      </c>
      <c r="C881" s="28" t="s">
        <v>2538</v>
      </c>
      <c r="D881" s="28" t="s">
        <v>119</v>
      </c>
      <c r="E881" s="28" t="s">
        <v>134</v>
      </c>
      <c r="F881" s="28" t="s">
        <v>108</v>
      </c>
      <c r="G881" s="28" t="s">
        <v>121</v>
      </c>
      <c r="H881" s="28" t="s">
        <v>966</v>
      </c>
      <c r="I881" s="28">
        <v>712173</v>
      </c>
      <c r="J881" s="28" t="str">
        <f t="shared" si="26"/>
        <v>202501</v>
      </c>
      <c r="K881" s="28" t="str">
        <f t="shared" si="27"/>
        <v>토</v>
      </c>
    </row>
    <row r="882" spans="1:11" x14ac:dyDescent="0.3">
      <c r="A882" s="28" t="s">
        <v>2539</v>
      </c>
      <c r="B882" s="28" t="s">
        <v>269</v>
      </c>
      <c r="C882" s="28" t="s">
        <v>2540</v>
      </c>
      <c r="D882" s="28" t="s">
        <v>119</v>
      </c>
      <c r="E882" s="28" t="s">
        <v>134</v>
      </c>
      <c r="F882" s="28" t="s">
        <v>145</v>
      </c>
      <c r="G882" s="28" t="s">
        <v>117</v>
      </c>
      <c r="H882" s="28" t="s">
        <v>966</v>
      </c>
      <c r="I882" s="28">
        <v>281486</v>
      </c>
      <c r="J882" s="28" t="str">
        <f t="shared" si="26"/>
        <v>202501</v>
      </c>
      <c r="K882" s="28" t="str">
        <f t="shared" si="27"/>
        <v>토</v>
      </c>
    </row>
    <row r="883" spans="1:11" x14ac:dyDescent="0.3">
      <c r="A883" s="28" t="s">
        <v>2541</v>
      </c>
      <c r="B883" s="28" t="s">
        <v>269</v>
      </c>
      <c r="C883" s="28" t="s">
        <v>2542</v>
      </c>
      <c r="D883" s="28" t="s">
        <v>119</v>
      </c>
      <c r="E883" s="28" t="s">
        <v>124</v>
      </c>
      <c r="F883" s="28" t="s">
        <v>136</v>
      </c>
      <c r="G883" s="28" t="s">
        <v>121</v>
      </c>
      <c r="H883" s="28" t="s">
        <v>966</v>
      </c>
      <c r="I883" s="28">
        <v>267506</v>
      </c>
      <c r="J883" s="28" t="str">
        <f t="shared" si="26"/>
        <v>202501</v>
      </c>
      <c r="K883" s="28" t="str">
        <f t="shared" si="27"/>
        <v>토</v>
      </c>
    </row>
    <row r="884" spans="1:11" x14ac:dyDescent="0.3">
      <c r="A884" s="28" t="s">
        <v>2543</v>
      </c>
      <c r="B884" s="28" t="s">
        <v>269</v>
      </c>
      <c r="C884" s="28" t="s">
        <v>2544</v>
      </c>
      <c r="D884" s="28" t="s">
        <v>114</v>
      </c>
      <c r="E884" s="28" t="s">
        <v>140</v>
      </c>
      <c r="F884" s="28" t="s">
        <v>110</v>
      </c>
      <c r="G884" s="28" t="s">
        <v>121</v>
      </c>
      <c r="H884" s="28" t="s">
        <v>966</v>
      </c>
      <c r="I884" s="28">
        <v>406491</v>
      </c>
      <c r="J884" s="28" t="str">
        <f t="shared" si="26"/>
        <v>202501</v>
      </c>
      <c r="K884" s="28" t="str">
        <f t="shared" si="27"/>
        <v>토</v>
      </c>
    </row>
    <row r="885" spans="1:11" x14ac:dyDescent="0.3">
      <c r="A885" s="28" t="s">
        <v>2545</v>
      </c>
      <c r="B885" s="28" t="s">
        <v>269</v>
      </c>
      <c r="C885" s="28" t="s">
        <v>2546</v>
      </c>
      <c r="D885" s="28" t="s">
        <v>119</v>
      </c>
      <c r="E885" s="28" t="s">
        <v>134</v>
      </c>
      <c r="F885" s="28" t="s">
        <v>148</v>
      </c>
      <c r="G885" s="28" t="s">
        <v>121</v>
      </c>
      <c r="H885" s="28" t="s">
        <v>966</v>
      </c>
      <c r="I885" s="28">
        <v>348990</v>
      </c>
      <c r="J885" s="28" t="str">
        <f t="shared" si="26"/>
        <v>202501</v>
      </c>
      <c r="K885" s="28" t="str">
        <f t="shared" si="27"/>
        <v>토</v>
      </c>
    </row>
    <row r="886" spans="1:11" x14ac:dyDescent="0.3">
      <c r="A886" s="28" t="s">
        <v>2547</v>
      </c>
      <c r="B886" s="28" t="s">
        <v>269</v>
      </c>
      <c r="C886" s="28" t="s">
        <v>2548</v>
      </c>
      <c r="D886" s="28" t="s">
        <v>119</v>
      </c>
      <c r="E886" s="28" t="s">
        <v>127</v>
      </c>
      <c r="F886" s="28" t="s">
        <v>132</v>
      </c>
      <c r="G886" s="28" t="s">
        <v>121</v>
      </c>
      <c r="H886" s="28" t="s">
        <v>966</v>
      </c>
      <c r="I886" s="28">
        <v>629720</v>
      </c>
      <c r="J886" s="28" t="str">
        <f t="shared" si="26"/>
        <v>202501</v>
      </c>
      <c r="K886" s="28" t="str">
        <f t="shared" si="27"/>
        <v>토</v>
      </c>
    </row>
    <row r="887" spans="1:11" x14ac:dyDescent="0.3">
      <c r="A887" s="28" t="s">
        <v>517</v>
      </c>
      <c r="B887" s="28" t="s">
        <v>269</v>
      </c>
      <c r="C887" s="28" t="s">
        <v>518</v>
      </c>
      <c r="D887" s="28" t="s">
        <v>114</v>
      </c>
      <c r="E887" s="28" t="s">
        <v>134</v>
      </c>
      <c r="F887" s="28" t="s">
        <v>102</v>
      </c>
      <c r="G887" s="28" t="s">
        <v>121</v>
      </c>
      <c r="H887" s="28" t="s">
        <v>118</v>
      </c>
      <c r="I887" s="28">
        <v>18929023</v>
      </c>
      <c r="J887" s="28" t="str">
        <f t="shared" si="26"/>
        <v>202501</v>
      </c>
      <c r="K887" s="28" t="str">
        <f t="shared" si="27"/>
        <v>토</v>
      </c>
    </row>
    <row r="888" spans="1:11" x14ac:dyDescent="0.3">
      <c r="A888" s="28" t="s">
        <v>2549</v>
      </c>
      <c r="B888" s="28" t="s">
        <v>269</v>
      </c>
      <c r="C888" s="28" t="s">
        <v>2174</v>
      </c>
      <c r="D888" s="28" t="s">
        <v>119</v>
      </c>
      <c r="E888" s="28" t="s">
        <v>140</v>
      </c>
      <c r="F888" s="28" t="s">
        <v>105</v>
      </c>
      <c r="G888" s="28" t="s">
        <v>121</v>
      </c>
      <c r="H888" s="28" t="s">
        <v>966</v>
      </c>
      <c r="I888" s="28">
        <v>415854</v>
      </c>
      <c r="J888" s="28" t="str">
        <f t="shared" si="26"/>
        <v>202501</v>
      </c>
      <c r="K888" s="28" t="str">
        <f t="shared" si="27"/>
        <v>토</v>
      </c>
    </row>
    <row r="889" spans="1:11" x14ac:dyDescent="0.3">
      <c r="A889" s="28" t="s">
        <v>2550</v>
      </c>
      <c r="B889" s="28" t="s">
        <v>269</v>
      </c>
      <c r="C889" s="28" t="s">
        <v>2551</v>
      </c>
      <c r="D889" s="28" t="s">
        <v>114</v>
      </c>
      <c r="E889" s="28" t="s">
        <v>140</v>
      </c>
      <c r="F889" s="28" t="s">
        <v>128</v>
      </c>
      <c r="G889" s="28" t="s">
        <v>121</v>
      </c>
      <c r="H889" s="28" t="s">
        <v>966</v>
      </c>
      <c r="I889" s="28">
        <v>447610</v>
      </c>
      <c r="J889" s="28" t="str">
        <f t="shared" si="26"/>
        <v>202501</v>
      </c>
      <c r="K889" s="28" t="str">
        <f t="shared" si="27"/>
        <v>토</v>
      </c>
    </row>
    <row r="890" spans="1:11" x14ac:dyDescent="0.3">
      <c r="A890" s="28" t="s">
        <v>2552</v>
      </c>
      <c r="B890" s="28" t="s">
        <v>269</v>
      </c>
      <c r="C890" s="28" t="s">
        <v>2553</v>
      </c>
      <c r="D890" s="28" t="s">
        <v>114</v>
      </c>
      <c r="E890" s="28" t="s">
        <v>140</v>
      </c>
      <c r="F890" s="28" t="s">
        <v>151</v>
      </c>
      <c r="G890" s="28" t="s">
        <v>121</v>
      </c>
      <c r="H890" s="28" t="s">
        <v>966</v>
      </c>
      <c r="I890" s="28">
        <v>540594</v>
      </c>
      <c r="J890" s="28" t="str">
        <f t="shared" si="26"/>
        <v>202501</v>
      </c>
      <c r="K890" s="28" t="str">
        <f t="shared" si="27"/>
        <v>토</v>
      </c>
    </row>
    <row r="891" spans="1:11" x14ac:dyDescent="0.3">
      <c r="A891" s="28" t="s">
        <v>2554</v>
      </c>
      <c r="B891" s="28" t="s">
        <v>269</v>
      </c>
      <c r="C891" s="28" t="s">
        <v>2555</v>
      </c>
      <c r="D891" s="28" t="s">
        <v>114</v>
      </c>
      <c r="E891" s="28" t="s">
        <v>115</v>
      </c>
      <c r="F891" s="28" t="s">
        <v>106</v>
      </c>
      <c r="G891" s="28" t="s">
        <v>121</v>
      </c>
      <c r="H891" s="28" t="s">
        <v>966</v>
      </c>
      <c r="I891" s="28">
        <v>435756</v>
      </c>
      <c r="J891" s="28" t="str">
        <f t="shared" si="26"/>
        <v>202501</v>
      </c>
      <c r="K891" s="28" t="str">
        <f t="shared" si="27"/>
        <v>토</v>
      </c>
    </row>
    <row r="892" spans="1:11" x14ac:dyDescent="0.3">
      <c r="A892" s="28" t="s">
        <v>2556</v>
      </c>
      <c r="B892" s="28" t="s">
        <v>269</v>
      </c>
      <c r="C892" s="28" t="s">
        <v>2557</v>
      </c>
      <c r="D892" s="28" t="s">
        <v>119</v>
      </c>
      <c r="E892" s="28" t="s">
        <v>140</v>
      </c>
      <c r="F892" s="28" t="s">
        <v>111</v>
      </c>
      <c r="G892" s="28" t="s">
        <v>121</v>
      </c>
      <c r="H892" s="28" t="s">
        <v>966</v>
      </c>
      <c r="I892" s="28">
        <v>631274</v>
      </c>
      <c r="J892" s="28" t="str">
        <f t="shared" si="26"/>
        <v>202501</v>
      </c>
      <c r="K892" s="28" t="str">
        <f t="shared" si="27"/>
        <v>토</v>
      </c>
    </row>
    <row r="893" spans="1:11" x14ac:dyDescent="0.3">
      <c r="A893" s="28" t="s">
        <v>2558</v>
      </c>
      <c r="B893" s="28" t="s">
        <v>269</v>
      </c>
      <c r="C893" s="28" t="s">
        <v>2559</v>
      </c>
      <c r="D893" s="28" t="s">
        <v>114</v>
      </c>
      <c r="E893" s="28" t="s">
        <v>134</v>
      </c>
      <c r="F893" s="28" t="s">
        <v>122</v>
      </c>
      <c r="G893" s="28" t="s">
        <v>121</v>
      </c>
      <c r="H893" s="28" t="s">
        <v>966</v>
      </c>
      <c r="I893" s="28">
        <v>391301</v>
      </c>
      <c r="J893" s="28" t="str">
        <f t="shared" si="26"/>
        <v>202501</v>
      </c>
      <c r="K893" s="28" t="str">
        <f t="shared" si="27"/>
        <v>토</v>
      </c>
    </row>
    <row r="894" spans="1:11" x14ac:dyDescent="0.3">
      <c r="A894" s="28" t="s">
        <v>519</v>
      </c>
      <c r="B894" s="28" t="s">
        <v>269</v>
      </c>
      <c r="C894" s="28" t="s">
        <v>520</v>
      </c>
      <c r="D894" s="28" t="s">
        <v>119</v>
      </c>
      <c r="E894" s="28" t="s">
        <v>127</v>
      </c>
      <c r="F894" s="28" t="s">
        <v>122</v>
      </c>
      <c r="G894" s="28" t="s">
        <v>117</v>
      </c>
      <c r="H894" s="28" t="s">
        <v>118</v>
      </c>
      <c r="I894" s="28">
        <v>19202748</v>
      </c>
      <c r="J894" s="28" t="str">
        <f t="shared" si="26"/>
        <v>202501</v>
      </c>
      <c r="K894" s="28" t="str">
        <f t="shared" si="27"/>
        <v>토</v>
      </c>
    </row>
    <row r="895" spans="1:11" x14ac:dyDescent="0.3">
      <c r="A895" s="28" t="s">
        <v>335</v>
      </c>
      <c r="B895" s="28" t="s">
        <v>269</v>
      </c>
      <c r="C895" s="28" t="s">
        <v>521</v>
      </c>
      <c r="D895" s="28" t="s">
        <v>114</v>
      </c>
      <c r="E895" s="28" t="s">
        <v>127</v>
      </c>
      <c r="F895" s="28" t="s">
        <v>109</v>
      </c>
      <c r="G895" s="28" t="s">
        <v>121</v>
      </c>
      <c r="H895" s="28" t="s">
        <v>118</v>
      </c>
      <c r="I895" s="28">
        <v>16859876</v>
      </c>
      <c r="J895" s="28" t="str">
        <f t="shared" si="26"/>
        <v>202501</v>
      </c>
      <c r="K895" s="28" t="str">
        <f t="shared" si="27"/>
        <v>토</v>
      </c>
    </row>
    <row r="896" spans="1:11" x14ac:dyDescent="0.3">
      <c r="A896" s="28" t="s">
        <v>522</v>
      </c>
      <c r="B896" s="28" t="s">
        <v>269</v>
      </c>
      <c r="C896" s="28" t="s">
        <v>523</v>
      </c>
      <c r="D896" s="28" t="s">
        <v>114</v>
      </c>
      <c r="E896" s="28" t="s">
        <v>134</v>
      </c>
      <c r="F896" s="28" t="s">
        <v>104</v>
      </c>
      <c r="G896" s="28" t="s">
        <v>121</v>
      </c>
      <c r="H896" s="28" t="s">
        <v>118</v>
      </c>
      <c r="I896" s="28">
        <v>11396544</v>
      </c>
      <c r="J896" s="28" t="str">
        <f t="shared" si="26"/>
        <v>202501</v>
      </c>
      <c r="K896" s="28" t="str">
        <f t="shared" si="27"/>
        <v>토</v>
      </c>
    </row>
    <row r="897" spans="1:11" x14ac:dyDescent="0.3">
      <c r="A897" s="28" t="s">
        <v>2560</v>
      </c>
      <c r="B897" s="28" t="s">
        <v>269</v>
      </c>
      <c r="C897" s="28" t="s">
        <v>2561</v>
      </c>
      <c r="D897" s="28" t="s">
        <v>119</v>
      </c>
      <c r="E897" s="28" t="s">
        <v>127</v>
      </c>
      <c r="F897" s="28" t="s">
        <v>133</v>
      </c>
      <c r="G897" s="28" t="s">
        <v>121</v>
      </c>
      <c r="H897" s="28" t="s">
        <v>966</v>
      </c>
      <c r="I897" s="28">
        <v>466391</v>
      </c>
      <c r="J897" s="28" t="str">
        <f t="shared" si="26"/>
        <v>202501</v>
      </c>
      <c r="K897" s="28" t="str">
        <f t="shared" si="27"/>
        <v>토</v>
      </c>
    </row>
    <row r="898" spans="1:11" x14ac:dyDescent="0.3">
      <c r="A898" s="28" t="s">
        <v>524</v>
      </c>
      <c r="B898" s="28" t="s">
        <v>269</v>
      </c>
      <c r="C898" s="28" t="s">
        <v>525</v>
      </c>
      <c r="D898" s="28" t="s">
        <v>114</v>
      </c>
      <c r="E898" s="28" t="s">
        <v>115</v>
      </c>
      <c r="F898" s="28" t="s">
        <v>122</v>
      </c>
      <c r="G898" s="28" t="s">
        <v>121</v>
      </c>
      <c r="H898" s="28" t="s">
        <v>118</v>
      </c>
      <c r="I898" s="28">
        <v>12230165</v>
      </c>
      <c r="J898" s="28" t="str">
        <f t="shared" si="26"/>
        <v>202501</v>
      </c>
      <c r="K898" s="28" t="str">
        <f t="shared" si="27"/>
        <v>토</v>
      </c>
    </row>
    <row r="899" spans="1:11" x14ac:dyDescent="0.3">
      <c r="A899" s="28" t="s">
        <v>246</v>
      </c>
      <c r="B899" s="28" t="s">
        <v>269</v>
      </c>
      <c r="C899" s="28" t="s">
        <v>526</v>
      </c>
      <c r="D899" s="28" t="s">
        <v>114</v>
      </c>
      <c r="E899" s="28" t="s">
        <v>140</v>
      </c>
      <c r="F899" s="28" t="s">
        <v>109</v>
      </c>
      <c r="G899" s="28" t="s">
        <v>121</v>
      </c>
      <c r="H899" s="28" t="s">
        <v>118</v>
      </c>
      <c r="I899" s="28">
        <v>22361715</v>
      </c>
      <c r="J899" s="28" t="str">
        <f t="shared" ref="J899:J962" si="28">LEFT(B899,6)</f>
        <v>202501</v>
      </c>
      <c r="K899" s="28" t="str">
        <f t="shared" ref="K899:K962" si="29">CHOOSE(WEEKDAY(DATE(LEFT(B899,4), MID(B899,5,2), RIGHT(B899,2)),1), "일", "월", "화", "수", "목", "금", "토")</f>
        <v>토</v>
      </c>
    </row>
    <row r="900" spans="1:11" x14ac:dyDescent="0.3">
      <c r="A900" s="28" t="s">
        <v>2562</v>
      </c>
      <c r="B900" s="28" t="s">
        <v>269</v>
      </c>
      <c r="C900" s="28" t="s">
        <v>2563</v>
      </c>
      <c r="D900" s="28" t="s">
        <v>119</v>
      </c>
      <c r="E900" s="28" t="s">
        <v>127</v>
      </c>
      <c r="F900" s="28" t="s">
        <v>122</v>
      </c>
      <c r="G900" s="28" t="s">
        <v>121</v>
      </c>
      <c r="H900" s="28" t="s">
        <v>966</v>
      </c>
      <c r="I900" s="28">
        <v>654465</v>
      </c>
      <c r="J900" s="28" t="str">
        <f t="shared" si="28"/>
        <v>202501</v>
      </c>
      <c r="K900" s="28" t="str">
        <f t="shared" si="29"/>
        <v>토</v>
      </c>
    </row>
    <row r="901" spans="1:11" x14ac:dyDescent="0.3">
      <c r="A901" s="28" t="s">
        <v>2564</v>
      </c>
      <c r="B901" s="28" t="s">
        <v>269</v>
      </c>
      <c r="C901" s="28" t="s">
        <v>2565</v>
      </c>
      <c r="D901" s="28" t="s">
        <v>114</v>
      </c>
      <c r="E901" s="28" t="s">
        <v>140</v>
      </c>
      <c r="F901" s="28" t="s">
        <v>110</v>
      </c>
      <c r="G901" s="28" t="s">
        <v>121</v>
      </c>
      <c r="H901" s="28" t="s">
        <v>966</v>
      </c>
      <c r="I901" s="28">
        <v>682033</v>
      </c>
      <c r="J901" s="28" t="str">
        <f t="shared" si="28"/>
        <v>202501</v>
      </c>
      <c r="K901" s="28" t="str">
        <f t="shared" si="29"/>
        <v>토</v>
      </c>
    </row>
    <row r="902" spans="1:11" x14ac:dyDescent="0.3">
      <c r="A902" s="28" t="s">
        <v>2566</v>
      </c>
      <c r="B902" s="28" t="s">
        <v>269</v>
      </c>
      <c r="C902" s="28" t="s">
        <v>2567</v>
      </c>
      <c r="D902" s="28" t="s">
        <v>119</v>
      </c>
      <c r="E902" s="28" t="s">
        <v>127</v>
      </c>
      <c r="F902" s="28" t="s">
        <v>154</v>
      </c>
      <c r="G902" s="28" t="s">
        <v>121</v>
      </c>
      <c r="H902" s="28" t="s">
        <v>966</v>
      </c>
      <c r="I902" s="28">
        <v>655207</v>
      </c>
      <c r="J902" s="28" t="str">
        <f t="shared" si="28"/>
        <v>202501</v>
      </c>
      <c r="K902" s="28" t="str">
        <f t="shared" si="29"/>
        <v>토</v>
      </c>
    </row>
    <row r="903" spans="1:11" x14ac:dyDescent="0.3">
      <c r="A903" s="28" t="s">
        <v>2568</v>
      </c>
      <c r="B903" s="28" t="s">
        <v>269</v>
      </c>
      <c r="C903" s="28" t="s">
        <v>2569</v>
      </c>
      <c r="D903" s="28" t="s">
        <v>114</v>
      </c>
      <c r="E903" s="28" t="s">
        <v>123</v>
      </c>
      <c r="F903" s="28" t="s">
        <v>102</v>
      </c>
      <c r="G903" s="28" t="s">
        <v>121</v>
      </c>
      <c r="H903" s="28" t="s">
        <v>966</v>
      </c>
      <c r="I903" s="28">
        <v>421528</v>
      </c>
      <c r="J903" s="28" t="str">
        <f t="shared" si="28"/>
        <v>202501</v>
      </c>
      <c r="K903" s="28" t="str">
        <f t="shared" si="29"/>
        <v>토</v>
      </c>
    </row>
    <row r="904" spans="1:11" x14ac:dyDescent="0.3">
      <c r="A904" s="28" t="s">
        <v>2570</v>
      </c>
      <c r="B904" s="28" t="s">
        <v>269</v>
      </c>
      <c r="C904" s="28" t="s">
        <v>2571</v>
      </c>
      <c r="D904" s="28" t="s">
        <v>114</v>
      </c>
      <c r="E904" s="28" t="s">
        <v>115</v>
      </c>
      <c r="F904" s="28" t="s">
        <v>108</v>
      </c>
      <c r="G904" s="28" t="s">
        <v>117</v>
      </c>
      <c r="H904" s="28" t="s">
        <v>966</v>
      </c>
      <c r="I904" s="28">
        <v>735367</v>
      </c>
      <c r="J904" s="28" t="str">
        <f t="shared" si="28"/>
        <v>202501</v>
      </c>
      <c r="K904" s="28" t="str">
        <f t="shared" si="29"/>
        <v>토</v>
      </c>
    </row>
    <row r="905" spans="1:11" x14ac:dyDescent="0.3">
      <c r="A905" s="28" t="s">
        <v>2572</v>
      </c>
      <c r="B905" s="28" t="s">
        <v>269</v>
      </c>
      <c r="C905" s="28" t="s">
        <v>2573</v>
      </c>
      <c r="D905" s="28" t="s">
        <v>119</v>
      </c>
      <c r="E905" s="28" t="s">
        <v>140</v>
      </c>
      <c r="F905" s="28" t="s">
        <v>150</v>
      </c>
      <c r="G905" s="28" t="s">
        <v>121</v>
      </c>
      <c r="H905" s="28" t="s">
        <v>966</v>
      </c>
      <c r="I905" s="28">
        <v>405682</v>
      </c>
      <c r="J905" s="28" t="str">
        <f t="shared" si="28"/>
        <v>202501</v>
      </c>
      <c r="K905" s="28" t="str">
        <f t="shared" si="29"/>
        <v>토</v>
      </c>
    </row>
    <row r="906" spans="1:11" x14ac:dyDescent="0.3">
      <c r="A906" s="28" t="s">
        <v>2574</v>
      </c>
      <c r="B906" s="28" t="s">
        <v>269</v>
      </c>
      <c r="C906" s="28" t="s">
        <v>2575</v>
      </c>
      <c r="D906" s="28" t="s">
        <v>119</v>
      </c>
      <c r="E906" s="28" t="s">
        <v>134</v>
      </c>
      <c r="F906" s="28" t="s">
        <v>141</v>
      </c>
      <c r="G906" s="28" t="s">
        <v>121</v>
      </c>
      <c r="H906" s="28" t="s">
        <v>966</v>
      </c>
      <c r="I906" s="28">
        <v>708097</v>
      </c>
      <c r="J906" s="28" t="str">
        <f t="shared" si="28"/>
        <v>202501</v>
      </c>
      <c r="K906" s="28" t="str">
        <f t="shared" si="29"/>
        <v>토</v>
      </c>
    </row>
    <row r="907" spans="1:11" x14ac:dyDescent="0.3">
      <c r="A907" s="28" t="s">
        <v>2576</v>
      </c>
      <c r="B907" s="28" t="s">
        <v>269</v>
      </c>
      <c r="C907" s="28" t="s">
        <v>2577</v>
      </c>
      <c r="D907" s="28" t="s">
        <v>114</v>
      </c>
      <c r="E907" s="28" t="s">
        <v>134</v>
      </c>
      <c r="F907" s="28" t="s">
        <v>149</v>
      </c>
      <c r="G907" s="28" t="s">
        <v>121</v>
      </c>
      <c r="H907" s="28" t="s">
        <v>966</v>
      </c>
      <c r="I907" s="28">
        <v>484096</v>
      </c>
      <c r="J907" s="28" t="str">
        <f t="shared" si="28"/>
        <v>202501</v>
      </c>
      <c r="K907" s="28" t="str">
        <f t="shared" si="29"/>
        <v>토</v>
      </c>
    </row>
    <row r="908" spans="1:11" x14ac:dyDescent="0.3">
      <c r="A908" s="28" t="s">
        <v>2578</v>
      </c>
      <c r="B908" s="28" t="s">
        <v>269</v>
      </c>
      <c r="C908" s="28" t="s">
        <v>2579</v>
      </c>
      <c r="D908" s="28" t="s">
        <v>114</v>
      </c>
      <c r="E908" s="28" t="s">
        <v>134</v>
      </c>
      <c r="F908" s="28" t="s">
        <v>138</v>
      </c>
      <c r="G908" s="28" t="s">
        <v>121</v>
      </c>
      <c r="H908" s="28" t="s">
        <v>966</v>
      </c>
      <c r="I908" s="28">
        <v>327994</v>
      </c>
      <c r="J908" s="28" t="str">
        <f t="shared" si="28"/>
        <v>202501</v>
      </c>
      <c r="K908" s="28" t="str">
        <f t="shared" si="29"/>
        <v>토</v>
      </c>
    </row>
    <row r="909" spans="1:11" x14ac:dyDescent="0.3">
      <c r="A909" s="28" t="s">
        <v>2580</v>
      </c>
      <c r="B909" s="28" t="s">
        <v>269</v>
      </c>
      <c r="C909" s="28" t="s">
        <v>2581</v>
      </c>
      <c r="D909" s="28" t="s">
        <v>119</v>
      </c>
      <c r="E909" s="28" t="s">
        <v>127</v>
      </c>
      <c r="F909" s="28" t="s">
        <v>110</v>
      </c>
      <c r="G909" s="28" t="s">
        <v>121</v>
      </c>
      <c r="H909" s="28" t="s">
        <v>966</v>
      </c>
      <c r="I909" s="28">
        <v>502190</v>
      </c>
      <c r="J909" s="28" t="str">
        <f t="shared" si="28"/>
        <v>202501</v>
      </c>
      <c r="K909" s="28" t="str">
        <f t="shared" si="29"/>
        <v>토</v>
      </c>
    </row>
    <row r="910" spans="1:11" x14ac:dyDescent="0.3">
      <c r="A910" s="28" t="s">
        <v>2582</v>
      </c>
      <c r="B910" s="28" t="s">
        <v>269</v>
      </c>
      <c r="C910" s="28" t="s">
        <v>2583</v>
      </c>
      <c r="D910" s="28" t="s">
        <v>119</v>
      </c>
      <c r="E910" s="28" t="s">
        <v>134</v>
      </c>
      <c r="F910" s="28" t="s">
        <v>126</v>
      </c>
      <c r="G910" s="28" t="s">
        <v>121</v>
      </c>
      <c r="H910" s="28" t="s">
        <v>966</v>
      </c>
      <c r="I910" s="28">
        <v>597811</v>
      </c>
      <c r="J910" s="28" t="str">
        <f t="shared" si="28"/>
        <v>202501</v>
      </c>
      <c r="K910" s="28" t="str">
        <f t="shared" si="29"/>
        <v>토</v>
      </c>
    </row>
    <row r="911" spans="1:11" x14ac:dyDescent="0.3">
      <c r="A911" s="28" t="s">
        <v>2584</v>
      </c>
      <c r="B911" s="28" t="s">
        <v>269</v>
      </c>
      <c r="C911" s="28" t="s">
        <v>2585</v>
      </c>
      <c r="D911" s="28" t="s">
        <v>114</v>
      </c>
      <c r="E911" s="28" t="s">
        <v>140</v>
      </c>
      <c r="F911" s="28" t="s">
        <v>102</v>
      </c>
      <c r="G911" s="28" t="s">
        <v>121</v>
      </c>
      <c r="H911" s="28" t="s">
        <v>966</v>
      </c>
      <c r="I911" s="28">
        <v>260528</v>
      </c>
      <c r="J911" s="28" t="str">
        <f t="shared" si="28"/>
        <v>202501</v>
      </c>
      <c r="K911" s="28" t="str">
        <f t="shared" si="29"/>
        <v>토</v>
      </c>
    </row>
    <row r="912" spans="1:11" x14ac:dyDescent="0.3">
      <c r="A912" s="28" t="s">
        <v>2586</v>
      </c>
      <c r="B912" s="28" t="s">
        <v>269</v>
      </c>
      <c r="C912" s="28" t="s">
        <v>2587</v>
      </c>
      <c r="D912" s="28" t="s">
        <v>114</v>
      </c>
      <c r="E912" s="28" t="s">
        <v>123</v>
      </c>
      <c r="F912" s="28" t="s">
        <v>103</v>
      </c>
      <c r="G912" s="28" t="s">
        <v>121</v>
      </c>
      <c r="H912" s="28" t="s">
        <v>966</v>
      </c>
      <c r="I912" s="28">
        <v>349199</v>
      </c>
      <c r="J912" s="28" t="str">
        <f t="shared" si="28"/>
        <v>202501</v>
      </c>
      <c r="K912" s="28" t="str">
        <f t="shared" si="29"/>
        <v>토</v>
      </c>
    </row>
    <row r="913" spans="1:11" x14ac:dyDescent="0.3">
      <c r="A913" s="28" t="s">
        <v>2588</v>
      </c>
      <c r="B913" s="28" t="s">
        <v>269</v>
      </c>
      <c r="C913" s="28" t="s">
        <v>2589</v>
      </c>
      <c r="D913" s="28" t="s">
        <v>119</v>
      </c>
      <c r="E913" s="28" t="s">
        <v>124</v>
      </c>
      <c r="F913" s="28" t="s">
        <v>133</v>
      </c>
      <c r="G913" s="28" t="s">
        <v>117</v>
      </c>
      <c r="H913" s="28" t="s">
        <v>966</v>
      </c>
      <c r="I913" s="28">
        <v>782762</v>
      </c>
      <c r="J913" s="28" t="str">
        <f t="shared" si="28"/>
        <v>202501</v>
      </c>
      <c r="K913" s="28" t="str">
        <f t="shared" si="29"/>
        <v>토</v>
      </c>
    </row>
    <row r="914" spans="1:11" x14ac:dyDescent="0.3">
      <c r="A914" s="28" t="s">
        <v>2590</v>
      </c>
      <c r="B914" s="28" t="s">
        <v>269</v>
      </c>
      <c r="C914" s="28" t="s">
        <v>2591</v>
      </c>
      <c r="D914" s="28" t="s">
        <v>119</v>
      </c>
      <c r="E914" s="28" t="s">
        <v>140</v>
      </c>
      <c r="F914" s="28" t="s">
        <v>138</v>
      </c>
      <c r="G914" s="28" t="s">
        <v>121</v>
      </c>
      <c r="H914" s="28" t="s">
        <v>966</v>
      </c>
      <c r="I914" s="28">
        <v>696331</v>
      </c>
      <c r="J914" s="28" t="str">
        <f t="shared" si="28"/>
        <v>202501</v>
      </c>
      <c r="K914" s="28" t="str">
        <f t="shared" si="29"/>
        <v>토</v>
      </c>
    </row>
    <row r="915" spans="1:11" x14ac:dyDescent="0.3">
      <c r="A915" s="28" t="s">
        <v>2592</v>
      </c>
      <c r="B915" s="28" t="s">
        <v>269</v>
      </c>
      <c r="C915" s="28" t="s">
        <v>2593</v>
      </c>
      <c r="D915" s="28" t="s">
        <v>114</v>
      </c>
      <c r="E915" s="28" t="s">
        <v>124</v>
      </c>
      <c r="F915" s="28" t="s">
        <v>107</v>
      </c>
      <c r="G915" s="28" t="s">
        <v>117</v>
      </c>
      <c r="H915" s="28" t="s">
        <v>966</v>
      </c>
      <c r="I915" s="28">
        <v>257764</v>
      </c>
      <c r="J915" s="28" t="str">
        <f t="shared" si="28"/>
        <v>202501</v>
      </c>
      <c r="K915" s="28" t="str">
        <f t="shared" si="29"/>
        <v>토</v>
      </c>
    </row>
    <row r="916" spans="1:11" x14ac:dyDescent="0.3">
      <c r="A916" s="28" t="s">
        <v>205</v>
      </c>
      <c r="B916" s="28" t="s">
        <v>269</v>
      </c>
      <c r="C916" s="28" t="s">
        <v>331</v>
      </c>
      <c r="D916" s="28" t="s">
        <v>114</v>
      </c>
      <c r="E916" s="28" t="s">
        <v>127</v>
      </c>
      <c r="F916" s="28" t="s">
        <v>133</v>
      </c>
      <c r="G916" s="28" t="s">
        <v>121</v>
      </c>
      <c r="H916" s="28" t="s">
        <v>118</v>
      </c>
      <c r="I916" s="28">
        <v>11417897</v>
      </c>
      <c r="J916" s="28" t="str">
        <f t="shared" si="28"/>
        <v>202501</v>
      </c>
      <c r="K916" s="28" t="str">
        <f t="shared" si="29"/>
        <v>토</v>
      </c>
    </row>
    <row r="917" spans="1:11" x14ac:dyDescent="0.3">
      <c r="A917" s="28" t="s">
        <v>2594</v>
      </c>
      <c r="B917" s="28" t="s">
        <v>269</v>
      </c>
      <c r="C917" s="28" t="s">
        <v>2595</v>
      </c>
      <c r="D917" s="28" t="s">
        <v>114</v>
      </c>
      <c r="E917" s="28" t="s">
        <v>124</v>
      </c>
      <c r="F917" s="28" t="s">
        <v>126</v>
      </c>
      <c r="G917" s="28" t="s">
        <v>121</v>
      </c>
      <c r="H917" s="28" t="s">
        <v>966</v>
      </c>
      <c r="I917" s="28">
        <v>607686</v>
      </c>
      <c r="J917" s="28" t="str">
        <f t="shared" si="28"/>
        <v>202501</v>
      </c>
      <c r="K917" s="28" t="str">
        <f t="shared" si="29"/>
        <v>토</v>
      </c>
    </row>
    <row r="918" spans="1:11" x14ac:dyDescent="0.3">
      <c r="A918" s="28" t="s">
        <v>2596</v>
      </c>
      <c r="B918" s="28" t="s">
        <v>269</v>
      </c>
      <c r="C918" s="28" t="s">
        <v>2597</v>
      </c>
      <c r="D918" s="28" t="s">
        <v>119</v>
      </c>
      <c r="E918" s="28" t="s">
        <v>134</v>
      </c>
      <c r="F918" s="28" t="s">
        <v>106</v>
      </c>
      <c r="G918" s="28" t="s">
        <v>121</v>
      </c>
      <c r="H918" s="28" t="s">
        <v>966</v>
      </c>
      <c r="I918" s="28">
        <v>672290</v>
      </c>
      <c r="J918" s="28" t="str">
        <f t="shared" si="28"/>
        <v>202501</v>
      </c>
      <c r="K918" s="28" t="str">
        <f t="shared" si="29"/>
        <v>토</v>
      </c>
    </row>
    <row r="919" spans="1:11" x14ac:dyDescent="0.3">
      <c r="A919" s="28" t="s">
        <v>2598</v>
      </c>
      <c r="B919" s="28" t="s">
        <v>269</v>
      </c>
      <c r="C919" s="28" t="s">
        <v>2599</v>
      </c>
      <c r="D919" s="28" t="s">
        <v>119</v>
      </c>
      <c r="E919" s="28" t="s">
        <v>115</v>
      </c>
      <c r="F919" s="28" t="s">
        <v>135</v>
      </c>
      <c r="G919" s="28" t="s">
        <v>121</v>
      </c>
      <c r="H919" s="28" t="s">
        <v>966</v>
      </c>
      <c r="I919" s="28">
        <v>264701</v>
      </c>
      <c r="J919" s="28" t="str">
        <f t="shared" si="28"/>
        <v>202501</v>
      </c>
      <c r="K919" s="28" t="str">
        <f t="shared" si="29"/>
        <v>토</v>
      </c>
    </row>
    <row r="920" spans="1:11" x14ac:dyDescent="0.3">
      <c r="A920" s="28" t="s">
        <v>2600</v>
      </c>
      <c r="B920" s="28" t="s">
        <v>269</v>
      </c>
      <c r="C920" s="28" t="s">
        <v>2601</v>
      </c>
      <c r="D920" s="28" t="s">
        <v>119</v>
      </c>
      <c r="E920" s="28" t="s">
        <v>127</v>
      </c>
      <c r="F920" s="28" t="s">
        <v>125</v>
      </c>
      <c r="G920" s="28" t="s">
        <v>117</v>
      </c>
      <c r="H920" s="28" t="s">
        <v>966</v>
      </c>
      <c r="I920" s="28">
        <v>511217</v>
      </c>
      <c r="J920" s="28" t="str">
        <f t="shared" si="28"/>
        <v>202501</v>
      </c>
      <c r="K920" s="28" t="str">
        <f t="shared" si="29"/>
        <v>토</v>
      </c>
    </row>
    <row r="921" spans="1:11" x14ac:dyDescent="0.3">
      <c r="A921" s="28" t="s">
        <v>2602</v>
      </c>
      <c r="B921" s="28" t="s">
        <v>269</v>
      </c>
      <c r="C921" s="28" t="s">
        <v>2603</v>
      </c>
      <c r="D921" s="28" t="s">
        <v>114</v>
      </c>
      <c r="E921" s="28" t="s">
        <v>127</v>
      </c>
      <c r="F921" s="28" t="s">
        <v>136</v>
      </c>
      <c r="G921" s="28" t="s">
        <v>121</v>
      </c>
      <c r="H921" s="28" t="s">
        <v>966</v>
      </c>
      <c r="I921" s="28">
        <v>464346</v>
      </c>
      <c r="J921" s="28" t="str">
        <f t="shared" si="28"/>
        <v>202501</v>
      </c>
      <c r="K921" s="28" t="str">
        <f t="shared" si="29"/>
        <v>토</v>
      </c>
    </row>
    <row r="922" spans="1:11" x14ac:dyDescent="0.3">
      <c r="A922" s="28" t="s">
        <v>527</v>
      </c>
      <c r="B922" s="28" t="s">
        <v>269</v>
      </c>
      <c r="C922" s="28" t="s">
        <v>528</v>
      </c>
      <c r="D922" s="28" t="s">
        <v>119</v>
      </c>
      <c r="E922" s="28" t="s">
        <v>124</v>
      </c>
      <c r="F922" s="28" t="s">
        <v>108</v>
      </c>
      <c r="G922" s="28" t="s">
        <v>121</v>
      </c>
      <c r="H922" s="28" t="s">
        <v>118</v>
      </c>
      <c r="I922" s="28">
        <v>22925461</v>
      </c>
      <c r="J922" s="28" t="str">
        <f t="shared" si="28"/>
        <v>202501</v>
      </c>
      <c r="K922" s="28" t="str">
        <f t="shared" si="29"/>
        <v>토</v>
      </c>
    </row>
    <row r="923" spans="1:11" x14ac:dyDescent="0.3">
      <c r="A923" s="28" t="s">
        <v>2604</v>
      </c>
      <c r="B923" s="28" t="s">
        <v>269</v>
      </c>
      <c r="C923" s="28" t="s">
        <v>2605</v>
      </c>
      <c r="D923" s="28" t="s">
        <v>119</v>
      </c>
      <c r="E923" s="28" t="s">
        <v>134</v>
      </c>
      <c r="F923" s="28" t="s">
        <v>132</v>
      </c>
      <c r="G923" s="28" t="s">
        <v>121</v>
      </c>
      <c r="H923" s="28" t="s">
        <v>966</v>
      </c>
      <c r="I923" s="28">
        <v>506541</v>
      </c>
      <c r="J923" s="28" t="str">
        <f t="shared" si="28"/>
        <v>202501</v>
      </c>
      <c r="K923" s="28" t="str">
        <f t="shared" si="29"/>
        <v>토</v>
      </c>
    </row>
    <row r="924" spans="1:11" x14ac:dyDescent="0.3">
      <c r="A924" s="28" t="s">
        <v>2606</v>
      </c>
      <c r="B924" s="28" t="s">
        <v>269</v>
      </c>
      <c r="C924" s="28" t="s">
        <v>2607</v>
      </c>
      <c r="D924" s="28" t="s">
        <v>119</v>
      </c>
      <c r="E924" s="28" t="s">
        <v>127</v>
      </c>
      <c r="F924" s="28" t="s">
        <v>136</v>
      </c>
      <c r="G924" s="28" t="s">
        <v>117</v>
      </c>
      <c r="H924" s="28" t="s">
        <v>966</v>
      </c>
      <c r="I924" s="28">
        <v>518998</v>
      </c>
      <c r="J924" s="28" t="str">
        <f t="shared" si="28"/>
        <v>202501</v>
      </c>
      <c r="K924" s="28" t="str">
        <f t="shared" si="29"/>
        <v>토</v>
      </c>
    </row>
    <row r="925" spans="1:11" x14ac:dyDescent="0.3">
      <c r="A925" s="28" t="s">
        <v>2608</v>
      </c>
      <c r="B925" s="28" t="s">
        <v>269</v>
      </c>
      <c r="C925" s="28" t="s">
        <v>2609</v>
      </c>
      <c r="D925" s="28" t="s">
        <v>114</v>
      </c>
      <c r="E925" s="28" t="s">
        <v>127</v>
      </c>
      <c r="F925" s="28" t="s">
        <v>128</v>
      </c>
      <c r="G925" s="28" t="s">
        <v>121</v>
      </c>
      <c r="H925" s="28" t="s">
        <v>966</v>
      </c>
      <c r="I925" s="28">
        <v>719706</v>
      </c>
      <c r="J925" s="28" t="str">
        <f t="shared" si="28"/>
        <v>202501</v>
      </c>
      <c r="K925" s="28" t="str">
        <f t="shared" si="29"/>
        <v>토</v>
      </c>
    </row>
    <row r="926" spans="1:11" x14ac:dyDescent="0.3">
      <c r="A926" s="28" t="s">
        <v>2610</v>
      </c>
      <c r="B926" s="28" t="s">
        <v>269</v>
      </c>
      <c r="C926" s="28" t="s">
        <v>2611</v>
      </c>
      <c r="D926" s="28" t="s">
        <v>119</v>
      </c>
      <c r="E926" s="28" t="s">
        <v>134</v>
      </c>
      <c r="F926" s="28" t="s">
        <v>131</v>
      </c>
      <c r="G926" s="28" t="s">
        <v>121</v>
      </c>
      <c r="H926" s="28" t="s">
        <v>966</v>
      </c>
      <c r="I926" s="28">
        <v>362715</v>
      </c>
      <c r="J926" s="28" t="str">
        <f t="shared" si="28"/>
        <v>202501</v>
      </c>
      <c r="K926" s="28" t="str">
        <f t="shared" si="29"/>
        <v>토</v>
      </c>
    </row>
    <row r="927" spans="1:11" x14ac:dyDescent="0.3">
      <c r="A927" s="28" t="s">
        <v>278</v>
      </c>
      <c r="B927" s="28" t="s">
        <v>269</v>
      </c>
      <c r="C927" s="28" t="s">
        <v>529</v>
      </c>
      <c r="D927" s="28" t="s">
        <v>119</v>
      </c>
      <c r="E927" s="28" t="s">
        <v>124</v>
      </c>
      <c r="F927" s="28" t="s">
        <v>107</v>
      </c>
      <c r="G927" s="28" t="s">
        <v>121</v>
      </c>
      <c r="H927" s="28" t="s">
        <v>118</v>
      </c>
      <c r="I927" s="28">
        <v>9087353</v>
      </c>
      <c r="J927" s="28" t="str">
        <f t="shared" si="28"/>
        <v>202501</v>
      </c>
      <c r="K927" s="28" t="str">
        <f t="shared" si="29"/>
        <v>토</v>
      </c>
    </row>
    <row r="928" spans="1:11" x14ac:dyDescent="0.3">
      <c r="A928" s="28" t="s">
        <v>314</v>
      </c>
      <c r="B928" s="28" t="s">
        <v>269</v>
      </c>
      <c r="C928" s="28" t="s">
        <v>530</v>
      </c>
      <c r="D928" s="28" t="s">
        <v>114</v>
      </c>
      <c r="E928" s="28" t="s">
        <v>123</v>
      </c>
      <c r="F928" s="28" t="s">
        <v>105</v>
      </c>
      <c r="G928" s="28" t="s">
        <v>121</v>
      </c>
      <c r="H928" s="28" t="s">
        <v>118</v>
      </c>
      <c r="I928" s="28">
        <v>20658816</v>
      </c>
      <c r="J928" s="28" t="str">
        <f t="shared" si="28"/>
        <v>202501</v>
      </c>
      <c r="K928" s="28" t="str">
        <f t="shared" si="29"/>
        <v>토</v>
      </c>
    </row>
    <row r="929" spans="1:11" x14ac:dyDescent="0.3">
      <c r="A929" s="28" t="s">
        <v>2612</v>
      </c>
      <c r="B929" s="28" t="s">
        <v>269</v>
      </c>
      <c r="C929" s="28" t="s">
        <v>2613</v>
      </c>
      <c r="D929" s="28" t="s">
        <v>119</v>
      </c>
      <c r="E929" s="28" t="s">
        <v>115</v>
      </c>
      <c r="F929" s="28" t="s">
        <v>146</v>
      </c>
      <c r="G929" s="28" t="s">
        <v>121</v>
      </c>
      <c r="H929" s="28" t="s">
        <v>966</v>
      </c>
      <c r="I929" s="28">
        <v>511995</v>
      </c>
      <c r="J929" s="28" t="str">
        <f t="shared" si="28"/>
        <v>202501</v>
      </c>
      <c r="K929" s="28" t="str">
        <f t="shared" si="29"/>
        <v>토</v>
      </c>
    </row>
    <row r="930" spans="1:11" x14ac:dyDescent="0.3">
      <c r="A930" s="28" t="s">
        <v>2614</v>
      </c>
      <c r="B930" s="28" t="s">
        <v>271</v>
      </c>
      <c r="C930" s="28" t="s">
        <v>2615</v>
      </c>
      <c r="D930" s="28" t="s">
        <v>114</v>
      </c>
      <c r="E930" s="28" t="s">
        <v>127</v>
      </c>
      <c r="F930" s="28" t="s">
        <v>104</v>
      </c>
      <c r="G930" s="28" t="s">
        <v>121</v>
      </c>
      <c r="H930" s="28" t="s">
        <v>966</v>
      </c>
      <c r="I930" s="28">
        <v>317193</v>
      </c>
      <c r="J930" s="28" t="str">
        <f t="shared" si="28"/>
        <v>202501</v>
      </c>
      <c r="K930" s="28" t="str">
        <f t="shared" si="29"/>
        <v>일</v>
      </c>
    </row>
    <row r="931" spans="1:11" x14ac:dyDescent="0.3">
      <c r="A931" s="28" t="s">
        <v>2616</v>
      </c>
      <c r="B931" s="28" t="s">
        <v>271</v>
      </c>
      <c r="C931" s="28" t="s">
        <v>2617</v>
      </c>
      <c r="D931" s="28" t="s">
        <v>114</v>
      </c>
      <c r="E931" s="28" t="s">
        <v>124</v>
      </c>
      <c r="F931" s="28" t="s">
        <v>148</v>
      </c>
      <c r="G931" s="28" t="s">
        <v>121</v>
      </c>
      <c r="H931" s="28" t="s">
        <v>966</v>
      </c>
      <c r="I931" s="28">
        <v>547688</v>
      </c>
      <c r="J931" s="28" t="str">
        <f t="shared" si="28"/>
        <v>202501</v>
      </c>
      <c r="K931" s="28" t="str">
        <f t="shared" si="29"/>
        <v>일</v>
      </c>
    </row>
    <row r="932" spans="1:11" x14ac:dyDescent="0.3">
      <c r="A932" s="28" t="s">
        <v>2618</v>
      </c>
      <c r="B932" s="28" t="s">
        <v>271</v>
      </c>
      <c r="C932" s="28" t="s">
        <v>2619</v>
      </c>
      <c r="D932" s="28" t="s">
        <v>119</v>
      </c>
      <c r="E932" s="28" t="s">
        <v>123</v>
      </c>
      <c r="F932" s="28" t="s">
        <v>103</v>
      </c>
      <c r="G932" s="28" t="s">
        <v>121</v>
      </c>
      <c r="H932" s="28" t="s">
        <v>966</v>
      </c>
      <c r="I932" s="28">
        <v>629455</v>
      </c>
      <c r="J932" s="28" t="str">
        <f t="shared" si="28"/>
        <v>202501</v>
      </c>
      <c r="K932" s="28" t="str">
        <f t="shared" si="29"/>
        <v>일</v>
      </c>
    </row>
    <row r="933" spans="1:11" x14ac:dyDescent="0.3">
      <c r="A933" s="28" t="s">
        <v>2620</v>
      </c>
      <c r="B933" s="28" t="s">
        <v>271</v>
      </c>
      <c r="C933" s="28" t="s">
        <v>2621</v>
      </c>
      <c r="D933" s="28" t="s">
        <v>119</v>
      </c>
      <c r="E933" s="28" t="s">
        <v>127</v>
      </c>
      <c r="F933" s="28" t="s">
        <v>106</v>
      </c>
      <c r="G933" s="28" t="s">
        <v>117</v>
      </c>
      <c r="H933" s="28" t="s">
        <v>966</v>
      </c>
      <c r="I933" s="28">
        <v>252107</v>
      </c>
      <c r="J933" s="28" t="str">
        <f t="shared" si="28"/>
        <v>202501</v>
      </c>
      <c r="K933" s="28" t="str">
        <f t="shared" si="29"/>
        <v>일</v>
      </c>
    </row>
    <row r="934" spans="1:11" x14ac:dyDescent="0.3">
      <c r="A934" s="28" t="s">
        <v>2622</v>
      </c>
      <c r="B934" s="28" t="s">
        <v>271</v>
      </c>
      <c r="C934" s="28" t="s">
        <v>2623</v>
      </c>
      <c r="D934" s="28" t="s">
        <v>114</v>
      </c>
      <c r="E934" s="28" t="s">
        <v>127</v>
      </c>
      <c r="F934" s="28" t="s">
        <v>107</v>
      </c>
      <c r="G934" s="28" t="s">
        <v>121</v>
      </c>
      <c r="H934" s="28" t="s">
        <v>966</v>
      </c>
      <c r="I934" s="28">
        <v>476205</v>
      </c>
      <c r="J934" s="28" t="str">
        <f t="shared" si="28"/>
        <v>202501</v>
      </c>
      <c r="K934" s="28" t="str">
        <f t="shared" si="29"/>
        <v>일</v>
      </c>
    </row>
    <row r="935" spans="1:11" x14ac:dyDescent="0.3">
      <c r="A935" s="28" t="s">
        <v>2624</v>
      </c>
      <c r="B935" s="28" t="s">
        <v>271</v>
      </c>
      <c r="C935" s="28" t="s">
        <v>2625</v>
      </c>
      <c r="D935" s="28" t="s">
        <v>119</v>
      </c>
      <c r="E935" s="28" t="s">
        <v>134</v>
      </c>
      <c r="F935" s="28" t="s">
        <v>138</v>
      </c>
      <c r="G935" s="28" t="s">
        <v>117</v>
      </c>
      <c r="H935" s="28" t="s">
        <v>966</v>
      </c>
      <c r="I935" s="28">
        <v>690277</v>
      </c>
      <c r="J935" s="28" t="str">
        <f t="shared" si="28"/>
        <v>202501</v>
      </c>
      <c r="K935" s="28" t="str">
        <f t="shared" si="29"/>
        <v>일</v>
      </c>
    </row>
    <row r="936" spans="1:11" x14ac:dyDescent="0.3">
      <c r="A936" s="28" t="s">
        <v>2626</v>
      </c>
      <c r="B936" s="28" t="s">
        <v>271</v>
      </c>
      <c r="C936" s="28" t="s">
        <v>2627</v>
      </c>
      <c r="D936" s="28" t="s">
        <v>114</v>
      </c>
      <c r="E936" s="28" t="s">
        <v>140</v>
      </c>
      <c r="F936" s="28" t="s">
        <v>111</v>
      </c>
      <c r="G936" s="28" t="s">
        <v>121</v>
      </c>
      <c r="H936" s="28" t="s">
        <v>966</v>
      </c>
      <c r="I936" s="28">
        <v>525737</v>
      </c>
      <c r="J936" s="28" t="str">
        <f t="shared" si="28"/>
        <v>202501</v>
      </c>
      <c r="K936" s="28" t="str">
        <f t="shared" si="29"/>
        <v>일</v>
      </c>
    </row>
    <row r="937" spans="1:11" x14ac:dyDescent="0.3">
      <c r="A937" s="28" t="s">
        <v>2628</v>
      </c>
      <c r="B937" s="28" t="s">
        <v>271</v>
      </c>
      <c r="C937" s="28" t="s">
        <v>2629</v>
      </c>
      <c r="D937" s="28" t="s">
        <v>119</v>
      </c>
      <c r="E937" s="28" t="s">
        <v>134</v>
      </c>
      <c r="F937" s="28" t="s">
        <v>149</v>
      </c>
      <c r="G937" s="28" t="s">
        <v>121</v>
      </c>
      <c r="H937" s="28" t="s">
        <v>966</v>
      </c>
      <c r="I937" s="28">
        <v>506198</v>
      </c>
      <c r="J937" s="28" t="str">
        <f t="shared" si="28"/>
        <v>202501</v>
      </c>
      <c r="K937" s="28" t="str">
        <f t="shared" si="29"/>
        <v>일</v>
      </c>
    </row>
    <row r="938" spans="1:11" x14ac:dyDescent="0.3">
      <c r="A938" s="28" t="s">
        <v>2630</v>
      </c>
      <c r="B938" s="28" t="s">
        <v>271</v>
      </c>
      <c r="C938" s="28" t="s">
        <v>2631</v>
      </c>
      <c r="D938" s="28" t="s">
        <v>114</v>
      </c>
      <c r="E938" s="28" t="s">
        <v>129</v>
      </c>
      <c r="F938" s="28" t="s">
        <v>104</v>
      </c>
      <c r="G938" s="28" t="s">
        <v>121</v>
      </c>
      <c r="H938" s="28" t="s">
        <v>966</v>
      </c>
      <c r="I938" s="28">
        <v>626189</v>
      </c>
      <c r="J938" s="28" t="str">
        <f t="shared" si="28"/>
        <v>202501</v>
      </c>
      <c r="K938" s="28" t="str">
        <f t="shared" si="29"/>
        <v>일</v>
      </c>
    </row>
    <row r="939" spans="1:11" x14ac:dyDescent="0.3">
      <c r="A939" s="28" t="s">
        <v>2632</v>
      </c>
      <c r="B939" s="28" t="s">
        <v>271</v>
      </c>
      <c r="C939" s="28" t="s">
        <v>2633</v>
      </c>
      <c r="D939" s="28" t="s">
        <v>114</v>
      </c>
      <c r="E939" s="28" t="s">
        <v>140</v>
      </c>
      <c r="F939" s="28" t="s">
        <v>104</v>
      </c>
      <c r="G939" s="28" t="s">
        <v>121</v>
      </c>
      <c r="H939" s="28" t="s">
        <v>966</v>
      </c>
      <c r="I939" s="28">
        <v>571639</v>
      </c>
      <c r="J939" s="28" t="str">
        <f t="shared" si="28"/>
        <v>202501</v>
      </c>
      <c r="K939" s="28" t="str">
        <f t="shared" si="29"/>
        <v>일</v>
      </c>
    </row>
    <row r="940" spans="1:11" x14ac:dyDescent="0.3">
      <c r="A940" s="28" t="s">
        <v>2634</v>
      </c>
      <c r="B940" s="28" t="s">
        <v>271</v>
      </c>
      <c r="C940" s="28" t="s">
        <v>2581</v>
      </c>
      <c r="D940" s="28" t="s">
        <v>114</v>
      </c>
      <c r="E940" s="28" t="s">
        <v>134</v>
      </c>
      <c r="F940" s="28" t="s">
        <v>153</v>
      </c>
      <c r="G940" s="28" t="s">
        <v>121</v>
      </c>
      <c r="H940" s="28" t="s">
        <v>966</v>
      </c>
      <c r="I940" s="28">
        <v>347185</v>
      </c>
      <c r="J940" s="28" t="str">
        <f t="shared" si="28"/>
        <v>202501</v>
      </c>
      <c r="K940" s="28" t="str">
        <f t="shared" si="29"/>
        <v>일</v>
      </c>
    </row>
    <row r="941" spans="1:11" x14ac:dyDescent="0.3">
      <c r="A941" s="28" t="s">
        <v>2635</v>
      </c>
      <c r="B941" s="28" t="s">
        <v>271</v>
      </c>
      <c r="C941" s="28" t="s">
        <v>2636</v>
      </c>
      <c r="D941" s="28" t="s">
        <v>114</v>
      </c>
      <c r="E941" s="28" t="s">
        <v>123</v>
      </c>
      <c r="F941" s="28" t="s">
        <v>103</v>
      </c>
      <c r="G941" s="28" t="s">
        <v>121</v>
      </c>
      <c r="H941" s="28" t="s">
        <v>966</v>
      </c>
      <c r="I941" s="28">
        <v>521656</v>
      </c>
      <c r="J941" s="28" t="str">
        <f t="shared" si="28"/>
        <v>202501</v>
      </c>
      <c r="K941" s="28" t="str">
        <f t="shared" si="29"/>
        <v>일</v>
      </c>
    </row>
    <row r="942" spans="1:11" x14ac:dyDescent="0.3">
      <c r="A942" s="28" t="s">
        <v>531</v>
      </c>
      <c r="B942" s="28" t="s">
        <v>271</v>
      </c>
      <c r="C942" s="28" t="s">
        <v>183</v>
      </c>
      <c r="D942" s="28" t="s">
        <v>119</v>
      </c>
      <c r="E942" s="28" t="s">
        <v>124</v>
      </c>
      <c r="F942" s="28" t="s">
        <v>131</v>
      </c>
      <c r="G942" s="28" t="s">
        <v>121</v>
      </c>
      <c r="H942" s="28" t="s">
        <v>118</v>
      </c>
      <c r="I942" s="28">
        <v>9920742</v>
      </c>
      <c r="J942" s="28" t="str">
        <f t="shared" si="28"/>
        <v>202501</v>
      </c>
      <c r="K942" s="28" t="str">
        <f t="shared" si="29"/>
        <v>일</v>
      </c>
    </row>
    <row r="943" spans="1:11" x14ac:dyDescent="0.3">
      <c r="A943" s="28" t="s">
        <v>2637</v>
      </c>
      <c r="B943" s="28" t="s">
        <v>271</v>
      </c>
      <c r="C943" s="28" t="s">
        <v>2638</v>
      </c>
      <c r="D943" s="28" t="s">
        <v>114</v>
      </c>
      <c r="E943" s="28" t="s">
        <v>129</v>
      </c>
      <c r="F943" s="28" t="s">
        <v>149</v>
      </c>
      <c r="G943" s="28" t="s">
        <v>117</v>
      </c>
      <c r="H943" s="28" t="s">
        <v>966</v>
      </c>
      <c r="I943" s="28">
        <v>769755</v>
      </c>
      <c r="J943" s="28" t="str">
        <f t="shared" si="28"/>
        <v>202501</v>
      </c>
      <c r="K943" s="28" t="str">
        <f t="shared" si="29"/>
        <v>일</v>
      </c>
    </row>
    <row r="944" spans="1:11" x14ac:dyDescent="0.3">
      <c r="A944" s="28" t="s">
        <v>2639</v>
      </c>
      <c r="B944" s="28" t="s">
        <v>271</v>
      </c>
      <c r="C944" s="28" t="s">
        <v>2640</v>
      </c>
      <c r="D944" s="28" t="s">
        <v>119</v>
      </c>
      <c r="E944" s="28" t="s">
        <v>134</v>
      </c>
      <c r="F944" s="28" t="s">
        <v>136</v>
      </c>
      <c r="G944" s="28" t="s">
        <v>121</v>
      </c>
      <c r="H944" s="28" t="s">
        <v>966</v>
      </c>
      <c r="I944" s="28">
        <v>357492</v>
      </c>
      <c r="J944" s="28" t="str">
        <f t="shared" si="28"/>
        <v>202501</v>
      </c>
      <c r="K944" s="28" t="str">
        <f t="shared" si="29"/>
        <v>일</v>
      </c>
    </row>
    <row r="945" spans="1:11" x14ac:dyDescent="0.3">
      <c r="A945" s="28" t="s">
        <v>2641</v>
      </c>
      <c r="B945" s="28" t="s">
        <v>271</v>
      </c>
      <c r="C945" s="28" t="s">
        <v>2002</v>
      </c>
      <c r="D945" s="28" t="s">
        <v>119</v>
      </c>
      <c r="E945" s="28" t="s">
        <v>127</v>
      </c>
      <c r="F945" s="28" t="s">
        <v>154</v>
      </c>
      <c r="G945" s="28" t="s">
        <v>121</v>
      </c>
      <c r="H945" s="28" t="s">
        <v>966</v>
      </c>
      <c r="I945" s="28">
        <v>561227</v>
      </c>
      <c r="J945" s="28" t="str">
        <f t="shared" si="28"/>
        <v>202501</v>
      </c>
      <c r="K945" s="28" t="str">
        <f t="shared" si="29"/>
        <v>일</v>
      </c>
    </row>
    <row r="946" spans="1:11" x14ac:dyDescent="0.3">
      <c r="A946" s="28" t="s">
        <v>2642</v>
      </c>
      <c r="B946" s="28" t="s">
        <v>271</v>
      </c>
      <c r="C946" s="28" t="s">
        <v>2643</v>
      </c>
      <c r="D946" s="28" t="s">
        <v>119</v>
      </c>
      <c r="E946" s="28" t="s">
        <v>127</v>
      </c>
      <c r="F946" s="28" t="s">
        <v>102</v>
      </c>
      <c r="G946" s="28" t="s">
        <v>121</v>
      </c>
      <c r="H946" s="28" t="s">
        <v>966</v>
      </c>
      <c r="I946" s="28">
        <v>690510</v>
      </c>
      <c r="J946" s="28" t="str">
        <f t="shared" si="28"/>
        <v>202501</v>
      </c>
      <c r="K946" s="28" t="str">
        <f t="shared" si="29"/>
        <v>일</v>
      </c>
    </row>
    <row r="947" spans="1:11" x14ac:dyDescent="0.3">
      <c r="A947" s="28" t="s">
        <v>2644</v>
      </c>
      <c r="B947" s="28" t="s">
        <v>271</v>
      </c>
      <c r="C947" s="28" t="s">
        <v>2645</v>
      </c>
      <c r="D947" s="28" t="s">
        <v>119</v>
      </c>
      <c r="E947" s="28" t="s">
        <v>140</v>
      </c>
      <c r="F947" s="28" t="s">
        <v>105</v>
      </c>
      <c r="G947" s="28" t="s">
        <v>121</v>
      </c>
      <c r="H947" s="28" t="s">
        <v>966</v>
      </c>
      <c r="I947" s="28">
        <v>575749</v>
      </c>
      <c r="J947" s="28" t="str">
        <f t="shared" si="28"/>
        <v>202501</v>
      </c>
      <c r="K947" s="28" t="str">
        <f t="shared" si="29"/>
        <v>일</v>
      </c>
    </row>
    <row r="948" spans="1:11" x14ac:dyDescent="0.3">
      <c r="A948" s="28" t="s">
        <v>2646</v>
      </c>
      <c r="B948" s="28" t="s">
        <v>271</v>
      </c>
      <c r="C948" s="28" t="s">
        <v>2647</v>
      </c>
      <c r="D948" s="28" t="s">
        <v>119</v>
      </c>
      <c r="E948" s="28" t="s">
        <v>134</v>
      </c>
      <c r="F948" s="28" t="s">
        <v>107</v>
      </c>
      <c r="G948" s="28" t="s">
        <v>117</v>
      </c>
      <c r="H948" s="28" t="s">
        <v>966</v>
      </c>
      <c r="I948" s="28">
        <v>367987</v>
      </c>
      <c r="J948" s="28" t="str">
        <f t="shared" si="28"/>
        <v>202501</v>
      </c>
      <c r="K948" s="28" t="str">
        <f t="shared" si="29"/>
        <v>일</v>
      </c>
    </row>
    <row r="949" spans="1:11" x14ac:dyDescent="0.3">
      <c r="A949" s="28" t="s">
        <v>2648</v>
      </c>
      <c r="B949" s="28" t="s">
        <v>271</v>
      </c>
      <c r="C949" s="28" t="s">
        <v>2649</v>
      </c>
      <c r="D949" s="28" t="s">
        <v>119</v>
      </c>
      <c r="E949" s="28" t="s">
        <v>115</v>
      </c>
      <c r="F949" s="28" t="s">
        <v>110</v>
      </c>
      <c r="G949" s="28" t="s">
        <v>121</v>
      </c>
      <c r="H949" s="28" t="s">
        <v>966</v>
      </c>
      <c r="I949" s="28">
        <v>461304</v>
      </c>
      <c r="J949" s="28" t="str">
        <f t="shared" si="28"/>
        <v>202501</v>
      </c>
      <c r="K949" s="28" t="str">
        <f t="shared" si="29"/>
        <v>일</v>
      </c>
    </row>
    <row r="950" spans="1:11" x14ac:dyDescent="0.3">
      <c r="A950" s="28" t="s">
        <v>2650</v>
      </c>
      <c r="B950" s="28" t="s">
        <v>271</v>
      </c>
      <c r="C950" s="28" t="s">
        <v>2651</v>
      </c>
      <c r="D950" s="28" t="s">
        <v>119</v>
      </c>
      <c r="E950" s="28" t="s">
        <v>140</v>
      </c>
      <c r="F950" s="28" t="s">
        <v>105</v>
      </c>
      <c r="G950" s="28" t="s">
        <v>121</v>
      </c>
      <c r="H950" s="28" t="s">
        <v>966</v>
      </c>
      <c r="I950" s="28">
        <v>733597</v>
      </c>
      <c r="J950" s="28" t="str">
        <f t="shared" si="28"/>
        <v>202501</v>
      </c>
      <c r="K950" s="28" t="str">
        <f t="shared" si="29"/>
        <v>일</v>
      </c>
    </row>
    <row r="951" spans="1:11" x14ac:dyDescent="0.3">
      <c r="A951" s="28" t="s">
        <v>2652</v>
      </c>
      <c r="B951" s="28" t="s">
        <v>271</v>
      </c>
      <c r="C951" s="28" t="s">
        <v>2653</v>
      </c>
      <c r="D951" s="28" t="s">
        <v>114</v>
      </c>
      <c r="E951" s="28" t="s">
        <v>134</v>
      </c>
      <c r="F951" s="28" t="s">
        <v>153</v>
      </c>
      <c r="G951" s="28" t="s">
        <v>121</v>
      </c>
      <c r="H951" s="28" t="s">
        <v>966</v>
      </c>
      <c r="I951" s="28">
        <v>799375</v>
      </c>
      <c r="J951" s="28" t="str">
        <f t="shared" si="28"/>
        <v>202501</v>
      </c>
      <c r="K951" s="28" t="str">
        <f t="shared" si="29"/>
        <v>일</v>
      </c>
    </row>
    <row r="952" spans="1:11" x14ac:dyDescent="0.3">
      <c r="A952" s="28" t="s">
        <v>2654</v>
      </c>
      <c r="B952" s="28" t="s">
        <v>271</v>
      </c>
      <c r="C952" s="28" t="s">
        <v>2655</v>
      </c>
      <c r="D952" s="28" t="s">
        <v>119</v>
      </c>
      <c r="E952" s="28" t="s">
        <v>124</v>
      </c>
      <c r="F952" s="28" t="s">
        <v>110</v>
      </c>
      <c r="G952" s="28" t="s">
        <v>121</v>
      </c>
      <c r="H952" s="28" t="s">
        <v>966</v>
      </c>
      <c r="I952" s="28">
        <v>382076</v>
      </c>
      <c r="J952" s="28" t="str">
        <f t="shared" si="28"/>
        <v>202501</v>
      </c>
      <c r="K952" s="28" t="str">
        <f t="shared" si="29"/>
        <v>일</v>
      </c>
    </row>
    <row r="953" spans="1:11" x14ac:dyDescent="0.3">
      <c r="A953" s="28" t="s">
        <v>2656</v>
      </c>
      <c r="B953" s="28" t="s">
        <v>271</v>
      </c>
      <c r="C953" s="28" t="s">
        <v>2657</v>
      </c>
      <c r="D953" s="28" t="s">
        <v>119</v>
      </c>
      <c r="E953" s="28" t="s">
        <v>134</v>
      </c>
      <c r="F953" s="28" t="s">
        <v>109</v>
      </c>
      <c r="G953" s="28" t="s">
        <v>121</v>
      </c>
      <c r="H953" s="28" t="s">
        <v>966</v>
      </c>
      <c r="I953" s="28">
        <v>419565</v>
      </c>
      <c r="J953" s="28" t="str">
        <f t="shared" si="28"/>
        <v>202501</v>
      </c>
      <c r="K953" s="28" t="str">
        <f t="shared" si="29"/>
        <v>일</v>
      </c>
    </row>
    <row r="954" spans="1:11" x14ac:dyDescent="0.3">
      <c r="A954" s="28" t="s">
        <v>532</v>
      </c>
      <c r="B954" s="28" t="s">
        <v>271</v>
      </c>
      <c r="C954" s="28" t="s">
        <v>533</v>
      </c>
      <c r="D954" s="28" t="s">
        <v>114</v>
      </c>
      <c r="E954" s="28" t="s">
        <v>140</v>
      </c>
      <c r="F954" s="28" t="s">
        <v>107</v>
      </c>
      <c r="G954" s="28" t="s">
        <v>117</v>
      </c>
      <c r="H954" s="28" t="s">
        <v>118</v>
      </c>
      <c r="I954" s="28">
        <v>22072643</v>
      </c>
      <c r="J954" s="28" t="str">
        <f t="shared" si="28"/>
        <v>202501</v>
      </c>
      <c r="K954" s="28" t="str">
        <f t="shared" si="29"/>
        <v>일</v>
      </c>
    </row>
    <row r="955" spans="1:11" x14ac:dyDescent="0.3">
      <c r="A955" s="28" t="s">
        <v>2658</v>
      </c>
      <c r="B955" s="28" t="s">
        <v>271</v>
      </c>
      <c r="C955" s="28" t="s">
        <v>2659</v>
      </c>
      <c r="D955" s="28" t="s">
        <v>119</v>
      </c>
      <c r="E955" s="28" t="s">
        <v>124</v>
      </c>
      <c r="F955" s="28" t="s">
        <v>135</v>
      </c>
      <c r="G955" s="28" t="s">
        <v>121</v>
      </c>
      <c r="H955" s="28" t="s">
        <v>966</v>
      </c>
      <c r="I955" s="28">
        <v>532989</v>
      </c>
      <c r="J955" s="28" t="str">
        <f t="shared" si="28"/>
        <v>202501</v>
      </c>
      <c r="K955" s="28" t="str">
        <f t="shared" si="29"/>
        <v>일</v>
      </c>
    </row>
    <row r="956" spans="1:11" x14ac:dyDescent="0.3">
      <c r="A956" s="28" t="s">
        <v>2660</v>
      </c>
      <c r="B956" s="28" t="s">
        <v>271</v>
      </c>
      <c r="C956" s="28" t="s">
        <v>2661</v>
      </c>
      <c r="D956" s="28" t="s">
        <v>114</v>
      </c>
      <c r="E956" s="28" t="s">
        <v>129</v>
      </c>
      <c r="F956" s="28" t="s">
        <v>110</v>
      </c>
      <c r="G956" s="28" t="s">
        <v>121</v>
      </c>
      <c r="H956" s="28" t="s">
        <v>966</v>
      </c>
      <c r="I956" s="28">
        <v>493951</v>
      </c>
      <c r="J956" s="28" t="str">
        <f t="shared" si="28"/>
        <v>202501</v>
      </c>
      <c r="K956" s="28" t="str">
        <f t="shared" si="29"/>
        <v>일</v>
      </c>
    </row>
    <row r="957" spans="1:11" x14ac:dyDescent="0.3">
      <c r="A957" s="28" t="s">
        <v>2662</v>
      </c>
      <c r="B957" s="28" t="s">
        <v>271</v>
      </c>
      <c r="C957" s="28" t="s">
        <v>2663</v>
      </c>
      <c r="D957" s="28" t="s">
        <v>114</v>
      </c>
      <c r="E957" s="28" t="s">
        <v>127</v>
      </c>
      <c r="F957" s="28" t="s">
        <v>122</v>
      </c>
      <c r="G957" s="28" t="s">
        <v>117</v>
      </c>
      <c r="H957" s="28" t="s">
        <v>966</v>
      </c>
      <c r="I957" s="28">
        <v>523220</v>
      </c>
      <c r="J957" s="28" t="str">
        <f t="shared" si="28"/>
        <v>202501</v>
      </c>
      <c r="K957" s="28" t="str">
        <f t="shared" si="29"/>
        <v>일</v>
      </c>
    </row>
    <row r="958" spans="1:11" x14ac:dyDescent="0.3">
      <c r="A958" s="28" t="s">
        <v>534</v>
      </c>
      <c r="B958" s="28" t="s">
        <v>271</v>
      </c>
      <c r="C958" s="28" t="s">
        <v>535</v>
      </c>
      <c r="D958" s="28" t="s">
        <v>119</v>
      </c>
      <c r="E958" s="28" t="s">
        <v>124</v>
      </c>
      <c r="F958" s="28" t="s">
        <v>125</v>
      </c>
      <c r="G958" s="28" t="s">
        <v>121</v>
      </c>
      <c r="H958" s="28" t="s">
        <v>118</v>
      </c>
      <c r="I958" s="28">
        <v>15817358</v>
      </c>
      <c r="J958" s="28" t="str">
        <f t="shared" si="28"/>
        <v>202501</v>
      </c>
      <c r="K958" s="28" t="str">
        <f t="shared" si="29"/>
        <v>일</v>
      </c>
    </row>
    <row r="959" spans="1:11" x14ac:dyDescent="0.3">
      <c r="A959" s="28" t="s">
        <v>536</v>
      </c>
      <c r="B959" s="28" t="s">
        <v>271</v>
      </c>
      <c r="C959" s="28" t="s">
        <v>537</v>
      </c>
      <c r="D959" s="28" t="s">
        <v>119</v>
      </c>
      <c r="E959" s="28" t="s">
        <v>127</v>
      </c>
      <c r="F959" s="28" t="s">
        <v>106</v>
      </c>
      <c r="G959" s="28" t="s">
        <v>121</v>
      </c>
      <c r="H959" s="28" t="s">
        <v>118</v>
      </c>
      <c r="I959" s="28">
        <v>17859779</v>
      </c>
      <c r="J959" s="28" t="str">
        <f t="shared" si="28"/>
        <v>202501</v>
      </c>
      <c r="K959" s="28" t="str">
        <f t="shared" si="29"/>
        <v>일</v>
      </c>
    </row>
    <row r="960" spans="1:11" x14ac:dyDescent="0.3">
      <c r="A960" s="28" t="s">
        <v>2664</v>
      </c>
      <c r="B960" s="28" t="s">
        <v>271</v>
      </c>
      <c r="C960" s="28" t="s">
        <v>2665</v>
      </c>
      <c r="D960" s="28" t="s">
        <v>114</v>
      </c>
      <c r="E960" s="28" t="s">
        <v>123</v>
      </c>
      <c r="F960" s="28" t="s">
        <v>103</v>
      </c>
      <c r="G960" s="28" t="s">
        <v>121</v>
      </c>
      <c r="H960" s="28" t="s">
        <v>966</v>
      </c>
      <c r="I960" s="28">
        <v>650585</v>
      </c>
      <c r="J960" s="28" t="str">
        <f t="shared" si="28"/>
        <v>202501</v>
      </c>
      <c r="K960" s="28" t="str">
        <f t="shared" si="29"/>
        <v>일</v>
      </c>
    </row>
    <row r="961" spans="1:11" x14ac:dyDescent="0.3">
      <c r="A961" s="28" t="s">
        <v>2666</v>
      </c>
      <c r="B961" s="28" t="s">
        <v>271</v>
      </c>
      <c r="C961" s="28" t="s">
        <v>2667</v>
      </c>
      <c r="D961" s="28" t="s">
        <v>119</v>
      </c>
      <c r="E961" s="28" t="s">
        <v>124</v>
      </c>
      <c r="F961" s="28" t="s">
        <v>146</v>
      </c>
      <c r="G961" s="28" t="s">
        <v>121</v>
      </c>
      <c r="H961" s="28" t="s">
        <v>966</v>
      </c>
      <c r="I961" s="28">
        <v>408633</v>
      </c>
      <c r="J961" s="28" t="str">
        <f t="shared" si="28"/>
        <v>202501</v>
      </c>
      <c r="K961" s="28" t="str">
        <f t="shared" si="29"/>
        <v>일</v>
      </c>
    </row>
    <row r="962" spans="1:11" x14ac:dyDescent="0.3">
      <c r="A962" s="28" t="s">
        <v>2668</v>
      </c>
      <c r="B962" s="28" t="s">
        <v>271</v>
      </c>
      <c r="C962" s="28" t="s">
        <v>2669</v>
      </c>
      <c r="D962" s="28" t="s">
        <v>114</v>
      </c>
      <c r="E962" s="28" t="s">
        <v>124</v>
      </c>
      <c r="F962" s="28" t="s">
        <v>126</v>
      </c>
      <c r="G962" s="28" t="s">
        <v>121</v>
      </c>
      <c r="H962" s="28" t="s">
        <v>966</v>
      </c>
      <c r="I962" s="28">
        <v>528567</v>
      </c>
      <c r="J962" s="28" t="str">
        <f t="shared" si="28"/>
        <v>202501</v>
      </c>
      <c r="K962" s="28" t="str">
        <f t="shared" si="29"/>
        <v>일</v>
      </c>
    </row>
    <row r="963" spans="1:11" x14ac:dyDescent="0.3">
      <c r="A963" s="28" t="s">
        <v>2670</v>
      </c>
      <c r="B963" s="28" t="s">
        <v>271</v>
      </c>
      <c r="C963" s="28" t="s">
        <v>2671</v>
      </c>
      <c r="D963" s="28" t="s">
        <v>119</v>
      </c>
      <c r="E963" s="28" t="s">
        <v>134</v>
      </c>
      <c r="F963" s="28" t="s">
        <v>110</v>
      </c>
      <c r="G963" s="28" t="s">
        <v>121</v>
      </c>
      <c r="H963" s="28" t="s">
        <v>966</v>
      </c>
      <c r="I963" s="28">
        <v>360318</v>
      </c>
      <c r="J963" s="28" t="str">
        <f t="shared" ref="J963:J1026" si="30">LEFT(B963,6)</f>
        <v>202501</v>
      </c>
      <c r="K963" s="28" t="str">
        <f t="shared" ref="K963:K1026" si="31">CHOOSE(WEEKDAY(DATE(LEFT(B963,4), MID(B963,5,2), RIGHT(B963,2)),1), "일", "월", "화", "수", "목", "금", "토")</f>
        <v>일</v>
      </c>
    </row>
    <row r="964" spans="1:11" x14ac:dyDescent="0.3">
      <c r="A964" s="28" t="s">
        <v>2672</v>
      </c>
      <c r="B964" s="28" t="s">
        <v>271</v>
      </c>
      <c r="C964" s="28" t="s">
        <v>2673</v>
      </c>
      <c r="D964" s="28" t="s">
        <v>119</v>
      </c>
      <c r="E964" s="28" t="s">
        <v>124</v>
      </c>
      <c r="F964" s="28" t="s">
        <v>148</v>
      </c>
      <c r="G964" s="28" t="s">
        <v>121</v>
      </c>
      <c r="H964" s="28" t="s">
        <v>966</v>
      </c>
      <c r="I964" s="28">
        <v>683807</v>
      </c>
      <c r="J964" s="28" t="str">
        <f t="shared" si="30"/>
        <v>202501</v>
      </c>
      <c r="K964" s="28" t="str">
        <f t="shared" si="31"/>
        <v>일</v>
      </c>
    </row>
    <row r="965" spans="1:11" x14ac:dyDescent="0.3">
      <c r="A965" s="28" t="s">
        <v>2674</v>
      </c>
      <c r="B965" s="28" t="s">
        <v>271</v>
      </c>
      <c r="C965" s="28" t="s">
        <v>1418</v>
      </c>
      <c r="D965" s="28" t="s">
        <v>114</v>
      </c>
      <c r="E965" s="28" t="s">
        <v>127</v>
      </c>
      <c r="F965" s="28" t="s">
        <v>154</v>
      </c>
      <c r="G965" s="28" t="s">
        <v>121</v>
      </c>
      <c r="H965" s="28" t="s">
        <v>966</v>
      </c>
      <c r="I965" s="28">
        <v>717068</v>
      </c>
      <c r="J965" s="28" t="str">
        <f t="shared" si="30"/>
        <v>202501</v>
      </c>
      <c r="K965" s="28" t="str">
        <f t="shared" si="31"/>
        <v>일</v>
      </c>
    </row>
    <row r="966" spans="1:11" x14ac:dyDescent="0.3">
      <c r="A966" s="28" t="s">
        <v>2675</v>
      </c>
      <c r="B966" s="28" t="s">
        <v>271</v>
      </c>
      <c r="C966" s="28" t="s">
        <v>2676</v>
      </c>
      <c r="D966" s="28" t="s">
        <v>114</v>
      </c>
      <c r="E966" s="28" t="s">
        <v>127</v>
      </c>
      <c r="F966" s="28" t="s">
        <v>145</v>
      </c>
      <c r="G966" s="28" t="s">
        <v>117</v>
      </c>
      <c r="H966" s="28" t="s">
        <v>966</v>
      </c>
      <c r="I966" s="28">
        <v>671115</v>
      </c>
      <c r="J966" s="28" t="str">
        <f t="shared" si="30"/>
        <v>202501</v>
      </c>
      <c r="K966" s="28" t="str">
        <f t="shared" si="31"/>
        <v>일</v>
      </c>
    </row>
    <row r="967" spans="1:11" x14ac:dyDescent="0.3">
      <c r="A967" s="28" t="s">
        <v>2677</v>
      </c>
      <c r="B967" s="28" t="s">
        <v>271</v>
      </c>
      <c r="C967" s="28" t="s">
        <v>2678</v>
      </c>
      <c r="D967" s="28" t="s">
        <v>114</v>
      </c>
      <c r="E967" s="28" t="s">
        <v>127</v>
      </c>
      <c r="F967" s="28" t="s">
        <v>102</v>
      </c>
      <c r="G967" s="28" t="s">
        <v>117</v>
      </c>
      <c r="H967" s="28" t="s">
        <v>966</v>
      </c>
      <c r="I967" s="28">
        <v>290489</v>
      </c>
      <c r="J967" s="28" t="str">
        <f t="shared" si="30"/>
        <v>202501</v>
      </c>
      <c r="K967" s="28" t="str">
        <f t="shared" si="31"/>
        <v>일</v>
      </c>
    </row>
    <row r="968" spans="1:11" x14ac:dyDescent="0.3">
      <c r="A968" s="28" t="s">
        <v>2679</v>
      </c>
      <c r="B968" s="28" t="s">
        <v>271</v>
      </c>
      <c r="C968" s="28" t="s">
        <v>2680</v>
      </c>
      <c r="D968" s="28" t="s">
        <v>114</v>
      </c>
      <c r="E968" s="28" t="s">
        <v>140</v>
      </c>
      <c r="F968" s="28" t="s">
        <v>141</v>
      </c>
      <c r="G968" s="28" t="s">
        <v>121</v>
      </c>
      <c r="H968" s="28" t="s">
        <v>966</v>
      </c>
      <c r="I968" s="28">
        <v>797058</v>
      </c>
      <c r="J968" s="28" t="str">
        <f t="shared" si="30"/>
        <v>202501</v>
      </c>
      <c r="K968" s="28" t="str">
        <f t="shared" si="31"/>
        <v>일</v>
      </c>
    </row>
    <row r="969" spans="1:11" x14ac:dyDescent="0.3">
      <c r="A969" s="28" t="s">
        <v>2681</v>
      </c>
      <c r="B969" s="28" t="s">
        <v>271</v>
      </c>
      <c r="C969" s="28" t="s">
        <v>2682</v>
      </c>
      <c r="D969" s="28" t="s">
        <v>119</v>
      </c>
      <c r="E969" s="28" t="s">
        <v>140</v>
      </c>
      <c r="F969" s="28" t="s">
        <v>143</v>
      </c>
      <c r="G969" s="28" t="s">
        <v>121</v>
      </c>
      <c r="H969" s="28" t="s">
        <v>966</v>
      </c>
      <c r="I969" s="28">
        <v>453590</v>
      </c>
      <c r="J969" s="28" t="str">
        <f t="shared" si="30"/>
        <v>202501</v>
      </c>
      <c r="K969" s="28" t="str">
        <f t="shared" si="31"/>
        <v>일</v>
      </c>
    </row>
    <row r="970" spans="1:11" x14ac:dyDescent="0.3">
      <c r="A970" s="28" t="s">
        <v>2683</v>
      </c>
      <c r="B970" s="28" t="s">
        <v>271</v>
      </c>
      <c r="C970" s="28" t="s">
        <v>2684</v>
      </c>
      <c r="D970" s="28" t="s">
        <v>114</v>
      </c>
      <c r="E970" s="28" t="s">
        <v>127</v>
      </c>
      <c r="F970" s="28" t="s">
        <v>102</v>
      </c>
      <c r="G970" s="28" t="s">
        <v>121</v>
      </c>
      <c r="H970" s="28" t="s">
        <v>966</v>
      </c>
      <c r="I970" s="28">
        <v>440827</v>
      </c>
      <c r="J970" s="28" t="str">
        <f t="shared" si="30"/>
        <v>202501</v>
      </c>
      <c r="K970" s="28" t="str">
        <f t="shared" si="31"/>
        <v>일</v>
      </c>
    </row>
    <row r="971" spans="1:11" x14ac:dyDescent="0.3">
      <c r="A971" s="28" t="s">
        <v>312</v>
      </c>
      <c r="B971" s="28" t="s">
        <v>271</v>
      </c>
      <c r="C971" s="28" t="s">
        <v>538</v>
      </c>
      <c r="D971" s="28" t="s">
        <v>114</v>
      </c>
      <c r="E971" s="28" t="s">
        <v>134</v>
      </c>
      <c r="F971" s="28" t="s">
        <v>135</v>
      </c>
      <c r="G971" s="28" t="s">
        <v>117</v>
      </c>
      <c r="H971" s="28" t="s">
        <v>118</v>
      </c>
      <c r="I971" s="28">
        <v>11208239</v>
      </c>
      <c r="J971" s="28" t="str">
        <f t="shared" si="30"/>
        <v>202501</v>
      </c>
      <c r="K971" s="28" t="str">
        <f t="shared" si="31"/>
        <v>일</v>
      </c>
    </row>
    <row r="972" spans="1:11" x14ac:dyDescent="0.3">
      <c r="A972" s="28" t="s">
        <v>539</v>
      </c>
      <c r="B972" s="28" t="s">
        <v>271</v>
      </c>
      <c r="C972" s="28" t="s">
        <v>201</v>
      </c>
      <c r="D972" s="28" t="s">
        <v>114</v>
      </c>
      <c r="E972" s="28" t="s">
        <v>140</v>
      </c>
      <c r="F972" s="28" t="s">
        <v>143</v>
      </c>
      <c r="G972" s="28" t="s">
        <v>121</v>
      </c>
      <c r="H972" s="28" t="s">
        <v>118</v>
      </c>
      <c r="I972" s="28">
        <v>12038561</v>
      </c>
      <c r="J972" s="28" t="str">
        <f t="shared" si="30"/>
        <v>202501</v>
      </c>
      <c r="K972" s="28" t="str">
        <f t="shared" si="31"/>
        <v>일</v>
      </c>
    </row>
    <row r="973" spans="1:11" x14ac:dyDescent="0.3">
      <c r="A973" s="28" t="s">
        <v>2685</v>
      </c>
      <c r="B973" s="28" t="s">
        <v>271</v>
      </c>
      <c r="C973" s="28" t="s">
        <v>2686</v>
      </c>
      <c r="D973" s="28" t="s">
        <v>114</v>
      </c>
      <c r="E973" s="28" t="s">
        <v>140</v>
      </c>
      <c r="F973" s="28" t="s">
        <v>151</v>
      </c>
      <c r="G973" s="28" t="s">
        <v>121</v>
      </c>
      <c r="H973" s="28" t="s">
        <v>966</v>
      </c>
      <c r="I973" s="28">
        <v>329924</v>
      </c>
      <c r="J973" s="28" t="str">
        <f t="shared" si="30"/>
        <v>202501</v>
      </c>
      <c r="K973" s="28" t="str">
        <f t="shared" si="31"/>
        <v>일</v>
      </c>
    </row>
    <row r="974" spans="1:11" x14ac:dyDescent="0.3">
      <c r="A974" s="28" t="s">
        <v>540</v>
      </c>
      <c r="B974" s="28" t="s">
        <v>273</v>
      </c>
      <c r="C974" s="28" t="s">
        <v>541</v>
      </c>
      <c r="D974" s="28" t="s">
        <v>119</v>
      </c>
      <c r="E974" s="28" t="s">
        <v>124</v>
      </c>
      <c r="F974" s="28" t="s">
        <v>135</v>
      </c>
      <c r="G974" s="28" t="s">
        <v>117</v>
      </c>
      <c r="H974" s="28" t="s">
        <v>118</v>
      </c>
      <c r="I974" s="28">
        <v>10716716</v>
      </c>
      <c r="J974" s="28" t="str">
        <f t="shared" si="30"/>
        <v>202501</v>
      </c>
      <c r="K974" s="28" t="str">
        <f t="shared" si="31"/>
        <v>월</v>
      </c>
    </row>
    <row r="975" spans="1:11" x14ac:dyDescent="0.3">
      <c r="A975" s="28" t="s">
        <v>2687</v>
      </c>
      <c r="B975" s="28" t="s">
        <v>273</v>
      </c>
      <c r="C975" s="28" t="s">
        <v>2688</v>
      </c>
      <c r="D975" s="28" t="s">
        <v>114</v>
      </c>
      <c r="E975" s="28" t="s">
        <v>140</v>
      </c>
      <c r="F975" s="28" t="s">
        <v>109</v>
      </c>
      <c r="G975" s="28" t="s">
        <v>121</v>
      </c>
      <c r="H975" s="28" t="s">
        <v>966</v>
      </c>
      <c r="I975" s="28">
        <v>707082</v>
      </c>
      <c r="J975" s="28" t="str">
        <f t="shared" si="30"/>
        <v>202501</v>
      </c>
      <c r="K975" s="28" t="str">
        <f t="shared" si="31"/>
        <v>월</v>
      </c>
    </row>
    <row r="976" spans="1:11" x14ac:dyDescent="0.3">
      <c r="A976" s="28" t="s">
        <v>2689</v>
      </c>
      <c r="B976" s="28" t="s">
        <v>273</v>
      </c>
      <c r="C976" s="28" t="s">
        <v>2690</v>
      </c>
      <c r="D976" s="28" t="s">
        <v>119</v>
      </c>
      <c r="E976" s="28" t="s">
        <v>123</v>
      </c>
      <c r="F976" s="28" t="s">
        <v>131</v>
      </c>
      <c r="G976" s="28" t="s">
        <v>121</v>
      </c>
      <c r="H976" s="28" t="s">
        <v>966</v>
      </c>
      <c r="I976" s="28">
        <v>283420</v>
      </c>
      <c r="J976" s="28" t="str">
        <f t="shared" si="30"/>
        <v>202501</v>
      </c>
      <c r="K976" s="28" t="str">
        <f t="shared" si="31"/>
        <v>월</v>
      </c>
    </row>
    <row r="977" spans="1:11" x14ac:dyDescent="0.3">
      <c r="A977" s="28" t="s">
        <v>2691</v>
      </c>
      <c r="B977" s="28" t="s">
        <v>273</v>
      </c>
      <c r="C977" s="28" t="s">
        <v>2692</v>
      </c>
      <c r="D977" s="28" t="s">
        <v>119</v>
      </c>
      <c r="E977" s="28" t="s">
        <v>115</v>
      </c>
      <c r="F977" s="28" t="s">
        <v>133</v>
      </c>
      <c r="G977" s="28" t="s">
        <v>121</v>
      </c>
      <c r="H977" s="28" t="s">
        <v>966</v>
      </c>
      <c r="I977" s="28">
        <v>718281</v>
      </c>
      <c r="J977" s="28" t="str">
        <f t="shared" si="30"/>
        <v>202501</v>
      </c>
      <c r="K977" s="28" t="str">
        <f t="shared" si="31"/>
        <v>월</v>
      </c>
    </row>
    <row r="978" spans="1:11" x14ac:dyDescent="0.3">
      <c r="A978" s="28" t="s">
        <v>542</v>
      </c>
      <c r="B978" s="28" t="s">
        <v>273</v>
      </c>
      <c r="C978" s="28" t="s">
        <v>543</v>
      </c>
      <c r="D978" s="28" t="s">
        <v>114</v>
      </c>
      <c r="E978" s="28" t="s">
        <v>127</v>
      </c>
      <c r="F978" s="28" t="s">
        <v>145</v>
      </c>
      <c r="G978" s="28" t="s">
        <v>121</v>
      </c>
      <c r="H978" s="28" t="s">
        <v>118</v>
      </c>
      <c r="I978" s="28">
        <v>15065387</v>
      </c>
      <c r="J978" s="28" t="str">
        <f t="shared" si="30"/>
        <v>202501</v>
      </c>
      <c r="K978" s="28" t="str">
        <f t="shared" si="31"/>
        <v>월</v>
      </c>
    </row>
    <row r="979" spans="1:11" x14ac:dyDescent="0.3">
      <c r="A979" s="28" t="s">
        <v>2693</v>
      </c>
      <c r="B979" s="28" t="s">
        <v>273</v>
      </c>
      <c r="C979" s="28" t="s">
        <v>2694</v>
      </c>
      <c r="D979" s="28" t="s">
        <v>119</v>
      </c>
      <c r="E979" s="28" t="s">
        <v>127</v>
      </c>
      <c r="F979" s="28" t="s">
        <v>138</v>
      </c>
      <c r="G979" s="28" t="s">
        <v>121</v>
      </c>
      <c r="H979" s="28" t="s">
        <v>966</v>
      </c>
      <c r="I979" s="28">
        <v>492838</v>
      </c>
      <c r="J979" s="28" t="str">
        <f t="shared" si="30"/>
        <v>202501</v>
      </c>
      <c r="K979" s="28" t="str">
        <f t="shared" si="31"/>
        <v>월</v>
      </c>
    </row>
    <row r="980" spans="1:11" x14ac:dyDescent="0.3">
      <c r="A980" s="28" t="s">
        <v>2695</v>
      </c>
      <c r="B980" s="28" t="s">
        <v>273</v>
      </c>
      <c r="C980" s="28" t="s">
        <v>2696</v>
      </c>
      <c r="D980" s="28" t="s">
        <v>114</v>
      </c>
      <c r="E980" s="28" t="s">
        <v>129</v>
      </c>
      <c r="F980" s="28" t="s">
        <v>128</v>
      </c>
      <c r="G980" s="28" t="s">
        <v>117</v>
      </c>
      <c r="H980" s="28" t="s">
        <v>966</v>
      </c>
      <c r="I980" s="28">
        <v>738714</v>
      </c>
      <c r="J980" s="28" t="str">
        <f t="shared" si="30"/>
        <v>202501</v>
      </c>
      <c r="K980" s="28" t="str">
        <f t="shared" si="31"/>
        <v>월</v>
      </c>
    </row>
    <row r="981" spans="1:11" x14ac:dyDescent="0.3">
      <c r="A981" s="28" t="s">
        <v>2697</v>
      </c>
      <c r="B981" s="28" t="s">
        <v>273</v>
      </c>
      <c r="C981" s="28" t="s">
        <v>2698</v>
      </c>
      <c r="D981" s="28" t="s">
        <v>119</v>
      </c>
      <c r="E981" s="28" t="s">
        <v>124</v>
      </c>
      <c r="F981" s="28" t="s">
        <v>126</v>
      </c>
      <c r="G981" s="28" t="s">
        <v>117</v>
      </c>
      <c r="H981" s="28" t="s">
        <v>966</v>
      </c>
      <c r="I981" s="28">
        <v>717363</v>
      </c>
      <c r="J981" s="28" t="str">
        <f t="shared" si="30"/>
        <v>202501</v>
      </c>
      <c r="K981" s="28" t="str">
        <f t="shared" si="31"/>
        <v>월</v>
      </c>
    </row>
    <row r="982" spans="1:11" x14ac:dyDescent="0.3">
      <c r="A982" s="28" t="s">
        <v>2699</v>
      </c>
      <c r="B982" s="28" t="s">
        <v>273</v>
      </c>
      <c r="C982" s="28" t="s">
        <v>2700</v>
      </c>
      <c r="D982" s="28" t="s">
        <v>114</v>
      </c>
      <c r="E982" s="28" t="s">
        <v>124</v>
      </c>
      <c r="F982" s="28" t="s">
        <v>136</v>
      </c>
      <c r="G982" s="28" t="s">
        <v>117</v>
      </c>
      <c r="H982" s="28" t="s">
        <v>966</v>
      </c>
      <c r="I982" s="28">
        <v>479450</v>
      </c>
      <c r="J982" s="28" t="str">
        <f t="shared" si="30"/>
        <v>202501</v>
      </c>
      <c r="K982" s="28" t="str">
        <f t="shared" si="31"/>
        <v>월</v>
      </c>
    </row>
    <row r="983" spans="1:11" x14ac:dyDescent="0.3">
      <c r="A983" s="28" t="s">
        <v>2701</v>
      </c>
      <c r="B983" s="28" t="s">
        <v>273</v>
      </c>
      <c r="C983" s="28" t="s">
        <v>2702</v>
      </c>
      <c r="D983" s="28" t="s">
        <v>114</v>
      </c>
      <c r="E983" s="28" t="s">
        <v>134</v>
      </c>
      <c r="F983" s="28" t="s">
        <v>105</v>
      </c>
      <c r="G983" s="28" t="s">
        <v>121</v>
      </c>
      <c r="H983" s="28" t="s">
        <v>966</v>
      </c>
      <c r="I983" s="28">
        <v>410852</v>
      </c>
      <c r="J983" s="28" t="str">
        <f t="shared" si="30"/>
        <v>202501</v>
      </c>
      <c r="K983" s="28" t="str">
        <f t="shared" si="31"/>
        <v>월</v>
      </c>
    </row>
    <row r="984" spans="1:11" x14ac:dyDescent="0.3">
      <c r="A984" s="28" t="s">
        <v>2703</v>
      </c>
      <c r="B984" s="28" t="s">
        <v>273</v>
      </c>
      <c r="C984" s="28" t="s">
        <v>544</v>
      </c>
      <c r="D984" s="28" t="s">
        <v>114</v>
      </c>
      <c r="E984" s="28" t="s">
        <v>127</v>
      </c>
      <c r="F984" s="28" t="s">
        <v>111</v>
      </c>
      <c r="G984" s="28" t="s">
        <v>117</v>
      </c>
      <c r="H984" s="28" t="s">
        <v>966</v>
      </c>
      <c r="I984" s="28">
        <v>671099</v>
      </c>
      <c r="J984" s="28" t="str">
        <f t="shared" si="30"/>
        <v>202501</v>
      </c>
      <c r="K984" s="28" t="str">
        <f t="shared" si="31"/>
        <v>월</v>
      </c>
    </row>
    <row r="985" spans="1:11" x14ac:dyDescent="0.3">
      <c r="A985" s="28" t="s">
        <v>2704</v>
      </c>
      <c r="B985" s="28" t="s">
        <v>273</v>
      </c>
      <c r="C985" s="28" t="s">
        <v>2705</v>
      </c>
      <c r="D985" s="28" t="s">
        <v>114</v>
      </c>
      <c r="E985" s="28" t="s">
        <v>127</v>
      </c>
      <c r="F985" s="28" t="s">
        <v>122</v>
      </c>
      <c r="G985" s="28" t="s">
        <v>121</v>
      </c>
      <c r="H985" s="28" t="s">
        <v>966</v>
      </c>
      <c r="I985" s="28">
        <v>541842</v>
      </c>
      <c r="J985" s="28" t="str">
        <f t="shared" si="30"/>
        <v>202501</v>
      </c>
      <c r="K985" s="28" t="str">
        <f t="shared" si="31"/>
        <v>월</v>
      </c>
    </row>
    <row r="986" spans="1:11" x14ac:dyDescent="0.3">
      <c r="A986" s="28" t="s">
        <v>2706</v>
      </c>
      <c r="B986" s="28" t="s">
        <v>273</v>
      </c>
      <c r="C986" s="28" t="s">
        <v>2707</v>
      </c>
      <c r="D986" s="28" t="s">
        <v>119</v>
      </c>
      <c r="E986" s="28" t="s">
        <v>127</v>
      </c>
      <c r="F986" s="28" t="s">
        <v>137</v>
      </c>
      <c r="G986" s="28" t="s">
        <v>121</v>
      </c>
      <c r="H986" s="28" t="s">
        <v>966</v>
      </c>
      <c r="I986" s="28">
        <v>359891</v>
      </c>
      <c r="J986" s="28" t="str">
        <f t="shared" si="30"/>
        <v>202501</v>
      </c>
      <c r="K986" s="28" t="str">
        <f t="shared" si="31"/>
        <v>월</v>
      </c>
    </row>
    <row r="987" spans="1:11" x14ac:dyDescent="0.3">
      <c r="A987" s="28" t="s">
        <v>2708</v>
      </c>
      <c r="B987" s="28" t="s">
        <v>273</v>
      </c>
      <c r="C987" s="28" t="s">
        <v>2709</v>
      </c>
      <c r="D987" s="28" t="s">
        <v>119</v>
      </c>
      <c r="E987" s="28" t="s">
        <v>127</v>
      </c>
      <c r="F987" s="28" t="s">
        <v>104</v>
      </c>
      <c r="G987" s="28" t="s">
        <v>121</v>
      </c>
      <c r="H987" s="28" t="s">
        <v>966</v>
      </c>
      <c r="I987" s="28">
        <v>342808</v>
      </c>
      <c r="J987" s="28" t="str">
        <f t="shared" si="30"/>
        <v>202501</v>
      </c>
      <c r="K987" s="28" t="str">
        <f t="shared" si="31"/>
        <v>월</v>
      </c>
    </row>
    <row r="988" spans="1:11" x14ac:dyDescent="0.3">
      <c r="A988" s="28" t="s">
        <v>2710</v>
      </c>
      <c r="B988" s="28" t="s">
        <v>273</v>
      </c>
      <c r="C988" s="28" t="s">
        <v>2711</v>
      </c>
      <c r="D988" s="28" t="s">
        <v>119</v>
      </c>
      <c r="E988" s="28" t="s">
        <v>129</v>
      </c>
      <c r="F988" s="28" t="s">
        <v>137</v>
      </c>
      <c r="G988" s="28" t="s">
        <v>121</v>
      </c>
      <c r="H988" s="28" t="s">
        <v>966</v>
      </c>
      <c r="I988" s="28">
        <v>304441</v>
      </c>
      <c r="J988" s="28" t="str">
        <f t="shared" si="30"/>
        <v>202501</v>
      </c>
      <c r="K988" s="28" t="str">
        <f t="shared" si="31"/>
        <v>월</v>
      </c>
    </row>
    <row r="989" spans="1:11" x14ac:dyDescent="0.3">
      <c r="A989" s="28" t="s">
        <v>2712</v>
      </c>
      <c r="B989" s="28" t="s">
        <v>273</v>
      </c>
      <c r="C989" s="28" t="s">
        <v>2713</v>
      </c>
      <c r="D989" s="28" t="s">
        <v>119</v>
      </c>
      <c r="E989" s="28" t="s">
        <v>134</v>
      </c>
      <c r="F989" s="28" t="s">
        <v>137</v>
      </c>
      <c r="G989" s="28" t="s">
        <v>121</v>
      </c>
      <c r="H989" s="28" t="s">
        <v>966</v>
      </c>
      <c r="I989" s="28">
        <v>640522</v>
      </c>
      <c r="J989" s="28" t="str">
        <f t="shared" si="30"/>
        <v>202501</v>
      </c>
      <c r="K989" s="28" t="str">
        <f t="shared" si="31"/>
        <v>월</v>
      </c>
    </row>
    <row r="990" spans="1:11" x14ac:dyDescent="0.3">
      <c r="A990" s="28" t="s">
        <v>2714</v>
      </c>
      <c r="B990" s="28" t="s">
        <v>273</v>
      </c>
      <c r="C990" s="28" t="s">
        <v>2715</v>
      </c>
      <c r="D990" s="28" t="s">
        <v>114</v>
      </c>
      <c r="E990" s="28" t="s">
        <v>124</v>
      </c>
      <c r="F990" s="28" t="s">
        <v>151</v>
      </c>
      <c r="G990" s="28" t="s">
        <v>121</v>
      </c>
      <c r="H990" s="28" t="s">
        <v>966</v>
      </c>
      <c r="I990" s="28">
        <v>550624</v>
      </c>
      <c r="J990" s="28" t="str">
        <f t="shared" si="30"/>
        <v>202501</v>
      </c>
      <c r="K990" s="28" t="str">
        <f t="shared" si="31"/>
        <v>월</v>
      </c>
    </row>
    <row r="991" spans="1:11" x14ac:dyDescent="0.3">
      <c r="A991" s="28" t="s">
        <v>2716</v>
      </c>
      <c r="B991" s="28" t="s">
        <v>273</v>
      </c>
      <c r="C991" s="28" t="s">
        <v>2717</v>
      </c>
      <c r="D991" s="28" t="s">
        <v>119</v>
      </c>
      <c r="E991" s="28" t="s">
        <v>140</v>
      </c>
      <c r="F991" s="28" t="s">
        <v>110</v>
      </c>
      <c r="G991" s="28" t="s">
        <v>117</v>
      </c>
      <c r="H991" s="28" t="s">
        <v>966</v>
      </c>
      <c r="I991" s="28">
        <v>362704</v>
      </c>
      <c r="J991" s="28" t="str">
        <f t="shared" si="30"/>
        <v>202501</v>
      </c>
      <c r="K991" s="28" t="str">
        <f t="shared" si="31"/>
        <v>월</v>
      </c>
    </row>
    <row r="992" spans="1:11" x14ac:dyDescent="0.3">
      <c r="A992" s="28" t="s">
        <v>2718</v>
      </c>
      <c r="B992" s="28" t="s">
        <v>273</v>
      </c>
      <c r="C992" s="28" t="s">
        <v>2719</v>
      </c>
      <c r="D992" s="28" t="s">
        <v>119</v>
      </c>
      <c r="E992" s="28" t="s">
        <v>134</v>
      </c>
      <c r="F992" s="28" t="s">
        <v>141</v>
      </c>
      <c r="G992" s="28" t="s">
        <v>121</v>
      </c>
      <c r="H992" s="28" t="s">
        <v>966</v>
      </c>
      <c r="I992" s="28">
        <v>454172</v>
      </c>
      <c r="J992" s="28" t="str">
        <f t="shared" si="30"/>
        <v>202501</v>
      </c>
      <c r="K992" s="28" t="str">
        <f t="shared" si="31"/>
        <v>월</v>
      </c>
    </row>
    <row r="993" spans="1:11" x14ac:dyDescent="0.3">
      <c r="A993" s="28" t="s">
        <v>545</v>
      </c>
      <c r="B993" s="28" t="s">
        <v>273</v>
      </c>
      <c r="C993" s="28" t="s">
        <v>546</v>
      </c>
      <c r="D993" s="28" t="s">
        <v>114</v>
      </c>
      <c r="E993" s="28" t="s">
        <v>127</v>
      </c>
      <c r="F993" s="28" t="s">
        <v>109</v>
      </c>
      <c r="G993" s="28" t="s">
        <v>121</v>
      </c>
      <c r="H993" s="28" t="s">
        <v>118</v>
      </c>
      <c r="I993" s="28">
        <v>10034382</v>
      </c>
      <c r="J993" s="28" t="str">
        <f t="shared" si="30"/>
        <v>202501</v>
      </c>
      <c r="K993" s="28" t="str">
        <f t="shared" si="31"/>
        <v>월</v>
      </c>
    </row>
    <row r="994" spans="1:11" x14ac:dyDescent="0.3">
      <c r="A994" s="28" t="s">
        <v>2720</v>
      </c>
      <c r="B994" s="28" t="s">
        <v>273</v>
      </c>
      <c r="C994" s="28" t="s">
        <v>2721</v>
      </c>
      <c r="D994" s="28" t="s">
        <v>114</v>
      </c>
      <c r="E994" s="28" t="s">
        <v>123</v>
      </c>
      <c r="F994" s="28" t="s">
        <v>104</v>
      </c>
      <c r="G994" s="28" t="s">
        <v>121</v>
      </c>
      <c r="H994" s="28" t="s">
        <v>966</v>
      </c>
      <c r="I994" s="28">
        <v>785137</v>
      </c>
      <c r="J994" s="28" t="str">
        <f t="shared" si="30"/>
        <v>202501</v>
      </c>
      <c r="K994" s="28" t="str">
        <f t="shared" si="31"/>
        <v>월</v>
      </c>
    </row>
    <row r="995" spans="1:11" x14ac:dyDescent="0.3">
      <c r="A995" s="28" t="s">
        <v>2722</v>
      </c>
      <c r="B995" s="28" t="s">
        <v>273</v>
      </c>
      <c r="C995" s="28" t="s">
        <v>2723</v>
      </c>
      <c r="D995" s="28" t="s">
        <v>119</v>
      </c>
      <c r="E995" s="28" t="s">
        <v>115</v>
      </c>
      <c r="F995" s="28" t="s">
        <v>130</v>
      </c>
      <c r="G995" s="28" t="s">
        <v>121</v>
      </c>
      <c r="H995" s="28" t="s">
        <v>966</v>
      </c>
      <c r="I995" s="28">
        <v>330818</v>
      </c>
      <c r="J995" s="28" t="str">
        <f t="shared" si="30"/>
        <v>202501</v>
      </c>
      <c r="K995" s="28" t="str">
        <f t="shared" si="31"/>
        <v>월</v>
      </c>
    </row>
    <row r="996" spans="1:11" x14ac:dyDescent="0.3">
      <c r="A996" s="28" t="s">
        <v>2724</v>
      </c>
      <c r="B996" s="28" t="s">
        <v>273</v>
      </c>
      <c r="C996" s="28" t="s">
        <v>2725</v>
      </c>
      <c r="D996" s="28" t="s">
        <v>114</v>
      </c>
      <c r="E996" s="28" t="s">
        <v>115</v>
      </c>
      <c r="F996" s="28" t="s">
        <v>102</v>
      </c>
      <c r="G996" s="28" t="s">
        <v>121</v>
      </c>
      <c r="H996" s="28" t="s">
        <v>966</v>
      </c>
      <c r="I996" s="28">
        <v>635046</v>
      </c>
      <c r="J996" s="28" t="str">
        <f t="shared" si="30"/>
        <v>202501</v>
      </c>
      <c r="K996" s="28" t="str">
        <f t="shared" si="31"/>
        <v>월</v>
      </c>
    </row>
    <row r="997" spans="1:11" x14ac:dyDescent="0.3">
      <c r="A997" s="28" t="s">
        <v>2726</v>
      </c>
      <c r="B997" s="28" t="s">
        <v>273</v>
      </c>
      <c r="C997" s="28" t="s">
        <v>2727</v>
      </c>
      <c r="D997" s="28" t="s">
        <v>114</v>
      </c>
      <c r="E997" s="28" t="s">
        <v>115</v>
      </c>
      <c r="F997" s="28" t="s">
        <v>131</v>
      </c>
      <c r="G997" s="28" t="s">
        <v>121</v>
      </c>
      <c r="H997" s="28" t="s">
        <v>966</v>
      </c>
      <c r="I997" s="28">
        <v>501463</v>
      </c>
      <c r="J997" s="28" t="str">
        <f t="shared" si="30"/>
        <v>202501</v>
      </c>
      <c r="K997" s="28" t="str">
        <f t="shared" si="31"/>
        <v>월</v>
      </c>
    </row>
    <row r="998" spans="1:11" x14ac:dyDescent="0.3">
      <c r="A998" s="28" t="s">
        <v>2728</v>
      </c>
      <c r="B998" s="28" t="s">
        <v>273</v>
      </c>
      <c r="C998" s="28" t="s">
        <v>2729</v>
      </c>
      <c r="D998" s="28" t="s">
        <v>114</v>
      </c>
      <c r="E998" s="28" t="s">
        <v>134</v>
      </c>
      <c r="F998" s="28" t="s">
        <v>122</v>
      </c>
      <c r="G998" s="28" t="s">
        <v>117</v>
      </c>
      <c r="H998" s="28" t="s">
        <v>966</v>
      </c>
      <c r="I998" s="28">
        <v>382636</v>
      </c>
      <c r="J998" s="28" t="str">
        <f t="shared" si="30"/>
        <v>202501</v>
      </c>
      <c r="K998" s="28" t="str">
        <f t="shared" si="31"/>
        <v>월</v>
      </c>
    </row>
    <row r="999" spans="1:11" x14ac:dyDescent="0.3">
      <c r="A999" s="28" t="s">
        <v>2730</v>
      </c>
      <c r="B999" s="28" t="s">
        <v>273</v>
      </c>
      <c r="C999" s="28" t="s">
        <v>2731</v>
      </c>
      <c r="D999" s="28" t="s">
        <v>119</v>
      </c>
      <c r="E999" s="28" t="s">
        <v>123</v>
      </c>
      <c r="F999" s="28" t="s">
        <v>102</v>
      </c>
      <c r="G999" s="28" t="s">
        <v>121</v>
      </c>
      <c r="H999" s="28" t="s">
        <v>966</v>
      </c>
      <c r="I999" s="28">
        <v>278479</v>
      </c>
      <c r="J999" s="28" t="str">
        <f t="shared" si="30"/>
        <v>202501</v>
      </c>
      <c r="K999" s="28" t="str">
        <f t="shared" si="31"/>
        <v>월</v>
      </c>
    </row>
    <row r="1000" spans="1:11" x14ac:dyDescent="0.3">
      <c r="A1000" s="28" t="s">
        <v>2732</v>
      </c>
      <c r="B1000" s="28" t="s">
        <v>273</v>
      </c>
      <c r="C1000" s="28" t="s">
        <v>2733</v>
      </c>
      <c r="D1000" s="28" t="s">
        <v>114</v>
      </c>
      <c r="E1000" s="28" t="s">
        <v>124</v>
      </c>
      <c r="F1000" s="28" t="s">
        <v>111</v>
      </c>
      <c r="G1000" s="28" t="s">
        <v>121</v>
      </c>
      <c r="H1000" s="28" t="s">
        <v>966</v>
      </c>
      <c r="I1000" s="28">
        <v>564657</v>
      </c>
      <c r="J1000" s="28" t="str">
        <f t="shared" si="30"/>
        <v>202501</v>
      </c>
      <c r="K1000" s="28" t="str">
        <f t="shared" si="31"/>
        <v>월</v>
      </c>
    </row>
    <row r="1001" spans="1:11" x14ac:dyDescent="0.3">
      <c r="A1001" s="28" t="s">
        <v>2734</v>
      </c>
      <c r="B1001" s="28" t="s">
        <v>273</v>
      </c>
      <c r="C1001" s="28" t="s">
        <v>2735</v>
      </c>
      <c r="D1001" s="28" t="s">
        <v>114</v>
      </c>
      <c r="E1001" s="28" t="s">
        <v>123</v>
      </c>
      <c r="F1001" s="28" t="s">
        <v>110</v>
      </c>
      <c r="G1001" s="28" t="s">
        <v>121</v>
      </c>
      <c r="H1001" s="28" t="s">
        <v>966</v>
      </c>
      <c r="I1001" s="28">
        <v>659076</v>
      </c>
      <c r="J1001" s="28" t="str">
        <f t="shared" si="30"/>
        <v>202501</v>
      </c>
      <c r="K1001" s="28" t="str">
        <f t="shared" si="31"/>
        <v>월</v>
      </c>
    </row>
    <row r="1002" spans="1:11" x14ac:dyDescent="0.3">
      <c r="A1002" s="28" t="s">
        <v>2736</v>
      </c>
      <c r="B1002" s="28" t="s">
        <v>273</v>
      </c>
      <c r="C1002" s="28" t="s">
        <v>2737</v>
      </c>
      <c r="D1002" s="28" t="s">
        <v>119</v>
      </c>
      <c r="E1002" s="28" t="s">
        <v>134</v>
      </c>
      <c r="F1002" s="28" t="s">
        <v>153</v>
      </c>
      <c r="G1002" s="28" t="s">
        <v>121</v>
      </c>
      <c r="H1002" s="28" t="s">
        <v>966</v>
      </c>
      <c r="I1002" s="28">
        <v>358400</v>
      </c>
      <c r="J1002" s="28" t="str">
        <f t="shared" si="30"/>
        <v>202501</v>
      </c>
      <c r="K1002" s="28" t="str">
        <f t="shared" si="31"/>
        <v>월</v>
      </c>
    </row>
    <row r="1003" spans="1:11" x14ac:dyDescent="0.3">
      <c r="A1003" s="28" t="s">
        <v>2738</v>
      </c>
      <c r="B1003" s="28" t="s">
        <v>273</v>
      </c>
      <c r="C1003" s="28" t="s">
        <v>2739</v>
      </c>
      <c r="D1003" s="28" t="s">
        <v>114</v>
      </c>
      <c r="E1003" s="28" t="s">
        <v>129</v>
      </c>
      <c r="F1003" s="28" t="s">
        <v>153</v>
      </c>
      <c r="G1003" s="28" t="s">
        <v>121</v>
      </c>
      <c r="H1003" s="28" t="s">
        <v>966</v>
      </c>
      <c r="I1003" s="28">
        <v>573683</v>
      </c>
      <c r="J1003" s="28" t="str">
        <f t="shared" si="30"/>
        <v>202501</v>
      </c>
      <c r="K1003" s="28" t="str">
        <f t="shared" si="31"/>
        <v>월</v>
      </c>
    </row>
    <row r="1004" spans="1:11" x14ac:dyDescent="0.3">
      <c r="A1004" s="28" t="s">
        <v>2740</v>
      </c>
      <c r="B1004" s="28" t="s">
        <v>273</v>
      </c>
      <c r="C1004" s="28" t="s">
        <v>2741</v>
      </c>
      <c r="D1004" s="28" t="s">
        <v>114</v>
      </c>
      <c r="E1004" s="28" t="s">
        <v>127</v>
      </c>
      <c r="F1004" s="28" t="s">
        <v>141</v>
      </c>
      <c r="G1004" s="28" t="s">
        <v>121</v>
      </c>
      <c r="H1004" s="28" t="s">
        <v>966</v>
      </c>
      <c r="I1004" s="28">
        <v>776585</v>
      </c>
      <c r="J1004" s="28" t="str">
        <f t="shared" si="30"/>
        <v>202501</v>
      </c>
      <c r="K1004" s="28" t="str">
        <f t="shared" si="31"/>
        <v>월</v>
      </c>
    </row>
    <row r="1005" spans="1:11" x14ac:dyDescent="0.3">
      <c r="A1005" s="28" t="s">
        <v>2742</v>
      </c>
      <c r="B1005" s="28" t="s">
        <v>273</v>
      </c>
      <c r="C1005" s="28" t="s">
        <v>2743</v>
      </c>
      <c r="D1005" s="28" t="s">
        <v>119</v>
      </c>
      <c r="E1005" s="28" t="s">
        <v>134</v>
      </c>
      <c r="F1005" s="28" t="s">
        <v>106</v>
      </c>
      <c r="G1005" s="28" t="s">
        <v>121</v>
      </c>
      <c r="H1005" s="28" t="s">
        <v>966</v>
      </c>
      <c r="I1005" s="28">
        <v>698820</v>
      </c>
      <c r="J1005" s="28" t="str">
        <f t="shared" si="30"/>
        <v>202501</v>
      </c>
      <c r="K1005" s="28" t="str">
        <f t="shared" si="31"/>
        <v>월</v>
      </c>
    </row>
    <row r="1006" spans="1:11" x14ac:dyDescent="0.3">
      <c r="A1006" s="28" t="s">
        <v>2744</v>
      </c>
      <c r="B1006" s="28" t="s">
        <v>273</v>
      </c>
      <c r="C1006" s="28" t="s">
        <v>2745</v>
      </c>
      <c r="D1006" s="28" t="s">
        <v>114</v>
      </c>
      <c r="E1006" s="28" t="s">
        <v>140</v>
      </c>
      <c r="F1006" s="28" t="s">
        <v>128</v>
      </c>
      <c r="G1006" s="28" t="s">
        <v>121</v>
      </c>
      <c r="H1006" s="28" t="s">
        <v>966</v>
      </c>
      <c r="I1006" s="28">
        <v>264705</v>
      </c>
      <c r="J1006" s="28" t="str">
        <f t="shared" si="30"/>
        <v>202501</v>
      </c>
      <c r="K1006" s="28" t="str">
        <f t="shared" si="31"/>
        <v>월</v>
      </c>
    </row>
    <row r="1007" spans="1:11" x14ac:dyDescent="0.3">
      <c r="A1007" s="28" t="s">
        <v>2746</v>
      </c>
      <c r="B1007" s="28" t="s">
        <v>273</v>
      </c>
      <c r="C1007" s="28" t="s">
        <v>2747</v>
      </c>
      <c r="D1007" s="28" t="s">
        <v>119</v>
      </c>
      <c r="E1007" s="28" t="s">
        <v>127</v>
      </c>
      <c r="F1007" s="28" t="s">
        <v>110</v>
      </c>
      <c r="G1007" s="28" t="s">
        <v>121</v>
      </c>
      <c r="H1007" s="28" t="s">
        <v>966</v>
      </c>
      <c r="I1007" s="28">
        <v>582046</v>
      </c>
      <c r="J1007" s="28" t="str">
        <f t="shared" si="30"/>
        <v>202501</v>
      </c>
      <c r="K1007" s="28" t="str">
        <f t="shared" si="31"/>
        <v>월</v>
      </c>
    </row>
    <row r="1008" spans="1:11" x14ac:dyDescent="0.3">
      <c r="A1008" s="28" t="s">
        <v>2748</v>
      </c>
      <c r="B1008" s="28" t="s">
        <v>273</v>
      </c>
      <c r="C1008" s="28" t="s">
        <v>2749</v>
      </c>
      <c r="D1008" s="28" t="s">
        <v>114</v>
      </c>
      <c r="E1008" s="28" t="s">
        <v>120</v>
      </c>
      <c r="F1008" s="28" t="s">
        <v>148</v>
      </c>
      <c r="G1008" s="28" t="s">
        <v>121</v>
      </c>
      <c r="H1008" s="28" t="s">
        <v>966</v>
      </c>
      <c r="I1008" s="28">
        <v>322224</v>
      </c>
      <c r="J1008" s="28" t="str">
        <f t="shared" si="30"/>
        <v>202501</v>
      </c>
      <c r="K1008" s="28" t="str">
        <f t="shared" si="31"/>
        <v>월</v>
      </c>
    </row>
    <row r="1009" spans="1:11" x14ac:dyDescent="0.3">
      <c r="A1009" s="28" t="s">
        <v>2750</v>
      </c>
      <c r="B1009" s="28" t="s">
        <v>273</v>
      </c>
      <c r="C1009" s="28" t="s">
        <v>2751</v>
      </c>
      <c r="D1009" s="28" t="s">
        <v>119</v>
      </c>
      <c r="E1009" s="28" t="s">
        <v>134</v>
      </c>
      <c r="F1009" s="28" t="s">
        <v>154</v>
      </c>
      <c r="G1009" s="28" t="s">
        <v>121</v>
      </c>
      <c r="H1009" s="28" t="s">
        <v>966</v>
      </c>
      <c r="I1009" s="28">
        <v>555666</v>
      </c>
      <c r="J1009" s="28" t="str">
        <f t="shared" si="30"/>
        <v>202501</v>
      </c>
      <c r="K1009" s="28" t="str">
        <f t="shared" si="31"/>
        <v>월</v>
      </c>
    </row>
    <row r="1010" spans="1:11" x14ac:dyDescent="0.3">
      <c r="A1010" s="28" t="s">
        <v>2752</v>
      </c>
      <c r="B1010" s="28" t="s">
        <v>273</v>
      </c>
      <c r="C1010" s="28" t="s">
        <v>2753</v>
      </c>
      <c r="D1010" s="28" t="s">
        <v>119</v>
      </c>
      <c r="E1010" s="28" t="s">
        <v>124</v>
      </c>
      <c r="F1010" s="28" t="s">
        <v>110</v>
      </c>
      <c r="G1010" s="28" t="s">
        <v>121</v>
      </c>
      <c r="H1010" s="28" t="s">
        <v>966</v>
      </c>
      <c r="I1010" s="28">
        <v>283674</v>
      </c>
      <c r="J1010" s="28" t="str">
        <f t="shared" si="30"/>
        <v>202501</v>
      </c>
      <c r="K1010" s="28" t="str">
        <f t="shared" si="31"/>
        <v>월</v>
      </c>
    </row>
    <row r="1011" spans="1:11" x14ac:dyDescent="0.3">
      <c r="A1011" s="28" t="s">
        <v>547</v>
      </c>
      <c r="B1011" s="28" t="s">
        <v>273</v>
      </c>
      <c r="C1011" s="28" t="s">
        <v>548</v>
      </c>
      <c r="D1011" s="28" t="s">
        <v>119</v>
      </c>
      <c r="E1011" s="28" t="s">
        <v>127</v>
      </c>
      <c r="F1011" s="28" t="s">
        <v>153</v>
      </c>
      <c r="G1011" s="28" t="s">
        <v>121</v>
      </c>
      <c r="H1011" s="28" t="s">
        <v>118</v>
      </c>
      <c r="I1011" s="28">
        <v>15760939</v>
      </c>
      <c r="J1011" s="28" t="str">
        <f t="shared" si="30"/>
        <v>202501</v>
      </c>
      <c r="K1011" s="28" t="str">
        <f t="shared" si="31"/>
        <v>월</v>
      </c>
    </row>
    <row r="1012" spans="1:11" x14ac:dyDescent="0.3">
      <c r="A1012" s="28" t="s">
        <v>2754</v>
      </c>
      <c r="B1012" s="28" t="s">
        <v>273</v>
      </c>
      <c r="C1012" s="28" t="s">
        <v>2755</v>
      </c>
      <c r="D1012" s="28" t="s">
        <v>114</v>
      </c>
      <c r="E1012" s="28" t="s">
        <v>123</v>
      </c>
      <c r="F1012" s="28" t="s">
        <v>103</v>
      </c>
      <c r="G1012" s="28" t="s">
        <v>121</v>
      </c>
      <c r="H1012" s="28" t="s">
        <v>966</v>
      </c>
      <c r="I1012" s="28">
        <v>473326</v>
      </c>
      <c r="J1012" s="28" t="str">
        <f t="shared" si="30"/>
        <v>202501</v>
      </c>
      <c r="K1012" s="28" t="str">
        <f t="shared" si="31"/>
        <v>월</v>
      </c>
    </row>
    <row r="1013" spans="1:11" x14ac:dyDescent="0.3">
      <c r="A1013" s="28" t="s">
        <v>2756</v>
      </c>
      <c r="B1013" s="28" t="s">
        <v>273</v>
      </c>
      <c r="C1013" s="28" t="s">
        <v>2757</v>
      </c>
      <c r="D1013" s="28" t="s">
        <v>114</v>
      </c>
      <c r="E1013" s="28" t="s">
        <v>127</v>
      </c>
      <c r="F1013" s="28" t="s">
        <v>107</v>
      </c>
      <c r="G1013" s="28" t="s">
        <v>121</v>
      </c>
      <c r="H1013" s="28" t="s">
        <v>966</v>
      </c>
      <c r="I1013" s="28">
        <v>737587</v>
      </c>
      <c r="J1013" s="28" t="str">
        <f t="shared" si="30"/>
        <v>202501</v>
      </c>
      <c r="K1013" s="28" t="str">
        <f t="shared" si="31"/>
        <v>월</v>
      </c>
    </row>
    <row r="1014" spans="1:11" x14ac:dyDescent="0.3">
      <c r="A1014" s="28" t="s">
        <v>549</v>
      </c>
      <c r="B1014" s="28" t="s">
        <v>273</v>
      </c>
      <c r="C1014" s="28" t="s">
        <v>550</v>
      </c>
      <c r="D1014" s="28" t="s">
        <v>114</v>
      </c>
      <c r="E1014" s="28" t="s">
        <v>134</v>
      </c>
      <c r="F1014" s="28" t="s">
        <v>148</v>
      </c>
      <c r="G1014" s="28" t="s">
        <v>121</v>
      </c>
      <c r="H1014" s="28" t="s">
        <v>118</v>
      </c>
      <c r="I1014" s="28">
        <v>17797085</v>
      </c>
      <c r="J1014" s="28" t="str">
        <f t="shared" si="30"/>
        <v>202501</v>
      </c>
      <c r="K1014" s="28" t="str">
        <f t="shared" si="31"/>
        <v>월</v>
      </c>
    </row>
    <row r="1015" spans="1:11" x14ac:dyDescent="0.3">
      <c r="A1015" s="28" t="s">
        <v>2758</v>
      </c>
      <c r="B1015" s="28" t="s">
        <v>273</v>
      </c>
      <c r="C1015" s="28" t="s">
        <v>331</v>
      </c>
      <c r="D1015" s="28" t="s">
        <v>119</v>
      </c>
      <c r="E1015" s="28" t="s">
        <v>124</v>
      </c>
      <c r="F1015" s="28" t="s">
        <v>130</v>
      </c>
      <c r="G1015" s="28" t="s">
        <v>121</v>
      </c>
      <c r="H1015" s="28" t="s">
        <v>966</v>
      </c>
      <c r="I1015" s="28">
        <v>591117</v>
      </c>
      <c r="J1015" s="28" t="str">
        <f t="shared" si="30"/>
        <v>202501</v>
      </c>
      <c r="K1015" s="28" t="str">
        <f t="shared" si="31"/>
        <v>월</v>
      </c>
    </row>
    <row r="1016" spans="1:11" x14ac:dyDescent="0.3">
      <c r="A1016" s="28" t="s">
        <v>2759</v>
      </c>
      <c r="B1016" s="28" t="s">
        <v>273</v>
      </c>
      <c r="C1016" s="28" t="s">
        <v>2760</v>
      </c>
      <c r="D1016" s="28" t="s">
        <v>114</v>
      </c>
      <c r="E1016" s="28" t="s">
        <v>124</v>
      </c>
      <c r="F1016" s="28" t="s">
        <v>105</v>
      </c>
      <c r="G1016" s="28" t="s">
        <v>121</v>
      </c>
      <c r="H1016" s="28" t="s">
        <v>966</v>
      </c>
      <c r="I1016" s="28">
        <v>698212</v>
      </c>
      <c r="J1016" s="28" t="str">
        <f t="shared" si="30"/>
        <v>202501</v>
      </c>
      <c r="K1016" s="28" t="str">
        <f t="shared" si="31"/>
        <v>월</v>
      </c>
    </row>
    <row r="1017" spans="1:11" x14ac:dyDescent="0.3">
      <c r="A1017" s="28" t="s">
        <v>2761</v>
      </c>
      <c r="B1017" s="28" t="s">
        <v>273</v>
      </c>
      <c r="C1017" s="28" t="s">
        <v>2762</v>
      </c>
      <c r="D1017" s="28" t="s">
        <v>119</v>
      </c>
      <c r="E1017" s="28" t="s">
        <v>134</v>
      </c>
      <c r="F1017" s="28" t="s">
        <v>110</v>
      </c>
      <c r="G1017" s="28" t="s">
        <v>121</v>
      </c>
      <c r="H1017" s="28" t="s">
        <v>966</v>
      </c>
      <c r="I1017" s="28">
        <v>563318</v>
      </c>
      <c r="J1017" s="28" t="str">
        <f t="shared" si="30"/>
        <v>202501</v>
      </c>
      <c r="K1017" s="28" t="str">
        <f t="shared" si="31"/>
        <v>월</v>
      </c>
    </row>
    <row r="1018" spans="1:11" x14ac:dyDescent="0.3">
      <c r="A1018" s="28" t="s">
        <v>551</v>
      </c>
      <c r="B1018" s="28" t="s">
        <v>273</v>
      </c>
      <c r="C1018" s="28" t="s">
        <v>552</v>
      </c>
      <c r="D1018" s="28" t="s">
        <v>114</v>
      </c>
      <c r="E1018" s="28" t="s">
        <v>115</v>
      </c>
      <c r="F1018" s="28" t="s">
        <v>146</v>
      </c>
      <c r="G1018" s="28" t="s">
        <v>121</v>
      </c>
      <c r="H1018" s="28" t="s">
        <v>118</v>
      </c>
      <c r="I1018" s="28">
        <v>9148053</v>
      </c>
      <c r="J1018" s="28" t="str">
        <f t="shared" si="30"/>
        <v>202501</v>
      </c>
      <c r="K1018" s="28" t="str">
        <f t="shared" si="31"/>
        <v>월</v>
      </c>
    </row>
    <row r="1019" spans="1:11" x14ac:dyDescent="0.3">
      <c r="A1019" s="28" t="s">
        <v>2763</v>
      </c>
      <c r="B1019" s="28" t="s">
        <v>273</v>
      </c>
      <c r="C1019" s="28" t="s">
        <v>2764</v>
      </c>
      <c r="D1019" s="28" t="s">
        <v>114</v>
      </c>
      <c r="E1019" s="28" t="s">
        <v>120</v>
      </c>
      <c r="F1019" s="28" t="s">
        <v>147</v>
      </c>
      <c r="G1019" s="28" t="s">
        <v>121</v>
      </c>
      <c r="H1019" s="28" t="s">
        <v>966</v>
      </c>
      <c r="I1019" s="28">
        <v>340102</v>
      </c>
      <c r="J1019" s="28" t="str">
        <f t="shared" si="30"/>
        <v>202501</v>
      </c>
      <c r="K1019" s="28" t="str">
        <f t="shared" si="31"/>
        <v>월</v>
      </c>
    </row>
    <row r="1020" spans="1:11" x14ac:dyDescent="0.3">
      <c r="A1020" s="28" t="s">
        <v>2765</v>
      </c>
      <c r="B1020" s="28" t="s">
        <v>273</v>
      </c>
      <c r="C1020" s="28" t="s">
        <v>2766</v>
      </c>
      <c r="D1020" s="28" t="s">
        <v>119</v>
      </c>
      <c r="E1020" s="28" t="s">
        <v>124</v>
      </c>
      <c r="F1020" s="28" t="s">
        <v>104</v>
      </c>
      <c r="G1020" s="28" t="s">
        <v>121</v>
      </c>
      <c r="H1020" s="28" t="s">
        <v>966</v>
      </c>
      <c r="I1020" s="28">
        <v>657598</v>
      </c>
      <c r="J1020" s="28" t="str">
        <f t="shared" si="30"/>
        <v>202501</v>
      </c>
      <c r="K1020" s="28" t="str">
        <f t="shared" si="31"/>
        <v>월</v>
      </c>
    </row>
    <row r="1021" spans="1:11" x14ac:dyDescent="0.3">
      <c r="A1021" s="28" t="s">
        <v>357</v>
      </c>
      <c r="B1021" s="28" t="s">
        <v>273</v>
      </c>
      <c r="C1021" s="28" t="s">
        <v>553</v>
      </c>
      <c r="D1021" s="28" t="s">
        <v>114</v>
      </c>
      <c r="E1021" s="28" t="s">
        <v>134</v>
      </c>
      <c r="F1021" s="28" t="s">
        <v>131</v>
      </c>
      <c r="G1021" s="28" t="s">
        <v>121</v>
      </c>
      <c r="H1021" s="28" t="s">
        <v>118</v>
      </c>
      <c r="I1021" s="28">
        <v>15428498</v>
      </c>
      <c r="J1021" s="28" t="str">
        <f t="shared" si="30"/>
        <v>202501</v>
      </c>
      <c r="K1021" s="28" t="str">
        <f t="shared" si="31"/>
        <v>월</v>
      </c>
    </row>
    <row r="1022" spans="1:11" x14ac:dyDescent="0.3">
      <c r="A1022" s="28" t="s">
        <v>2767</v>
      </c>
      <c r="B1022" s="28" t="s">
        <v>273</v>
      </c>
      <c r="C1022" s="28" t="s">
        <v>2768</v>
      </c>
      <c r="D1022" s="28" t="s">
        <v>119</v>
      </c>
      <c r="E1022" s="28" t="s">
        <v>134</v>
      </c>
      <c r="F1022" s="28" t="s">
        <v>106</v>
      </c>
      <c r="G1022" s="28" t="s">
        <v>121</v>
      </c>
      <c r="H1022" s="28" t="s">
        <v>966</v>
      </c>
      <c r="I1022" s="28">
        <v>323459</v>
      </c>
      <c r="J1022" s="28" t="str">
        <f t="shared" si="30"/>
        <v>202501</v>
      </c>
      <c r="K1022" s="28" t="str">
        <f t="shared" si="31"/>
        <v>월</v>
      </c>
    </row>
    <row r="1023" spans="1:11" x14ac:dyDescent="0.3">
      <c r="A1023" s="28" t="s">
        <v>554</v>
      </c>
      <c r="B1023" s="28" t="s">
        <v>273</v>
      </c>
      <c r="C1023" s="28" t="s">
        <v>555</v>
      </c>
      <c r="D1023" s="28" t="s">
        <v>114</v>
      </c>
      <c r="E1023" s="28" t="s">
        <v>124</v>
      </c>
      <c r="F1023" s="28" t="s">
        <v>146</v>
      </c>
      <c r="G1023" s="28" t="s">
        <v>121</v>
      </c>
      <c r="H1023" s="28" t="s">
        <v>118</v>
      </c>
      <c r="I1023" s="28">
        <v>20770066</v>
      </c>
      <c r="J1023" s="28" t="str">
        <f t="shared" si="30"/>
        <v>202501</v>
      </c>
      <c r="K1023" s="28" t="str">
        <f t="shared" si="31"/>
        <v>월</v>
      </c>
    </row>
    <row r="1024" spans="1:11" x14ac:dyDescent="0.3">
      <c r="A1024" s="28" t="s">
        <v>2769</v>
      </c>
      <c r="B1024" s="28" t="s">
        <v>273</v>
      </c>
      <c r="C1024" s="28" t="s">
        <v>2770</v>
      </c>
      <c r="D1024" s="28" t="s">
        <v>114</v>
      </c>
      <c r="E1024" s="28" t="s">
        <v>127</v>
      </c>
      <c r="F1024" s="28" t="s">
        <v>133</v>
      </c>
      <c r="G1024" s="28" t="s">
        <v>117</v>
      </c>
      <c r="H1024" s="28" t="s">
        <v>966</v>
      </c>
      <c r="I1024" s="28">
        <v>747376</v>
      </c>
      <c r="J1024" s="28" t="str">
        <f t="shared" si="30"/>
        <v>202501</v>
      </c>
      <c r="K1024" s="28" t="str">
        <f t="shared" si="31"/>
        <v>월</v>
      </c>
    </row>
    <row r="1025" spans="1:11" x14ac:dyDescent="0.3">
      <c r="A1025" s="28" t="s">
        <v>2771</v>
      </c>
      <c r="B1025" s="28" t="s">
        <v>273</v>
      </c>
      <c r="C1025" s="28" t="s">
        <v>2772</v>
      </c>
      <c r="D1025" s="28" t="s">
        <v>119</v>
      </c>
      <c r="E1025" s="28" t="s">
        <v>134</v>
      </c>
      <c r="F1025" s="28" t="s">
        <v>125</v>
      </c>
      <c r="G1025" s="28" t="s">
        <v>121</v>
      </c>
      <c r="H1025" s="28" t="s">
        <v>966</v>
      </c>
      <c r="I1025" s="28">
        <v>408756</v>
      </c>
      <c r="J1025" s="28" t="str">
        <f t="shared" si="30"/>
        <v>202501</v>
      </c>
      <c r="K1025" s="28" t="str">
        <f t="shared" si="31"/>
        <v>월</v>
      </c>
    </row>
    <row r="1026" spans="1:11" x14ac:dyDescent="0.3">
      <c r="A1026" s="28" t="s">
        <v>2773</v>
      </c>
      <c r="B1026" s="28" t="s">
        <v>273</v>
      </c>
      <c r="C1026" s="28" t="s">
        <v>2774</v>
      </c>
      <c r="D1026" s="28" t="s">
        <v>114</v>
      </c>
      <c r="E1026" s="28" t="s">
        <v>140</v>
      </c>
      <c r="F1026" s="28" t="s">
        <v>154</v>
      </c>
      <c r="G1026" s="28" t="s">
        <v>121</v>
      </c>
      <c r="H1026" s="28" t="s">
        <v>966</v>
      </c>
      <c r="I1026" s="28">
        <v>262236</v>
      </c>
      <c r="J1026" s="28" t="str">
        <f t="shared" si="30"/>
        <v>202501</v>
      </c>
      <c r="K1026" s="28" t="str">
        <f t="shared" si="31"/>
        <v>월</v>
      </c>
    </row>
    <row r="1027" spans="1:11" x14ac:dyDescent="0.3">
      <c r="A1027" s="28" t="s">
        <v>2775</v>
      </c>
      <c r="B1027" s="28" t="s">
        <v>273</v>
      </c>
      <c r="C1027" s="28" t="s">
        <v>2776</v>
      </c>
      <c r="D1027" s="28" t="s">
        <v>114</v>
      </c>
      <c r="E1027" s="28" t="s">
        <v>127</v>
      </c>
      <c r="F1027" s="28" t="s">
        <v>153</v>
      </c>
      <c r="G1027" s="28" t="s">
        <v>121</v>
      </c>
      <c r="H1027" s="28" t="s">
        <v>966</v>
      </c>
      <c r="I1027" s="28">
        <v>594252</v>
      </c>
      <c r="J1027" s="28" t="str">
        <f t="shared" ref="J1027:J1090" si="32">LEFT(B1027,6)</f>
        <v>202501</v>
      </c>
      <c r="K1027" s="28" t="str">
        <f t="shared" ref="K1027:K1090" si="33">CHOOSE(WEEKDAY(DATE(LEFT(B1027,4), MID(B1027,5,2), RIGHT(B1027,2)),1), "일", "월", "화", "수", "목", "금", "토")</f>
        <v>월</v>
      </c>
    </row>
    <row r="1028" spans="1:11" x14ac:dyDescent="0.3">
      <c r="A1028" s="28" t="s">
        <v>2777</v>
      </c>
      <c r="B1028" s="28" t="s">
        <v>273</v>
      </c>
      <c r="C1028" s="28" t="s">
        <v>2778</v>
      </c>
      <c r="D1028" s="28" t="s">
        <v>114</v>
      </c>
      <c r="E1028" s="28" t="s">
        <v>140</v>
      </c>
      <c r="F1028" s="28" t="s">
        <v>138</v>
      </c>
      <c r="G1028" s="28" t="s">
        <v>121</v>
      </c>
      <c r="H1028" s="28" t="s">
        <v>966</v>
      </c>
      <c r="I1028" s="28">
        <v>700477</v>
      </c>
      <c r="J1028" s="28" t="str">
        <f t="shared" si="32"/>
        <v>202501</v>
      </c>
      <c r="K1028" s="28" t="str">
        <f t="shared" si="33"/>
        <v>월</v>
      </c>
    </row>
    <row r="1029" spans="1:11" x14ac:dyDescent="0.3">
      <c r="A1029" s="28" t="s">
        <v>2779</v>
      </c>
      <c r="B1029" s="28" t="s">
        <v>273</v>
      </c>
      <c r="C1029" s="28" t="s">
        <v>1366</v>
      </c>
      <c r="D1029" s="28" t="s">
        <v>119</v>
      </c>
      <c r="E1029" s="28" t="s">
        <v>127</v>
      </c>
      <c r="F1029" s="28" t="s">
        <v>110</v>
      </c>
      <c r="G1029" s="28" t="s">
        <v>121</v>
      </c>
      <c r="H1029" s="28" t="s">
        <v>966</v>
      </c>
      <c r="I1029" s="28">
        <v>528319</v>
      </c>
      <c r="J1029" s="28" t="str">
        <f t="shared" si="32"/>
        <v>202501</v>
      </c>
      <c r="K1029" s="28" t="str">
        <f t="shared" si="33"/>
        <v>월</v>
      </c>
    </row>
    <row r="1030" spans="1:11" x14ac:dyDescent="0.3">
      <c r="A1030" s="28" t="s">
        <v>2780</v>
      </c>
      <c r="B1030" s="28" t="s">
        <v>273</v>
      </c>
      <c r="C1030" s="28" t="s">
        <v>2781</v>
      </c>
      <c r="D1030" s="28" t="s">
        <v>114</v>
      </c>
      <c r="E1030" s="28" t="s">
        <v>134</v>
      </c>
      <c r="F1030" s="28" t="s">
        <v>131</v>
      </c>
      <c r="G1030" s="28" t="s">
        <v>121</v>
      </c>
      <c r="H1030" s="28" t="s">
        <v>966</v>
      </c>
      <c r="I1030" s="28">
        <v>744900</v>
      </c>
      <c r="J1030" s="28" t="str">
        <f t="shared" si="32"/>
        <v>202501</v>
      </c>
      <c r="K1030" s="28" t="str">
        <f t="shared" si="33"/>
        <v>월</v>
      </c>
    </row>
    <row r="1031" spans="1:11" x14ac:dyDescent="0.3">
      <c r="A1031" s="28" t="s">
        <v>2782</v>
      </c>
      <c r="B1031" s="28" t="s">
        <v>273</v>
      </c>
      <c r="C1031" s="28" t="s">
        <v>2783</v>
      </c>
      <c r="D1031" s="28" t="s">
        <v>119</v>
      </c>
      <c r="E1031" s="28" t="s">
        <v>115</v>
      </c>
      <c r="F1031" s="28" t="s">
        <v>109</v>
      </c>
      <c r="G1031" s="28" t="s">
        <v>117</v>
      </c>
      <c r="H1031" s="28" t="s">
        <v>966</v>
      </c>
      <c r="I1031" s="28">
        <v>475799</v>
      </c>
      <c r="J1031" s="28" t="str">
        <f t="shared" si="32"/>
        <v>202501</v>
      </c>
      <c r="K1031" s="28" t="str">
        <f t="shared" si="33"/>
        <v>월</v>
      </c>
    </row>
    <row r="1032" spans="1:11" x14ac:dyDescent="0.3">
      <c r="A1032" s="28" t="s">
        <v>2784</v>
      </c>
      <c r="B1032" s="28" t="s">
        <v>273</v>
      </c>
      <c r="C1032" s="28" t="s">
        <v>2785</v>
      </c>
      <c r="D1032" s="28" t="s">
        <v>114</v>
      </c>
      <c r="E1032" s="28" t="s">
        <v>127</v>
      </c>
      <c r="F1032" s="28" t="s">
        <v>109</v>
      </c>
      <c r="G1032" s="28" t="s">
        <v>121</v>
      </c>
      <c r="H1032" s="28" t="s">
        <v>966</v>
      </c>
      <c r="I1032" s="28">
        <v>430279</v>
      </c>
      <c r="J1032" s="28" t="str">
        <f t="shared" si="32"/>
        <v>202501</v>
      </c>
      <c r="K1032" s="28" t="str">
        <f t="shared" si="33"/>
        <v>월</v>
      </c>
    </row>
    <row r="1033" spans="1:11" x14ac:dyDescent="0.3">
      <c r="A1033" s="28" t="s">
        <v>2786</v>
      </c>
      <c r="B1033" s="28" t="s">
        <v>273</v>
      </c>
      <c r="C1033" s="28" t="s">
        <v>2787</v>
      </c>
      <c r="D1033" s="28" t="s">
        <v>119</v>
      </c>
      <c r="E1033" s="28" t="s">
        <v>127</v>
      </c>
      <c r="F1033" s="28" t="s">
        <v>125</v>
      </c>
      <c r="G1033" s="28" t="s">
        <v>121</v>
      </c>
      <c r="H1033" s="28" t="s">
        <v>966</v>
      </c>
      <c r="I1033" s="28">
        <v>712899</v>
      </c>
      <c r="J1033" s="28" t="str">
        <f t="shared" si="32"/>
        <v>202501</v>
      </c>
      <c r="K1033" s="28" t="str">
        <f t="shared" si="33"/>
        <v>월</v>
      </c>
    </row>
    <row r="1034" spans="1:11" x14ac:dyDescent="0.3">
      <c r="A1034" s="28" t="s">
        <v>2788</v>
      </c>
      <c r="B1034" s="28" t="s">
        <v>273</v>
      </c>
      <c r="C1034" s="28" t="s">
        <v>2789</v>
      </c>
      <c r="D1034" s="28" t="s">
        <v>119</v>
      </c>
      <c r="E1034" s="28" t="s">
        <v>124</v>
      </c>
      <c r="F1034" s="28" t="s">
        <v>130</v>
      </c>
      <c r="G1034" s="28" t="s">
        <v>121</v>
      </c>
      <c r="H1034" s="28" t="s">
        <v>966</v>
      </c>
      <c r="I1034" s="28">
        <v>262099</v>
      </c>
      <c r="J1034" s="28" t="str">
        <f t="shared" si="32"/>
        <v>202501</v>
      </c>
      <c r="K1034" s="28" t="str">
        <f t="shared" si="33"/>
        <v>월</v>
      </c>
    </row>
    <row r="1035" spans="1:11" x14ac:dyDescent="0.3">
      <c r="A1035" s="28" t="s">
        <v>2790</v>
      </c>
      <c r="B1035" s="28" t="s">
        <v>275</v>
      </c>
      <c r="C1035" s="28" t="s">
        <v>2791</v>
      </c>
      <c r="D1035" s="28" t="s">
        <v>119</v>
      </c>
      <c r="E1035" s="28" t="s">
        <v>140</v>
      </c>
      <c r="F1035" s="28" t="s">
        <v>132</v>
      </c>
      <c r="G1035" s="28" t="s">
        <v>121</v>
      </c>
      <c r="H1035" s="28" t="s">
        <v>966</v>
      </c>
      <c r="I1035" s="28">
        <v>682985</v>
      </c>
      <c r="J1035" s="28" t="str">
        <f t="shared" si="32"/>
        <v>202501</v>
      </c>
      <c r="K1035" s="28" t="str">
        <f t="shared" si="33"/>
        <v>화</v>
      </c>
    </row>
    <row r="1036" spans="1:11" x14ac:dyDescent="0.3">
      <c r="A1036" s="28" t="s">
        <v>2792</v>
      </c>
      <c r="B1036" s="28" t="s">
        <v>275</v>
      </c>
      <c r="C1036" s="28" t="s">
        <v>2793</v>
      </c>
      <c r="D1036" s="28" t="s">
        <v>119</v>
      </c>
      <c r="E1036" s="28" t="s">
        <v>127</v>
      </c>
      <c r="F1036" s="28" t="s">
        <v>104</v>
      </c>
      <c r="G1036" s="28" t="s">
        <v>117</v>
      </c>
      <c r="H1036" s="28" t="s">
        <v>966</v>
      </c>
      <c r="I1036" s="28">
        <v>560064</v>
      </c>
      <c r="J1036" s="28" t="str">
        <f t="shared" si="32"/>
        <v>202501</v>
      </c>
      <c r="K1036" s="28" t="str">
        <f t="shared" si="33"/>
        <v>화</v>
      </c>
    </row>
    <row r="1037" spans="1:11" x14ac:dyDescent="0.3">
      <c r="A1037" s="28" t="s">
        <v>2794</v>
      </c>
      <c r="B1037" s="28" t="s">
        <v>275</v>
      </c>
      <c r="C1037" s="28" t="s">
        <v>2795</v>
      </c>
      <c r="D1037" s="28" t="s">
        <v>119</v>
      </c>
      <c r="E1037" s="28" t="s">
        <v>124</v>
      </c>
      <c r="F1037" s="28" t="s">
        <v>104</v>
      </c>
      <c r="G1037" s="28" t="s">
        <v>121</v>
      </c>
      <c r="H1037" s="28" t="s">
        <v>966</v>
      </c>
      <c r="I1037" s="28">
        <v>642128</v>
      </c>
      <c r="J1037" s="28" t="str">
        <f t="shared" si="32"/>
        <v>202501</v>
      </c>
      <c r="K1037" s="28" t="str">
        <f t="shared" si="33"/>
        <v>화</v>
      </c>
    </row>
    <row r="1038" spans="1:11" x14ac:dyDescent="0.3">
      <c r="A1038" s="28" t="s">
        <v>2796</v>
      </c>
      <c r="B1038" s="28" t="s">
        <v>275</v>
      </c>
      <c r="C1038" s="28" t="s">
        <v>2797</v>
      </c>
      <c r="D1038" s="28" t="s">
        <v>114</v>
      </c>
      <c r="E1038" s="28" t="s">
        <v>123</v>
      </c>
      <c r="F1038" s="28" t="s">
        <v>137</v>
      </c>
      <c r="G1038" s="28" t="s">
        <v>121</v>
      </c>
      <c r="H1038" s="28" t="s">
        <v>966</v>
      </c>
      <c r="I1038" s="28">
        <v>362995</v>
      </c>
      <c r="J1038" s="28" t="str">
        <f t="shared" si="32"/>
        <v>202501</v>
      </c>
      <c r="K1038" s="28" t="str">
        <f t="shared" si="33"/>
        <v>화</v>
      </c>
    </row>
    <row r="1039" spans="1:11" x14ac:dyDescent="0.3">
      <c r="A1039" s="28" t="s">
        <v>2798</v>
      </c>
      <c r="B1039" s="28" t="s">
        <v>275</v>
      </c>
      <c r="C1039" s="28" t="s">
        <v>2799</v>
      </c>
      <c r="D1039" s="28" t="s">
        <v>119</v>
      </c>
      <c r="E1039" s="28" t="s">
        <v>127</v>
      </c>
      <c r="F1039" s="28" t="s">
        <v>122</v>
      </c>
      <c r="G1039" s="28" t="s">
        <v>121</v>
      </c>
      <c r="H1039" s="28" t="s">
        <v>966</v>
      </c>
      <c r="I1039" s="28">
        <v>342389</v>
      </c>
      <c r="J1039" s="28" t="str">
        <f t="shared" si="32"/>
        <v>202501</v>
      </c>
      <c r="K1039" s="28" t="str">
        <f t="shared" si="33"/>
        <v>화</v>
      </c>
    </row>
    <row r="1040" spans="1:11" x14ac:dyDescent="0.3">
      <c r="A1040" s="28" t="s">
        <v>556</v>
      </c>
      <c r="B1040" s="28" t="s">
        <v>275</v>
      </c>
      <c r="C1040" s="28" t="s">
        <v>557</v>
      </c>
      <c r="D1040" s="28" t="s">
        <v>114</v>
      </c>
      <c r="E1040" s="28" t="s">
        <v>127</v>
      </c>
      <c r="F1040" s="28" t="s">
        <v>132</v>
      </c>
      <c r="G1040" s="28" t="s">
        <v>121</v>
      </c>
      <c r="H1040" s="28" t="s">
        <v>118</v>
      </c>
      <c r="I1040" s="28">
        <v>14639578</v>
      </c>
      <c r="J1040" s="28" t="str">
        <f t="shared" si="32"/>
        <v>202501</v>
      </c>
      <c r="K1040" s="28" t="str">
        <f t="shared" si="33"/>
        <v>화</v>
      </c>
    </row>
    <row r="1041" spans="1:11" x14ac:dyDescent="0.3">
      <c r="A1041" s="28" t="s">
        <v>2800</v>
      </c>
      <c r="B1041" s="28" t="s">
        <v>275</v>
      </c>
      <c r="C1041" s="28" t="s">
        <v>1039</v>
      </c>
      <c r="D1041" s="28" t="s">
        <v>114</v>
      </c>
      <c r="E1041" s="28" t="s">
        <v>127</v>
      </c>
      <c r="F1041" s="28" t="s">
        <v>104</v>
      </c>
      <c r="G1041" s="28" t="s">
        <v>121</v>
      </c>
      <c r="H1041" s="28" t="s">
        <v>966</v>
      </c>
      <c r="I1041" s="28">
        <v>665662</v>
      </c>
      <c r="J1041" s="28" t="str">
        <f t="shared" si="32"/>
        <v>202501</v>
      </c>
      <c r="K1041" s="28" t="str">
        <f t="shared" si="33"/>
        <v>화</v>
      </c>
    </row>
    <row r="1042" spans="1:11" x14ac:dyDescent="0.3">
      <c r="A1042" s="28" t="s">
        <v>2801</v>
      </c>
      <c r="B1042" s="28" t="s">
        <v>275</v>
      </c>
      <c r="C1042" s="28" t="s">
        <v>2802</v>
      </c>
      <c r="D1042" s="28" t="s">
        <v>114</v>
      </c>
      <c r="E1042" s="28" t="s">
        <v>127</v>
      </c>
      <c r="F1042" s="28" t="s">
        <v>107</v>
      </c>
      <c r="G1042" s="28" t="s">
        <v>121</v>
      </c>
      <c r="H1042" s="28" t="s">
        <v>966</v>
      </c>
      <c r="I1042" s="28">
        <v>497633</v>
      </c>
      <c r="J1042" s="28" t="str">
        <f t="shared" si="32"/>
        <v>202501</v>
      </c>
      <c r="K1042" s="28" t="str">
        <f t="shared" si="33"/>
        <v>화</v>
      </c>
    </row>
    <row r="1043" spans="1:11" x14ac:dyDescent="0.3">
      <c r="A1043" s="28" t="s">
        <v>2803</v>
      </c>
      <c r="B1043" s="28" t="s">
        <v>275</v>
      </c>
      <c r="C1043" s="28" t="s">
        <v>558</v>
      </c>
      <c r="D1043" s="28" t="s">
        <v>114</v>
      </c>
      <c r="E1043" s="28" t="s">
        <v>127</v>
      </c>
      <c r="F1043" s="28" t="s">
        <v>104</v>
      </c>
      <c r="G1043" s="28" t="s">
        <v>121</v>
      </c>
      <c r="H1043" s="28" t="s">
        <v>966</v>
      </c>
      <c r="I1043" s="28">
        <v>372377</v>
      </c>
      <c r="J1043" s="28" t="str">
        <f t="shared" si="32"/>
        <v>202501</v>
      </c>
      <c r="K1043" s="28" t="str">
        <f t="shared" si="33"/>
        <v>화</v>
      </c>
    </row>
    <row r="1044" spans="1:11" x14ac:dyDescent="0.3">
      <c r="A1044" s="28" t="s">
        <v>2804</v>
      </c>
      <c r="B1044" s="28" t="s">
        <v>275</v>
      </c>
      <c r="C1044" s="28" t="s">
        <v>2805</v>
      </c>
      <c r="D1044" s="28" t="s">
        <v>114</v>
      </c>
      <c r="E1044" s="28" t="s">
        <v>127</v>
      </c>
      <c r="F1044" s="28" t="s">
        <v>107</v>
      </c>
      <c r="G1044" s="28" t="s">
        <v>121</v>
      </c>
      <c r="H1044" s="28" t="s">
        <v>966</v>
      </c>
      <c r="I1044" s="28">
        <v>768732</v>
      </c>
      <c r="J1044" s="28" t="str">
        <f t="shared" si="32"/>
        <v>202501</v>
      </c>
      <c r="K1044" s="28" t="str">
        <f t="shared" si="33"/>
        <v>화</v>
      </c>
    </row>
    <row r="1045" spans="1:11" x14ac:dyDescent="0.3">
      <c r="A1045" s="28" t="s">
        <v>2806</v>
      </c>
      <c r="B1045" s="28" t="s">
        <v>275</v>
      </c>
      <c r="C1045" s="28" t="s">
        <v>2807</v>
      </c>
      <c r="D1045" s="28" t="s">
        <v>114</v>
      </c>
      <c r="E1045" s="28" t="s">
        <v>140</v>
      </c>
      <c r="F1045" s="28" t="s">
        <v>111</v>
      </c>
      <c r="G1045" s="28" t="s">
        <v>121</v>
      </c>
      <c r="H1045" s="28" t="s">
        <v>966</v>
      </c>
      <c r="I1045" s="28">
        <v>676593</v>
      </c>
      <c r="J1045" s="28" t="str">
        <f t="shared" si="32"/>
        <v>202501</v>
      </c>
      <c r="K1045" s="28" t="str">
        <f t="shared" si="33"/>
        <v>화</v>
      </c>
    </row>
    <row r="1046" spans="1:11" x14ac:dyDescent="0.3">
      <c r="A1046" s="28" t="s">
        <v>2808</v>
      </c>
      <c r="B1046" s="28" t="s">
        <v>275</v>
      </c>
      <c r="C1046" s="28" t="s">
        <v>2809</v>
      </c>
      <c r="D1046" s="28" t="s">
        <v>119</v>
      </c>
      <c r="E1046" s="28" t="s">
        <v>134</v>
      </c>
      <c r="F1046" s="28" t="s">
        <v>122</v>
      </c>
      <c r="G1046" s="28" t="s">
        <v>121</v>
      </c>
      <c r="H1046" s="28" t="s">
        <v>966</v>
      </c>
      <c r="I1046" s="28">
        <v>664592</v>
      </c>
      <c r="J1046" s="28" t="str">
        <f t="shared" si="32"/>
        <v>202501</v>
      </c>
      <c r="K1046" s="28" t="str">
        <f t="shared" si="33"/>
        <v>화</v>
      </c>
    </row>
    <row r="1047" spans="1:11" x14ac:dyDescent="0.3">
      <c r="A1047" s="28" t="s">
        <v>2810</v>
      </c>
      <c r="B1047" s="28" t="s">
        <v>275</v>
      </c>
      <c r="C1047" s="28" t="s">
        <v>2811</v>
      </c>
      <c r="D1047" s="28" t="s">
        <v>119</v>
      </c>
      <c r="E1047" s="28" t="s">
        <v>124</v>
      </c>
      <c r="F1047" s="28" t="s">
        <v>147</v>
      </c>
      <c r="G1047" s="28" t="s">
        <v>121</v>
      </c>
      <c r="H1047" s="28" t="s">
        <v>966</v>
      </c>
      <c r="I1047" s="28">
        <v>320221</v>
      </c>
      <c r="J1047" s="28" t="str">
        <f t="shared" si="32"/>
        <v>202501</v>
      </c>
      <c r="K1047" s="28" t="str">
        <f t="shared" si="33"/>
        <v>화</v>
      </c>
    </row>
    <row r="1048" spans="1:11" x14ac:dyDescent="0.3">
      <c r="A1048" s="28" t="s">
        <v>2812</v>
      </c>
      <c r="B1048" s="28" t="s">
        <v>275</v>
      </c>
      <c r="C1048" s="28" t="s">
        <v>2813</v>
      </c>
      <c r="D1048" s="28" t="s">
        <v>119</v>
      </c>
      <c r="E1048" s="28" t="s">
        <v>134</v>
      </c>
      <c r="F1048" s="28" t="s">
        <v>110</v>
      </c>
      <c r="G1048" s="28" t="s">
        <v>121</v>
      </c>
      <c r="H1048" s="28" t="s">
        <v>966</v>
      </c>
      <c r="I1048" s="28">
        <v>255429</v>
      </c>
      <c r="J1048" s="28" t="str">
        <f t="shared" si="32"/>
        <v>202501</v>
      </c>
      <c r="K1048" s="28" t="str">
        <f t="shared" si="33"/>
        <v>화</v>
      </c>
    </row>
    <row r="1049" spans="1:11" x14ac:dyDescent="0.3">
      <c r="A1049" s="28" t="s">
        <v>2814</v>
      </c>
      <c r="B1049" s="28" t="s">
        <v>275</v>
      </c>
      <c r="C1049" s="28" t="s">
        <v>2815</v>
      </c>
      <c r="D1049" s="28" t="s">
        <v>119</v>
      </c>
      <c r="E1049" s="28" t="s">
        <v>134</v>
      </c>
      <c r="F1049" s="28" t="s">
        <v>111</v>
      </c>
      <c r="G1049" s="28" t="s">
        <v>121</v>
      </c>
      <c r="H1049" s="28" t="s">
        <v>966</v>
      </c>
      <c r="I1049" s="28">
        <v>785609</v>
      </c>
      <c r="J1049" s="28" t="str">
        <f t="shared" si="32"/>
        <v>202501</v>
      </c>
      <c r="K1049" s="28" t="str">
        <f t="shared" si="33"/>
        <v>화</v>
      </c>
    </row>
    <row r="1050" spans="1:11" x14ac:dyDescent="0.3">
      <c r="A1050" s="28" t="s">
        <v>2816</v>
      </c>
      <c r="B1050" s="28" t="s">
        <v>275</v>
      </c>
      <c r="C1050" s="28" t="s">
        <v>2817</v>
      </c>
      <c r="D1050" s="28" t="s">
        <v>119</v>
      </c>
      <c r="E1050" s="28" t="s">
        <v>127</v>
      </c>
      <c r="F1050" s="28" t="s">
        <v>102</v>
      </c>
      <c r="G1050" s="28" t="s">
        <v>117</v>
      </c>
      <c r="H1050" s="28" t="s">
        <v>966</v>
      </c>
      <c r="I1050" s="28">
        <v>454670</v>
      </c>
      <c r="J1050" s="28" t="str">
        <f t="shared" si="32"/>
        <v>202501</v>
      </c>
      <c r="K1050" s="28" t="str">
        <f t="shared" si="33"/>
        <v>화</v>
      </c>
    </row>
    <row r="1051" spans="1:11" x14ac:dyDescent="0.3">
      <c r="A1051" s="28" t="s">
        <v>559</v>
      </c>
      <c r="B1051" s="28" t="s">
        <v>275</v>
      </c>
      <c r="C1051" s="28" t="s">
        <v>560</v>
      </c>
      <c r="D1051" s="28" t="s">
        <v>119</v>
      </c>
      <c r="E1051" s="28" t="s">
        <v>129</v>
      </c>
      <c r="F1051" s="28" t="s">
        <v>136</v>
      </c>
      <c r="G1051" s="28" t="s">
        <v>121</v>
      </c>
      <c r="H1051" s="28" t="s">
        <v>118</v>
      </c>
      <c r="I1051" s="28">
        <v>10192830</v>
      </c>
      <c r="J1051" s="28" t="str">
        <f t="shared" si="32"/>
        <v>202501</v>
      </c>
      <c r="K1051" s="28" t="str">
        <f t="shared" si="33"/>
        <v>화</v>
      </c>
    </row>
    <row r="1052" spans="1:11" x14ac:dyDescent="0.3">
      <c r="A1052" s="28" t="s">
        <v>2818</v>
      </c>
      <c r="B1052" s="28" t="s">
        <v>275</v>
      </c>
      <c r="C1052" s="28" t="s">
        <v>2819</v>
      </c>
      <c r="D1052" s="28" t="s">
        <v>119</v>
      </c>
      <c r="E1052" s="28" t="s">
        <v>134</v>
      </c>
      <c r="F1052" s="28" t="s">
        <v>102</v>
      </c>
      <c r="G1052" s="28" t="s">
        <v>121</v>
      </c>
      <c r="H1052" s="28" t="s">
        <v>966</v>
      </c>
      <c r="I1052" s="28">
        <v>366336</v>
      </c>
      <c r="J1052" s="28" t="str">
        <f t="shared" si="32"/>
        <v>202501</v>
      </c>
      <c r="K1052" s="28" t="str">
        <f t="shared" si="33"/>
        <v>화</v>
      </c>
    </row>
    <row r="1053" spans="1:11" x14ac:dyDescent="0.3">
      <c r="A1053" s="28" t="s">
        <v>2820</v>
      </c>
      <c r="B1053" s="28" t="s">
        <v>275</v>
      </c>
      <c r="C1053" s="28" t="s">
        <v>2821</v>
      </c>
      <c r="D1053" s="28" t="s">
        <v>114</v>
      </c>
      <c r="E1053" s="28" t="s">
        <v>140</v>
      </c>
      <c r="F1053" s="28" t="s">
        <v>148</v>
      </c>
      <c r="G1053" s="28" t="s">
        <v>121</v>
      </c>
      <c r="H1053" s="28" t="s">
        <v>966</v>
      </c>
      <c r="I1053" s="28">
        <v>534427</v>
      </c>
      <c r="J1053" s="28" t="str">
        <f t="shared" si="32"/>
        <v>202501</v>
      </c>
      <c r="K1053" s="28" t="str">
        <f t="shared" si="33"/>
        <v>화</v>
      </c>
    </row>
    <row r="1054" spans="1:11" x14ac:dyDescent="0.3">
      <c r="A1054" s="28" t="s">
        <v>2822</v>
      </c>
      <c r="B1054" s="28" t="s">
        <v>275</v>
      </c>
      <c r="C1054" s="28" t="s">
        <v>2823</v>
      </c>
      <c r="D1054" s="28" t="s">
        <v>119</v>
      </c>
      <c r="E1054" s="28" t="s">
        <v>120</v>
      </c>
      <c r="F1054" s="28" t="s">
        <v>131</v>
      </c>
      <c r="G1054" s="28" t="s">
        <v>121</v>
      </c>
      <c r="H1054" s="28" t="s">
        <v>966</v>
      </c>
      <c r="I1054" s="28">
        <v>788888</v>
      </c>
      <c r="J1054" s="28" t="str">
        <f t="shared" si="32"/>
        <v>202501</v>
      </c>
      <c r="K1054" s="28" t="str">
        <f t="shared" si="33"/>
        <v>화</v>
      </c>
    </row>
    <row r="1055" spans="1:11" x14ac:dyDescent="0.3">
      <c r="A1055" s="28" t="s">
        <v>2824</v>
      </c>
      <c r="B1055" s="28" t="s">
        <v>275</v>
      </c>
      <c r="C1055" s="28" t="s">
        <v>2825</v>
      </c>
      <c r="D1055" s="28" t="s">
        <v>114</v>
      </c>
      <c r="E1055" s="28" t="s">
        <v>127</v>
      </c>
      <c r="F1055" s="28" t="s">
        <v>132</v>
      </c>
      <c r="G1055" s="28" t="s">
        <v>117</v>
      </c>
      <c r="H1055" s="28" t="s">
        <v>966</v>
      </c>
      <c r="I1055" s="28">
        <v>479162</v>
      </c>
      <c r="J1055" s="28" t="str">
        <f t="shared" si="32"/>
        <v>202501</v>
      </c>
      <c r="K1055" s="28" t="str">
        <f t="shared" si="33"/>
        <v>화</v>
      </c>
    </row>
    <row r="1056" spans="1:11" x14ac:dyDescent="0.3">
      <c r="A1056" s="28" t="s">
        <v>2826</v>
      </c>
      <c r="B1056" s="28" t="s">
        <v>275</v>
      </c>
      <c r="C1056" s="28" t="s">
        <v>1952</v>
      </c>
      <c r="D1056" s="28" t="s">
        <v>119</v>
      </c>
      <c r="E1056" s="28" t="s">
        <v>124</v>
      </c>
      <c r="F1056" s="28" t="s">
        <v>107</v>
      </c>
      <c r="G1056" s="28" t="s">
        <v>121</v>
      </c>
      <c r="H1056" s="28" t="s">
        <v>966</v>
      </c>
      <c r="I1056" s="28">
        <v>310415</v>
      </c>
      <c r="J1056" s="28" t="str">
        <f t="shared" si="32"/>
        <v>202501</v>
      </c>
      <c r="K1056" s="28" t="str">
        <f t="shared" si="33"/>
        <v>화</v>
      </c>
    </row>
    <row r="1057" spans="1:11" x14ac:dyDescent="0.3">
      <c r="A1057" s="28" t="s">
        <v>2827</v>
      </c>
      <c r="B1057" s="28" t="s">
        <v>275</v>
      </c>
      <c r="C1057" s="28" t="s">
        <v>2828</v>
      </c>
      <c r="D1057" s="28" t="s">
        <v>119</v>
      </c>
      <c r="E1057" s="28" t="s">
        <v>123</v>
      </c>
      <c r="F1057" s="28" t="s">
        <v>131</v>
      </c>
      <c r="G1057" s="28" t="s">
        <v>121</v>
      </c>
      <c r="H1057" s="28" t="s">
        <v>966</v>
      </c>
      <c r="I1057" s="28">
        <v>514563</v>
      </c>
      <c r="J1057" s="28" t="str">
        <f t="shared" si="32"/>
        <v>202501</v>
      </c>
      <c r="K1057" s="28" t="str">
        <f t="shared" si="33"/>
        <v>화</v>
      </c>
    </row>
    <row r="1058" spans="1:11" x14ac:dyDescent="0.3">
      <c r="A1058" s="28" t="s">
        <v>2829</v>
      </c>
      <c r="B1058" s="28" t="s">
        <v>275</v>
      </c>
      <c r="C1058" s="28" t="s">
        <v>2830</v>
      </c>
      <c r="D1058" s="28" t="s">
        <v>114</v>
      </c>
      <c r="E1058" s="28" t="s">
        <v>140</v>
      </c>
      <c r="F1058" s="28" t="s">
        <v>126</v>
      </c>
      <c r="G1058" s="28" t="s">
        <v>121</v>
      </c>
      <c r="H1058" s="28" t="s">
        <v>966</v>
      </c>
      <c r="I1058" s="28">
        <v>764519</v>
      </c>
      <c r="J1058" s="28" t="str">
        <f t="shared" si="32"/>
        <v>202501</v>
      </c>
      <c r="K1058" s="28" t="str">
        <f t="shared" si="33"/>
        <v>화</v>
      </c>
    </row>
    <row r="1059" spans="1:11" x14ac:dyDescent="0.3">
      <c r="A1059" s="28" t="s">
        <v>2831</v>
      </c>
      <c r="B1059" s="28" t="s">
        <v>275</v>
      </c>
      <c r="C1059" s="28" t="s">
        <v>2832</v>
      </c>
      <c r="D1059" s="28" t="s">
        <v>119</v>
      </c>
      <c r="E1059" s="28" t="s">
        <v>124</v>
      </c>
      <c r="F1059" s="28" t="s">
        <v>131</v>
      </c>
      <c r="G1059" s="28" t="s">
        <v>121</v>
      </c>
      <c r="H1059" s="28" t="s">
        <v>966</v>
      </c>
      <c r="I1059" s="28">
        <v>342250</v>
      </c>
      <c r="J1059" s="28" t="str">
        <f t="shared" si="32"/>
        <v>202501</v>
      </c>
      <c r="K1059" s="28" t="str">
        <f t="shared" si="33"/>
        <v>화</v>
      </c>
    </row>
    <row r="1060" spans="1:11" x14ac:dyDescent="0.3">
      <c r="A1060" s="28" t="s">
        <v>2833</v>
      </c>
      <c r="B1060" s="28" t="s">
        <v>275</v>
      </c>
      <c r="C1060" s="28" t="s">
        <v>2834</v>
      </c>
      <c r="D1060" s="28" t="s">
        <v>119</v>
      </c>
      <c r="E1060" s="28" t="s">
        <v>140</v>
      </c>
      <c r="F1060" s="28" t="s">
        <v>149</v>
      </c>
      <c r="G1060" s="28" t="s">
        <v>117</v>
      </c>
      <c r="H1060" s="28" t="s">
        <v>966</v>
      </c>
      <c r="I1060" s="28">
        <v>412846</v>
      </c>
      <c r="J1060" s="28" t="str">
        <f t="shared" si="32"/>
        <v>202501</v>
      </c>
      <c r="K1060" s="28" t="str">
        <f t="shared" si="33"/>
        <v>화</v>
      </c>
    </row>
    <row r="1061" spans="1:11" x14ac:dyDescent="0.3">
      <c r="A1061" s="28" t="s">
        <v>2835</v>
      </c>
      <c r="B1061" s="28" t="s">
        <v>275</v>
      </c>
      <c r="C1061" s="28" t="s">
        <v>2836</v>
      </c>
      <c r="D1061" s="28" t="s">
        <v>114</v>
      </c>
      <c r="E1061" s="28" t="s">
        <v>127</v>
      </c>
      <c r="F1061" s="28" t="s">
        <v>132</v>
      </c>
      <c r="G1061" s="28" t="s">
        <v>121</v>
      </c>
      <c r="H1061" s="28" t="s">
        <v>966</v>
      </c>
      <c r="I1061" s="28">
        <v>692494</v>
      </c>
      <c r="J1061" s="28" t="str">
        <f t="shared" si="32"/>
        <v>202501</v>
      </c>
      <c r="K1061" s="28" t="str">
        <f t="shared" si="33"/>
        <v>화</v>
      </c>
    </row>
    <row r="1062" spans="1:11" x14ac:dyDescent="0.3">
      <c r="A1062" s="28" t="s">
        <v>2837</v>
      </c>
      <c r="B1062" s="28" t="s">
        <v>275</v>
      </c>
      <c r="C1062" s="28" t="s">
        <v>2838</v>
      </c>
      <c r="D1062" s="28" t="s">
        <v>114</v>
      </c>
      <c r="E1062" s="28" t="s">
        <v>127</v>
      </c>
      <c r="F1062" s="28" t="s">
        <v>104</v>
      </c>
      <c r="G1062" s="28" t="s">
        <v>121</v>
      </c>
      <c r="H1062" s="28" t="s">
        <v>966</v>
      </c>
      <c r="I1062" s="28">
        <v>417621</v>
      </c>
      <c r="J1062" s="28" t="str">
        <f t="shared" si="32"/>
        <v>202501</v>
      </c>
      <c r="K1062" s="28" t="str">
        <f t="shared" si="33"/>
        <v>화</v>
      </c>
    </row>
    <row r="1063" spans="1:11" x14ac:dyDescent="0.3">
      <c r="A1063" s="28" t="s">
        <v>561</v>
      </c>
      <c r="B1063" s="28" t="s">
        <v>275</v>
      </c>
      <c r="C1063" s="28" t="s">
        <v>562</v>
      </c>
      <c r="D1063" s="28" t="s">
        <v>114</v>
      </c>
      <c r="E1063" s="28" t="s">
        <v>124</v>
      </c>
      <c r="F1063" s="28" t="s">
        <v>151</v>
      </c>
      <c r="G1063" s="28" t="s">
        <v>121</v>
      </c>
      <c r="H1063" s="28" t="s">
        <v>118</v>
      </c>
      <c r="I1063" s="28">
        <v>14939551</v>
      </c>
      <c r="J1063" s="28" t="str">
        <f t="shared" si="32"/>
        <v>202501</v>
      </c>
      <c r="K1063" s="28" t="str">
        <f t="shared" si="33"/>
        <v>화</v>
      </c>
    </row>
    <row r="1064" spans="1:11" x14ac:dyDescent="0.3">
      <c r="A1064" s="28" t="s">
        <v>2839</v>
      </c>
      <c r="B1064" s="28" t="s">
        <v>275</v>
      </c>
      <c r="C1064" s="28" t="s">
        <v>2840</v>
      </c>
      <c r="D1064" s="28" t="s">
        <v>119</v>
      </c>
      <c r="E1064" s="28" t="s">
        <v>134</v>
      </c>
      <c r="F1064" s="28" t="s">
        <v>130</v>
      </c>
      <c r="G1064" s="28" t="s">
        <v>121</v>
      </c>
      <c r="H1064" s="28" t="s">
        <v>966</v>
      </c>
      <c r="I1064" s="28">
        <v>351824</v>
      </c>
      <c r="J1064" s="28" t="str">
        <f t="shared" si="32"/>
        <v>202501</v>
      </c>
      <c r="K1064" s="28" t="str">
        <f t="shared" si="33"/>
        <v>화</v>
      </c>
    </row>
    <row r="1065" spans="1:11" x14ac:dyDescent="0.3">
      <c r="A1065" s="28" t="s">
        <v>2841</v>
      </c>
      <c r="B1065" s="28" t="s">
        <v>275</v>
      </c>
      <c r="C1065" s="28" t="s">
        <v>2842</v>
      </c>
      <c r="D1065" s="28" t="s">
        <v>119</v>
      </c>
      <c r="E1065" s="28" t="s">
        <v>123</v>
      </c>
      <c r="F1065" s="28" t="s">
        <v>103</v>
      </c>
      <c r="G1065" s="28" t="s">
        <v>121</v>
      </c>
      <c r="H1065" s="28" t="s">
        <v>966</v>
      </c>
      <c r="I1065" s="28">
        <v>614594</v>
      </c>
      <c r="J1065" s="28" t="str">
        <f t="shared" si="32"/>
        <v>202501</v>
      </c>
      <c r="K1065" s="28" t="str">
        <f t="shared" si="33"/>
        <v>화</v>
      </c>
    </row>
    <row r="1066" spans="1:11" x14ac:dyDescent="0.3">
      <c r="A1066" s="28" t="s">
        <v>2843</v>
      </c>
      <c r="B1066" s="28" t="s">
        <v>275</v>
      </c>
      <c r="C1066" s="28" t="s">
        <v>2844</v>
      </c>
      <c r="D1066" s="28" t="s">
        <v>114</v>
      </c>
      <c r="E1066" s="28" t="s">
        <v>134</v>
      </c>
      <c r="F1066" s="28" t="s">
        <v>107</v>
      </c>
      <c r="G1066" s="28" t="s">
        <v>121</v>
      </c>
      <c r="H1066" s="28" t="s">
        <v>966</v>
      </c>
      <c r="I1066" s="28">
        <v>461671</v>
      </c>
      <c r="J1066" s="28" t="str">
        <f t="shared" si="32"/>
        <v>202501</v>
      </c>
      <c r="K1066" s="28" t="str">
        <f t="shared" si="33"/>
        <v>화</v>
      </c>
    </row>
    <row r="1067" spans="1:11" x14ac:dyDescent="0.3">
      <c r="A1067" s="28" t="s">
        <v>2845</v>
      </c>
      <c r="B1067" s="28" t="s">
        <v>275</v>
      </c>
      <c r="C1067" s="28" t="s">
        <v>2846</v>
      </c>
      <c r="D1067" s="28" t="s">
        <v>119</v>
      </c>
      <c r="E1067" s="28" t="s">
        <v>127</v>
      </c>
      <c r="F1067" s="28" t="s">
        <v>110</v>
      </c>
      <c r="G1067" s="28" t="s">
        <v>121</v>
      </c>
      <c r="H1067" s="28" t="s">
        <v>966</v>
      </c>
      <c r="I1067" s="28">
        <v>465112</v>
      </c>
      <c r="J1067" s="28" t="str">
        <f t="shared" si="32"/>
        <v>202501</v>
      </c>
      <c r="K1067" s="28" t="str">
        <f t="shared" si="33"/>
        <v>화</v>
      </c>
    </row>
    <row r="1068" spans="1:11" x14ac:dyDescent="0.3">
      <c r="A1068" s="28" t="s">
        <v>2847</v>
      </c>
      <c r="B1068" s="28" t="s">
        <v>275</v>
      </c>
      <c r="C1068" s="28" t="s">
        <v>2848</v>
      </c>
      <c r="D1068" s="28" t="s">
        <v>119</v>
      </c>
      <c r="E1068" s="28" t="s">
        <v>134</v>
      </c>
      <c r="F1068" s="28" t="s">
        <v>110</v>
      </c>
      <c r="G1068" s="28" t="s">
        <v>117</v>
      </c>
      <c r="H1068" s="28" t="s">
        <v>966</v>
      </c>
      <c r="I1068" s="28">
        <v>551350</v>
      </c>
      <c r="J1068" s="28" t="str">
        <f t="shared" si="32"/>
        <v>202501</v>
      </c>
      <c r="K1068" s="28" t="str">
        <f t="shared" si="33"/>
        <v>화</v>
      </c>
    </row>
    <row r="1069" spans="1:11" x14ac:dyDescent="0.3">
      <c r="A1069" s="28" t="s">
        <v>2849</v>
      </c>
      <c r="B1069" s="28" t="s">
        <v>275</v>
      </c>
      <c r="C1069" s="28" t="s">
        <v>2260</v>
      </c>
      <c r="D1069" s="28" t="s">
        <v>119</v>
      </c>
      <c r="E1069" s="28" t="s">
        <v>127</v>
      </c>
      <c r="F1069" s="28" t="s">
        <v>145</v>
      </c>
      <c r="G1069" s="28" t="s">
        <v>121</v>
      </c>
      <c r="H1069" s="28" t="s">
        <v>966</v>
      </c>
      <c r="I1069" s="28">
        <v>794560</v>
      </c>
      <c r="J1069" s="28" t="str">
        <f t="shared" si="32"/>
        <v>202501</v>
      </c>
      <c r="K1069" s="28" t="str">
        <f t="shared" si="33"/>
        <v>화</v>
      </c>
    </row>
    <row r="1070" spans="1:11" x14ac:dyDescent="0.3">
      <c r="A1070" s="28" t="s">
        <v>2850</v>
      </c>
      <c r="B1070" s="28" t="s">
        <v>275</v>
      </c>
      <c r="C1070" s="28" t="s">
        <v>2851</v>
      </c>
      <c r="D1070" s="28" t="s">
        <v>119</v>
      </c>
      <c r="E1070" s="28" t="s">
        <v>127</v>
      </c>
      <c r="F1070" s="28" t="s">
        <v>110</v>
      </c>
      <c r="G1070" s="28" t="s">
        <v>117</v>
      </c>
      <c r="H1070" s="28" t="s">
        <v>966</v>
      </c>
      <c r="I1070" s="28">
        <v>389060</v>
      </c>
      <c r="J1070" s="28" t="str">
        <f t="shared" si="32"/>
        <v>202501</v>
      </c>
      <c r="K1070" s="28" t="str">
        <f t="shared" si="33"/>
        <v>화</v>
      </c>
    </row>
    <row r="1071" spans="1:11" x14ac:dyDescent="0.3">
      <c r="A1071" s="28" t="s">
        <v>2852</v>
      </c>
      <c r="B1071" s="28" t="s">
        <v>275</v>
      </c>
      <c r="C1071" s="28" t="s">
        <v>2853</v>
      </c>
      <c r="D1071" s="28" t="s">
        <v>119</v>
      </c>
      <c r="E1071" s="28" t="s">
        <v>127</v>
      </c>
      <c r="F1071" s="28" t="s">
        <v>122</v>
      </c>
      <c r="G1071" s="28" t="s">
        <v>121</v>
      </c>
      <c r="H1071" s="28" t="s">
        <v>966</v>
      </c>
      <c r="I1071" s="28">
        <v>284070</v>
      </c>
      <c r="J1071" s="28" t="str">
        <f t="shared" si="32"/>
        <v>202501</v>
      </c>
      <c r="K1071" s="28" t="str">
        <f t="shared" si="33"/>
        <v>화</v>
      </c>
    </row>
    <row r="1072" spans="1:11" x14ac:dyDescent="0.3">
      <c r="A1072" s="28" t="s">
        <v>2854</v>
      </c>
      <c r="B1072" s="28" t="s">
        <v>275</v>
      </c>
      <c r="C1072" s="28" t="s">
        <v>2855</v>
      </c>
      <c r="D1072" s="28" t="s">
        <v>114</v>
      </c>
      <c r="E1072" s="28" t="s">
        <v>124</v>
      </c>
      <c r="F1072" s="28" t="s">
        <v>130</v>
      </c>
      <c r="G1072" s="28" t="s">
        <v>117</v>
      </c>
      <c r="H1072" s="28" t="s">
        <v>966</v>
      </c>
      <c r="I1072" s="28">
        <v>733061</v>
      </c>
      <c r="J1072" s="28" t="str">
        <f t="shared" si="32"/>
        <v>202501</v>
      </c>
      <c r="K1072" s="28" t="str">
        <f t="shared" si="33"/>
        <v>화</v>
      </c>
    </row>
    <row r="1073" spans="1:11" x14ac:dyDescent="0.3">
      <c r="A1073" s="28" t="s">
        <v>2856</v>
      </c>
      <c r="B1073" s="28" t="s">
        <v>276</v>
      </c>
      <c r="C1073" s="28" t="s">
        <v>2857</v>
      </c>
      <c r="D1073" s="28" t="s">
        <v>114</v>
      </c>
      <c r="E1073" s="28" t="s">
        <v>127</v>
      </c>
      <c r="F1073" s="28" t="s">
        <v>142</v>
      </c>
      <c r="G1073" s="28" t="s">
        <v>121</v>
      </c>
      <c r="H1073" s="28" t="s">
        <v>966</v>
      </c>
      <c r="I1073" s="28">
        <v>419317</v>
      </c>
      <c r="J1073" s="28" t="str">
        <f t="shared" si="32"/>
        <v>202501</v>
      </c>
      <c r="K1073" s="28" t="str">
        <f t="shared" si="33"/>
        <v>수</v>
      </c>
    </row>
    <row r="1074" spans="1:11" x14ac:dyDescent="0.3">
      <c r="A1074" s="28" t="s">
        <v>2858</v>
      </c>
      <c r="B1074" s="28" t="s">
        <v>276</v>
      </c>
      <c r="C1074" s="28" t="s">
        <v>2859</v>
      </c>
      <c r="D1074" s="28" t="s">
        <v>119</v>
      </c>
      <c r="E1074" s="28" t="s">
        <v>134</v>
      </c>
      <c r="F1074" s="28" t="s">
        <v>148</v>
      </c>
      <c r="G1074" s="28" t="s">
        <v>121</v>
      </c>
      <c r="H1074" s="28" t="s">
        <v>966</v>
      </c>
      <c r="I1074" s="28">
        <v>625949</v>
      </c>
      <c r="J1074" s="28" t="str">
        <f t="shared" si="32"/>
        <v>202501</v>
      </c>
      <c r="K1074" s="28" t="str">
        <f t="shared" si="33"/>
        <v>수</v>
      </c>
    </row>
    <row r="1075" spans="1:11" x14ac:dyDescent="0.3">
      <c r="A1075" s="28" t="s">
        <v>2860</v>
      </c>
      <c r="B1075" s="28" t="s">
        <v>276</v>
      </c>
      <c r="C1075" s="28" t="s">
        <v>2861</v>
      </c>
      <c r="D1075" s="28" t="s">
        <v>114</v>
      </c>
      <c r="E1075" s="28" t="s">
        <v>127</v>
      </c>
      <c r="F1075" s="28" t="s">
        <v>131</v>
      </c>
      <c r="G1075" s="28" t="s">
        <v>121</v>
      </c>
      <c r="H1075" s="28" t="s">
        <v>966</v>
      </c>
      <c r="I1075" s="28">
        <v>518045</v>
      </c>
      <c r="J1075" s="28" t="str">
        <f t="shared" si="32"/>
        <v>202501</v>
      </c>
      <c r="K1075" s="28" t="str">
        <f t="shared" si="33"/>
        <v>수</v>
      </c>
    </row>
    <row r="1076" spans="1:11" x14ac:dyDescent="0.3">
      <c r="A1076" s="28" t="s">
        <v>563</v>
      </c>
      <c r="B1076" s="28" t="s">
        <v>276</v>
      </c>
      <c r="C1076" s="28" t="s">
        <v>168</v>
      </c>
      <c r="D1076" s="28" t="s">
        <v>114</v>
      </c>
      <c r="E1076" s="28" t="s">
        <v>115</v>
      </c>
      <c r="F1076" s="28" t="s">
        <v>110</v>
      </c>
      <c r="G1076" s="28" t="s">
        <v>121</v>
      </c>
      <c r="H1076" s="28" t="s">
        <v>118</v>
      </c>
      <c r="I1076" s="28">
        <v>9722238</v>
      </c>
      <c r="J1076" s="28" t="str">
        <f t="shared" si="32"/>
        <v>202501</v>
      </c>
      <c r="K1076" s="28" t="str">
        <f t="shared" si="33"/>
        <v>수</v>
      </c>
    </row>
    <row r="1077" spans="1:11" x14ac:dyDescent="0.3">
      <c r="A1077" s="28" t="s">
        <v>2862</v>
      </c>
      <c r="B1077" s="28" t="s">
        <v>276</v>
      </c>
      <c r="C1077" s="28" t="s">
        <v>2863</v>
      </c>
      <c r="D1077" s="28" t="s">
        <v>119</v>
      </c>
      <c r="E1077" s="28" t="s">
        <v>124</v>
      </c>
      <c r="F1077" s="28" t="s">
        <v>135</v>
      </c>
      <c r="G1077" s="28" t="s">
        <v>117</v>
      </c>
      <c r="H1077" s="28" t="s">
        <v>966</v>
      </c>
      <c r="I1077" s="28">
        <v>508670</v>
      </c>
      <c r="J1077" s="28" t="str">
        <f t="shared" si="32"/>
        <v>202501</v>
      </c>
      <c r="K1077" s="28" t="str">
        <f t="shared" si="33"/>
        <v>수</v>
      </c>
    </row>
    <row r="1078" spans="1:11" x14ac:dyDescent="0.3">
      <c r="A1078" s="28" t="s">
        <v>2864</v>
      </c>
      <c r="B1078" s="28" t="s">
        <v>276</v>
      </c>
      <c r="C1078" s="28" t="s">
        <v>2865</v>
      </c>
      <c r="D1078" s="28" t="s">
        <v>119</v>
      </c>
      <c r="E1078" s="28" t="s">
        <v>140</v>
      </c>
      <c r="F1078" s="28" t="s">
        <v>133</v>
      </c>
      <c r="G1078" s="28" t="s">
        <v>121</v>
      </c>
      <c r="H1078" s="28" t="s">
        <v>966</v>
      </c>
      <c r="I1078" s="28">
        <v>579456</v>
      </c>
      <c r="J1078" s="28" t="str">
        <f t="shared" si="32"/>
        <v>202501</v>
      </c>
      <c r="K1078" s="28" t="str">
        <f t="shared" si="33"/>
        <v>수</v>
      </c>
    </row>
    <row r="1079" spans="1:11" x14ac:dyDescent="0.3">
      <c r="A1079" s="28" t="s">
        <v>2866</v>
      </c>
      <c r="B1079" s="28" t="s">
        <v>276</v>
      </c>
      <c r="C1079" s="28" t="s">
        <v>2867</v>
      </c>
      <c r="D1079" s="28" t="s">
        <v>114</v>
      </c>
      <c r="E1079" s="28" t="s">
        <v>140</v>
      </c>
      <c r="F1079" s="28" t="s">
        <v>125</v>
      </c>
      <c r="G1079" s="28" t="s">
        <v>121</v>
      </c>
      <c r="H1079" s="28" t="s">
        <v>966</v>
      </c>
      <c r="I1079" s="28">
        <v>620581</v>
      </c>
      <c r="J1079" s="28" t="str">
        <f t="shared" si="32"/>
        <v>202501</v>
      </c>
      <c r="K1079" s="28" t="str">
        <f t="shared" si="33"/>
        <v>수</v>
      </c>
    </row>
    <row r="1080" spans="1:11" x14ac:dyDescent="0.3">
      <c r="A1080" s="28" t="s">
        <v>2868</v>
      </c>
      <c r="B1080" s="28" t="s">
        <v>276</v>
      </c>
      <c r="C1080" s="28" t="s">
        <v>2869</v>
      </c>
      <c r="D1080" s="28" t="s">
        <v>119</v>
      </c>
      <c r="E1080" s="28" t="s">
        <v>134</v>
      </c>
      <c r="F1080" s="28" t="s">
        <v>152</v>
      </c>
      <c r="G1080" s="28" t="s">
        <v>121</v>
      </c>
      <c r="H1080" s="28" t="s">
        <v>966</v>
      </c>
      <c r="I1080" s="28">
        <v>295248</v>
      </c>
      <c r="J1080" s="28" t="str">
        <f t="shared" si="32"/>
        <v>202501</v>
      </c>
      <c r="K1080" s="28" t="str">
        <f t="shared" si="33"/>
        <v>수</v>
      </c>
    </row>
    <row r="1081" spans="1:11" x14ac:dyDescent="0.3">
      <c r="A1081" s="28" t="s">
        <v>2870</v>
      </c>
      <c r="B1081" s="28" t="s">
        <v>276</v>
      </c>
      <c r="C1081" s="28" t="s">
        <v>339</v>
      </c>
      <c r="D1081" s="28" t="s">
        <v>114</v>
      </c>
      <c r="E1081" s="28" t="s">
        <v>129</v>
      </c>
      <c r="F1081" s="28" t="s">
        <v>153</v>
      </c>
      <c r="G1081" s="28" t="s">
        <v>121</v>
      </c>
      <c r="H1081" s="28" t="s">
        <v>966</v>
      </c>
      <c r="I1081" s="28">
        <v>793177</v>
      </c>
      <c r="J1081" s="28" t="str">
        <f t="shared" si="32"/>
        <v>202501</v>
      </c>
      <c r="K1081" s="28" t="str">
        <f t="shared" si="33"/>
        <v>수</v>
      </c>
    </row>
    <row r="1082" spans="1:11" x14ac:dyDescent="0.3">
      <c r="A1082" s="28" t="s">
        <v>2871</v>
      </c>
      <c r="B1082" s="28" t="s">
        <v>276</v>
      </c>
      <c r="C1082" s="28" t="s">
        <v>2872</v>
      </c>
      <c r="D1082" s="28" t="s">
        <v>119</v>
      </c>
      <c r="E1082" s="28" t="s">
        <v>115</v>
      </c>
      <c r="F1082" s="28" t="s">
        <v>105</v>
      </c>
      <c r="G1082" s="28" t="s">
        <v>117</v>
      </c>
      <c r="H1082" s="28" t="s">
        <v>966</v>
      </c>
      <c r="I1082" s="28">
        <v>683236</v>
      </c>
      <c r="J1082" s="28" t="str">
        <f t="shared" si="32"/>
        <v>202501</v>
      </c>
      <c r="K1082" s="28" t="str">
        <f t="shared" si="33"/>
        <v>수</v>
      </c>
    </row>
    <row r="1083" spans="1:11" x14ac:dyDescent="0.3">
      <c r="A1083" s="28" t="s">
        <v>2873</v>
      </c>
      <c r="B1083" s="28" t="s">
        <v>276</v>
      </c>
      <c r="C1083" s="28" t="s">
        <v>2874</v>
      </c>
      <c r="D1083" s="28" t="s">
        <v>114</v>
      </c>
      <c r="E1083" s="28" t="s">
        <v>124</v>
      </c>
      <c r="F1083" s="28" t="s">
        <v>143</v>
      </c>
      <c r="G1083" s="28" t="s">
        <v>121</v>
      </c>
      <c r="H1083" s="28" t="s">
        <v>966</v>
      </c>
      <c r="I1083" s="28">
        <v>335241</v>
      </c>
      <c r="J1083" s="28" t="str">
        <f t="shared" si="32"/>
        <v>202501</v>
      </c>
      <c r="K1083" s="28" t="str">
        <f t="shared" si="33"/>
        <v>수</v>
      </c>
    </row>
    <row r="1084" spans="1:11" x14ac:dyDescent="0.3">
      <c r="A1084" s="28" t="s">
        <v>2875</v>
      </c>
      <c r="B1084" s="28" t="s">
        <v>276</v>
      </c>
      <c r="C1084" s="28" t="s">
        <v>2876</v>
      </c>
      <c r="D1084" s="28" t="s">
        <v>119</v>
      </c>
      <c r="E1084" s="28" t="s">
        <v>124</v>
      </c>
      <c r="F1084" s="28" t="s">
        <v>136</v>
      </c>
      <c r="G1084" s="28" t="s">
        <v>121</v>
      </c>
      <c r="H1084" s="28" t="s">
        <v>966</v>
      </c>
      <c r="I1084" s="28">
        <v>536742</v>
      </c>
      <c r="J1084" s="28" t="str">
        <f t="shared" si="32"/>
        <v>202501</v>
      </c>
      <c r="K1084" s="28" t="str">
        <f t="shared" si="33"/>
        <v>수</v>
      </c>
    </row>
    <row r="1085" spans="1:11" x14ac:dyDescent="0.3">
      <c r="A1085" s="28" t="s">
        <v>2877</v>
      </c>
      <c r="B1085" s="28" t="s">
        <v>276</v>
      </c>
      <c r="C1085" s="28" t="s">
        <v>2878</v>
      </c>
      <c r="D1085" s="28" t="s">
        <v>119</v>
      </c>
      <c r="E1085" s="28" t="s">
        <v>124</v>
      </c>
      <c r="F1085" s="28" t="s">
        <v>105</v>
      </c>
      <c r="G1085" s="28" t="s">
        <v>121</v>
      </c>
      <c r="H1085" s="28" t="s">
        <v>966</v>
      </c>
      <c r="I1085" s="28">
        <v>638232</v>
      </c>
      <c r="J1085" s="28" t="str">
        <f t="shared" si="32"/>
        <v>202501</v>
      </c>
      <c r="K1085" s="28" t="str">
        <f t="shared" si="33"/>
        <v>수</v>
      </c>
    </row>
    <row r="1086" spans="1:11" x14ac:dyDescent="0.3">
      <c r="A1086" s="28" t="s">
        <v>2879</v>
      </c>
      <c r="B1086" s="28" t="s">
        <v>276</v>
      </c>
      <c r="C1086" s="28" t="s">
        <v>2880</v>
      </c>
      <c r="D1086" s="28" t="s">
        <v>114</v>
      </c>
      <c r="E1086" s="28" t="s">
        <v>129</v>
      </c>
      <c r="F1086" s="28" t="s">
        <v>138</v>
      </c>
      <c r="G1086" s="28" t="s">
        <v>121</v>
      </c>
      <c r="H1086" s="28" t="s">
        <v>966</v>
      </c>
      <c r="I1086" s="28">
        <v>699892</v>
      </c>
      <c r="J1086" s="28" t="str">
        <f t="shared" si="32"/>
        <v>202501</v>
      </c>
      <c r="K1086" s="28" t="str">
        <f t="shared" si="33"/>
        <v>수</v>
      </c>
    </row>
    <row r="1087" spans="1:11" x14ac:dyDescent="0.3">
      <c r="A1087" s="28" t="s">
        <v>2881</v>
      </c>
      <c r="B1087" s="28" t="s">
        <v>276</v>
      </c>
      <c r="C1087" s="28" t="s">
        <v>1697</v>
      </c>
      <c r="D1087" s="28" t="s">
        <v>119</v>
      </c>
      <c r="E1087" s="28" t="s">
        <v>127</v>
      </c>
      <c r="F1087" s="28" t="s">
        <v>126</v>
      </c>
      <c r="G1087" s="28" t="s">
        <v>121</v>
      </c>
      <c r="H1087" s="28" t="s">
        <v>966</v>
      </c>
      <c r="I1087" s="28">
        <v>570728</v>
      </c>
      <c r="J1087" s="28" t="str">
        <f t="shared" si="32"/>
        <v>202501</v>
      </c>
      <c r="K1087" s="28" t="str">
        <f t="shared" si="33"/>
        <v>수</v>
      </c>
    </row>
    <row r="1088" spans="1:11" x14ac:dyDescent="0.3">
      <c r="A1088" s="28" t="s">
        <v>564</v>
      </c>
      <c r="B1088" s="28" t="s">
        <v>276</v>
      </c>
      <c r="C1088" s="28" t="s">
        <v>565</v>
      </c>
      <c r="D1088" s="28" t="s">
        <v>114</v>
      </c>
      <c r="E1088" s="28" t="s">
        <v>123</v>
      </c>
      <c r="F1088" s="28" t="s">
        <v>110</v>
      </c>
      <c r="G1088" s="28" t="s">
        <v>121</v>
      </c>
      <c r="H1088" s="28" t="s">
        <v>118</v>
      </c>
      <c r="I1088" s="28">
        <v>15970656</v>
      </c>
      <c r="J1088" s="28" t="str">
        <f t="shared" si="32"/>
        <v>202501</v>
      </c>
      <c r="K1088" s="28" t="str">
        <f t="shared" si="33"/>
        <v>수</v>
      </c>
    </row>
    <row r="1089" spans="1:11" x14ac:dyDescent="0.3">
      <c r="A1089" s="28" t="s">
        <v>2882</v>
      </c>
      <c r="B1089" s="28" t="s">
        <v>276</v>
      </c>
      <c r="C1089" s="28" t="s">
        <v>2883</v>
      </c>
      <c r="D1089" s="28" t="s">
        <v>119</v>
      </c>
      <c r="E1089" s="28" t="s">
        <v>120</v>
      </c>
      <c r="F1089" s="28" t="s">
        <v>106</v>
      </c>
      <c r="G1089" s="28" t="s">
        <v>121</v>
      </c>
      <c r="H1089" s="28" t="s">
        <v>966</v>
      </c>
      <c r="I1089" s="28">
        <v>471249</v>
      </c>
      <c r="J1089" s="28" t="str">
        <f t="shared" si="32"/>
        <v>202501</v>
      </c>
      <c r="K1089" s="28" t="str">
        <f t="shared" si="33"/>
        <v>수</v>
      </c>
    </row>
    <row r="1090" spans="1:11" x14ac:dyDescent="0.3">
      <c r="A1090" s="28" t="s">
        <v>2884</v>
      </c>
      <c r="B1090" s="28" t="s">
        <v>276</v>
      </c>
      <c r="C1090" s="28" t="s">
        <v>2885</v>
      </c>
      <c r="D1090" s="28" t="s">
        <v>114</v>
      </c>
      <c r="E1090" s="28" t="s">
        <v>134</v>
      </c>
      <c r="F1090" s="28" t="s">
        <v>110</v>
      </c>
      <c r="G1090" s="28" t="s">
        <v>117</v>
      </c>
      <c r="H1090" s="28" t="s">
        <v>966</v>
      </c>
      <c r="I1090" s="28">
        <v>273617</v>
      </c>
      <c r="J1090" s="28" t="str">
        <f t="shared" si="32"/>
        <v>202501</v>
      </c>
      <c r="K1090" s="28" t="str">
        <f t="shared" si="33"/>
        <v>수</v>
      </c>
    </row>
    <row r="1091" spans="1:11" x14ac:dyDescent="0.3">
      <c r="A1091" s="28" t="s">
        <v>224</v>
      </c>
      <c r="B1091" s="28" t="s">
        <v>276</v>
      </c>
      <c r="C1091" s="28" t="s">
        <v>566</v>
      </c>
      <c r="D1091" s="28" t="s">
        <v>114</v>
      </c>
      <c r="E1091" s="28" t="s">
        <v>120</v>
      </c>
      <c r="F1091" s="28" t="s">
        <v>137</v>
      </c>
      <c r="G1091" s="28" t="s">
        <v>121</v>
      </c>
      <c r="H1091" s="28" t="s">
        <v>118</v>
      </c>
      <c r="I1091" s="28">
        <v>24325872</v>
      </c>
      <c r="J1091" s="28" t="str">
        <f t="shared" ref="J1091:J1154" si="34">LEFT(B1091,6)</f>
        <v>202501</v>
      </c>
      <c r="K1091" s="28" t="str">
        <f t="shared" ref="K1091:K1154" si="35">CHOOSE(WEEKDAY(DATE(LEFT(B1091,4), MID(B1091,5,2), RIGHT(B1091,2)),1), "일", "월", "화", "수", "목", "금", "토")</f>
        <v>수</v>
      </c>
    </row>
    <row r="1092" spans="1:11" x14ac:dyDescent="0.3">
      <c r="A1092" s="28" t="s">
        <v>2886</v>
      </c>
      <c r="B1092" s="28" t="s">
        <v>276</v>
      </c>
      <c r="C1092" s="28" t="s">
        <v>2887</v>
      </c>
      <c r="D1092" s="28" t="s">
        <v>114</v>
      </c>
      <c r="E1092" s="28" t="s">
        <v>134</v>
      </c>
      <c r="F1092" s="28" t="s">
        <v>110</v>
      </c>
      <c r="G1092" s="28" t="s">
        <v>117</v>
      </c>
      <c r="H1092" s="28" t="s">
        <v>966</v>
      </c>
      <c r="I1092" s="28">
        <v>520181</v>
      </c>
      <c r="J1092" s="28" t="str">
        <f t="shared" si="34"/>
        <v>202501</v>
      </c>
      <c r="K1092" s="28" t="str">
        <f t="shared" si="35"/>
        <v>수</v>
      </c>
    </row>
    <row r="1093" spans="1:11" x14ac:dyDescent="0.3">
      <c r="A1093" s="28" t="s">
        <v>2888</v>
      </c>
      <c r="B1093" s="28" t="s">
        <v>276</v>
      </c>
      <c r="C1093" s="28" t="s">
        <v>2889</v>
      </c>
      <c r="D1093" s="28" t="s">
        <v>119</v>
      </c>
      <c r="E1093" s="28" t="s">
        <v>127</v>
      </c>
      <c r="F1093" s="28" t="s">
        <v>110</v>
      </c>
      <c r="G1093" s="28" t="s">
        <v>121</v>
      </c>
      <c r="H1093" s="28" t="s">
        <v>966</v>
      </c>
      <c r="I1093" s="28">
        <v>409621</v>
      </c>
      <c r="J1093" s="28" t="str">
        <f t="shared" si="34"/>
        <v>202501</v>
      </c>
      <c r="K1093" s="28" t="str">
        <f t="shared" si="35"/>
        <v>수</v>
      </c>
    </row>
    <row r="1094" spans="1:11" x14ac:dyDescent="0.3">
      <c r="A1094" s="28" t="s">
        <v>2890</v>
      </c>
      <c r="B1094" s="28" t="s">
        <v>276</v>
      </c>
      <c r="C1094" s="28" t="s">
        <v>567</v>
      </c>
      <c r="D1094" s="28" t="s">
        <v>119</v>
      </c>
      <c r="E1094" s="28" t="s">
        <v>120</v>
      </c>
      <c r="F1094" s="28" t="s">
        <v>131</v>
      </c>
      <c r="G1094" s="28" t="s">
        <v>121</v>
      </c>
      <c r="H1094" s="28" t="s">
        <v>966</v>
      </c>
      <c r="I1094" s="28">
        <v>309120</v>
      </c>
      <c r="J1094" s="28" t="str">
        <f t="shared" si="34"/>
        <v>202501</v>
      </c>
      <c r="K1094" s="28" t="str">
        <f t="shared" si="35"/>
        <v>수</v>
      </c>
    </row>
    <row r="1095" spans="1:11" x14ac:dyDescent="0.3">
      <c r="A1095" s="28" t="s">
        <v>2891</v>
      </c>
      <c r="B1095" s="28" t="s">
        <v>276</v>
      </c>
      <c r="C1095" s="28" t="s">
        <v>2892</v>
      </c>
      <c r="D1095" s="28" t="s">
        <v>114</v>
      </c>
      <c r="E1095" s="28" t="s">
        <v>134</v>
      </c>
      <c r="F1095" s="28" t="s">
        <v>130</v>
      </c>
      <c r="G1095" s="28" t="s">
        <v>121</v>
      </c>
      <c r="H1095" s="28" t="s">
        <v>966</v>
      </c>
      <c r="I1095" s="28">
        <v>619827</v>
      </c>
      <c r="J1095" s="28" t="str">
        <f t="shared" si="34"/>
        <v>202501</v>
      </c>
      <c r="K1095" s="28" t="str">
        <f t="shared" si="35"/>
        <v>수</v>
      </c>
    </row>
    <row r="1096" spans="1:11" x14ac:dyDescent="0.3">
      <c r="A1096" s="28" t="s">
        <v>2893</v>
      </c>
      <c r="B1096" s="28" t="s">
        <v>276</v>
      </c>
      <c r="C1096" s="28" t="s">
        <v>2894</v>
      </c>
      <c r="D1096" s="28" t="s">
        <v>114</v>
      </c>
      <c r="E1096" s="28" t="s">
        <v>124</v>
      </c>
      <c r="F1096" s="28" t="s">
        <v>133</v>
      </c>
      <c r="G1096" s="28" t="s">
        <v>117</v>
      </c>
      <c r="H1096" s="28" t="s">
        <v>966</v>
      </c>
      <c r="I1096" s="28">
        <v>294137</v>
      </c>
      <c r="J1096" s="28" t="str">
        <f t="shared" si="34"/>
        <v>202501</v>
      </c>
      <c r="K1096" s="28" t="str">
        <f t="shared" si="35"/>
        <v>수</v>
      </c>
    </row>
    <row r="1097" spans="1:11" x14ac:dyDescent="0.3">
      <c r="A1097" s="28" t="s">
        <v>2895</v>
      </c>
      <c r="B1097" s="28" t="s">
        <v>276</v>
      </c>
      <c r="C1097" s="28" t="s">
        <v>2896</v>
      </c>
      <c r="D1097" s="28" t="s">
        <v>114</v>
      </c>
      <c r="E1097" s="28" t="s">
        <v>115</v>
      </c>
      <c r="F1097" s="28" t="s">
        <v>151</v>
      </c>
      <c r="G1097" s="28" t="s">
        <v>117</v>
      </c>
      <c r="H1097" s="28" t="s">
        <v>966</v>
      </c>
      <c r="I1097" s="28">
        <v>338213</v>
      </c>
      <c r="J1097" s="28" t="str">
        <f t="shared" si="34"/>
        <v>202501</v>
      </c>
      <c r="K1097" s="28" t="str">
        <f t="shared" si="35"/>
        <v>수</v>
      </c>
    </row>
    <row r="1098" spans="1:11" x14ac:dyDescent="0.3">
      <c r="A1098" s="28" t="s">
        <v>2897</v>
      </c>
      <c r="B1098" s="28" t="s">
        <v>276</v>
      </c>
      <c r="C1098" s="28" t="s">
        <v>2898</v>
      </c>
      <c r="D1098" s="28" t="s">
        <v>114</v>
      </c>
      <c r="E1098" s="28" t="s">
        <v>129</v>
      </c>
      <c r="F1098" s="28" t="s">
        <v>107</v>
      </c>
      <c r="G1098" s="28" t="s">
        <v>121</v>
      </c>
      <c r="H1098" s="28" t="s">
        <v>966</v>
      </c>
      <c r="I1098" s="28">
        <v>253914</v>
      </c>
      <c r="J1098" s="28" t="str">
        <f t="shared" si="34"/>
        <v>202501</v>
      </c>
      <c r="K1098" s="28" t="str">
        <f t="shared" si="35"/>
        <v>수</v>
      </c>
    </row>
    <row r="1099" spans="1:11" x14ac:dyDescent="0.3">
      <c r="A1099" s="28" t="s">
        <v>2899</v>
      </c>
      <c r="B1099" s="28" t="s">
        <v>276</v>
      </c>
      <c r="C1099" s="28" t="s">
        <v>2900</v>
      </c>
      <c r="D1099" s="28" t="s">
        <v>119</v>
      </c>
      <c r="E1099" s="28" t="s">
        <v>123</v>
      </c>
      <c r="F1099" s="28" t="s">
        <v>103</v>
      </c>
      <c r="G1099" s="28" t="s">
        <v>121</v>
      </c>
      <c r="H1099" s="28" t="s">
        <v>966</v>
      </c>
      <c r="I1099" s="28">
        <v>282089</v>
      </c>
      <c r="J1099" s="28" t="str">
        <f t="shared" si="34"/>
        <v>202501</v>
      </c>
      <c r="K1099" s="28" t="str">
        <f t="shared" si="35"/>
        <v>수</v>
      </c>
    </row>
    <row r="1100" spans="1:11" x14ac:dyDescent="0.3">
      <c r="A1100" s="28" t="s">
        <v>2901</v>
      </c>
      <c r="B1100" s="28" t="s">
        <v>276</v>
      </c>
      <c r="C1100" s="28" t="s">
        <v>2902</v>
      </c>
      <c r="D1100" s="28" t="s">
        <v>114</v>
      </c>
      <c r="E1100" s="28" t="s">
        <v>129</v>
      </c>
      <c r="F1100" s="28" t="s">
        <v>104</v>
      </c>
      <c r="G1100" s="28" t="s">
        <v>121</v>
      </c>
      <c r="H1100" s="28" t="s">
        <v>966</v>
      </c>
      <c r="I1100" s="28">
        <v>652622</v>
      </c>
      <c r="J1100" s="28" t="str">
        <f t="shared" si="34"/>
        <v>202501</v>
      </c>
      <c r="K1100" s="28" t="str">
        <f t="shared" si="35"/>
        <v>수</v>
      </c>
    </row>
    <row r="1101" spans="1:11" x14ac:dyDescent="0.3">
      <c r="A1101" s="28" t="s">
        <v>2903</v>
      </c>
      <c r="B1101" s="28" t="s">
        <v>276</v>
      </c>
      <c r="C1101" s="28" t="s">
        <v>2904</v>
      </c>
      <c r="D1101" s="28" t="s">
        <v>119</v>
      </c>
      <c r="E1101" s="28" t="s">
        <v>115</v>
      </c>
      <c r="F1101" s="28" t="s">
        <v>128</v>
      </c>
      <c r="G1101" s="28" t="s">
        <v>121</v>
      </c>
      <c r="H1101" s="28" t="s">
        <v>966</v>
      </c>
      <c r="I1101" s="28">
        <v>485061</v>
      </c>
      <c r="J1101" s="28" t="str">
        <f t="shared" si="34"/>
        <v>202501</v>
      </c>
      <c r="K1101" s="28" t="str">
        <f t="shared" si="35"/>
        <v>수</v>
      </c>
    </row>
    <row r="1102" spans="1:11" x14ac:dyDescent="0.3">
      <c r="A1102" s="28" t="s">
        <v>2905</v>
      </c>
      <c r="B1102" s="28" t="s">
        <v>276</v>
      </c>
      <c r="C1102" s="28" t="s">
        <v>2906</v>
      </c>
      <c r="D1102" s="28" t="s">
        <v>114</v>
      </c>
      <c r="E1102" s="28" t="s">
        <v>124</v>
      </c>
      <c r="F1102" s="28" t="s">
        <v>135</v>
      </c>
      <c r="G1102" s="28" t="s">
        <v>121</v>
      </c>
      <c r="H1102" s="28" t="s">
        <v>966</v>
      </c>
      <c r="I1102" s="28">
        <v>344143</v>
      </c>
      <c r="J1102" s="28" t="str">
        <f t="shared" si="34"/>
        <v>202501</v>
      </c>
      <c r="K1102" s="28" t="str">
        <f t="shared" si="35"/>
        <v>수</v>
      </c>
    </row>
    <row r="1103" spans="1:11" x14ac:dyDescent="0.3">
      <c r="A1103" s="28" t="s">
        <v>2907</v>
      </c>
      <c r="B1103" s="28" t="s">
        <v>276</v>
      </c>
      <c r="C1103" s="28" t="s">
        <v>2908</v>
      </c>
      <c r="D1103" s="28" t="s">
        <v>119</v>
      </c>
      <c r="E1103" s="28" t="s">
        <v>134</v>
      </c>
      <c r="F1103" s="28" t="s">
        <v>154</v>
      </c>
      <c r="G1103" s="28" t="s">
        <v>121</v>
      </c>
      <c r="H1103" s="28" t="s">
        <v>966</v>
      </c>
      <c r="I1103" s="28">
        <v>416558</v>
      </c>
      <c r="J1103" s="28" t="str">
        <f t="shared" si="34"/>
        <v>202501</v>
      </c>
      <c r="K1103" s="28" t="str">
        <f t="shared" si="35"/>
        <v>수</v>
      </c>
    </row>
    <row r="1104" spans="1:11" x14ac:dyDescent="0.3">
      <c r="A1104" s="28" t="s">
        <v>2909</v>
      </c>
      <c r="B1104" s="28" t="s">
        <v>276</v>
      </c>
      <c r="C1104" s="28" t="s">
        <v>2910</v>
      </c>
      <c r="D1104" s="28" t="s">
        <v>114</v>
      </c>
      <c r="E1104" s="28" t="s">
        <v>134</v>
      </c>
      <c r="F1104" s="28" t="s">
        <v>111</v>
      </c>
      <c r="G1104" s="28" t="s">
        <v>121</v>
      </c>
      <c r="H1104" s="28" t="s">
        <v>966</v>
      </c>
      <c r="I1104" s="28">
        <v>392310</v>
      </c>
      <c r="J1104" s="28" t="str">
        <f t="shared" si="34"/>
        <v>202501</v>
      </c>
      <c r="K1104" s="28" t="str">
        <f t="shared" si="35"/>
        <v>수</v>
      </c>
    </row>
    <row r="1105" spans="1:11" x14ac:dyDescent="0.3">
      <c r="A1105" s="28" t="s">
        <v>235</v>
      </c>
      <c r="B1105" s="28" t="s">
        <v>276</v>
      </c>
      <c r="C1105" s="28" t="s">
        <v>568</v>
      </c>
      <c r="D1105" s="28" t="s">
        <v>119</v>
      </c>
      <c r="E1105" s="28" t="s">
        <v>134</v>
      </c>
      <c r="F1105" s="28" t="s">
        <v>131</v>
      </c>
      <c r="G1105" s="28" t="s">
        <v>121</v>
      </c>
      <c r="H1105" s="28" t="s">
        <v>118</v>
      </c>
      <c r="I1105" s="28">
        <v>14751404</v>
      </c>
      <c r="J1105" s="28" t="str">
        <f t="shared" si="34"/>
        <v>202501</v>
      </c>
      <c r="K1105" s="28" t="str">
        <f t="shared" si="35"/>
        <v>수</v>
      </c>
    </row>
    <row r="1106" spans="1:11" x14ac:dyDescent="0.3">
      <c r="A1106" s="28" t="s">
        <v>2911</v>
      </c>
      <c r="B1106" s="28" t="s">
        <v>276</v>
      </c>
      <c r="C1106" s="28" t="s">
        <v>2912</v>
      </c>
      <c r="D1106" s="28" t="s">
        <v>119</v>
      </c>
      <c r="E1106" s="28" t="s">
        <v>127</v>
      </c>
      <c r="F1106" s="28" t="s">
        <v>148</v>
      </c>
      <c r="G1106" s="28" t="s">
        <v>121</v>
      </c>
      <c r="H1106" s="28" t="s">
        <v>966</v>
      </c>
      <c r="I1106" s="28">
        <v>383209</v>
      </c>
      <c r="J1106" s="28" t="str">
        <f t="shared" si="34"/>
        <v>202501</v>
      </c>
      <c r="K1106" s="28" t="str">
        <f t="shared" si="35"/>
        <v>수</v>
      </c>
    </row>
    <row r="1107" spans="1:11" x14ac:dyDescent="0.3">
      <c r="A1107" s="28" t="s">
        <v>2913</v>
      </c>
      <c r="B1107" s="28" t="s">
        <v>276</v>
      </c>
      <c r="C1107" s="28" t="s">
        <v>2914</v>
      </c>
      <c r="D1107" s="28" t="s">
        <v>119</v>
      </c>
      <c r="E1107" s="28" t="s">
        <v>127</v>
      </c>
      <c r="F1107" s="28" t="s">
        <v>139</v>
      </c>
      <c r="G1107" s="28" t="s">
        <v>121</v>
      </c>
      <c r="H1107" s="28" t="s">
        <v>966</v>
      </c>
      <c r="I1107" s="28">
        <v>557045</v>
      </c>
      <c r="J1107" s="28" t="str">
        <f t="shared" si="34"/>
        <v>202501</v>
      </c>
      <c r="K1107" s="28" t="str">
        <f t="shared" si="35"/>
        <v>수</v>
      </c>
    </row>
    <row r="1108" spans="1:11" x14ac:dyDescent="0.3">
      <c r="A1108" s="28" t="s">
        <v>569</v>
      </c>
      <c r="B1108" s="28" t="s">
        <v>276</v>
      </c>
      <c r="C1108" s="28" t="s">
        <v>369</v>
      </c>
      <c r="D1108" s="28" t="s">
        <v>114</v>
      </c>
      <c r="E1108" s="28" t="s">
        <v>115</v>
      </c>
      <c r="F1108" s="28" t="s">
        <v>122</v>
      </c>
      <c r="G1108" s="28" t="s">
        <v>121</v>
      </c>
      <c r="H1108" s="28" t="s">
        <v>118</v>
      </c>
      <c r="I1108" s="28">
        <v>22948538</v>
      </c>
      <c r="J1108" s="28" t="str">
        <f t="shared" si="34"/>
        <v>202501</v>
      </c>
      <c r="K1108" s="28" t="str">
        <f t="shared" si="35"/>
        <v>수</v>
      </c>
    </row>
    <row r="1109" spans="1:11" x14ac:dyDescent="0.3">
      <c r="A1109" s="28" t="s">
        <v>2915</v>
      </c>
      <c r="B1109" s="28" t="s">
        <v>276</v>
      </c>
      <c r="C1109" s="28" t="s">
        <v>2916</v>
      </c>
      <c r="D1109" s="28" t="s">
        <v>119</v>
      </c>
      <c r="E1109" s="28" t="s">
        <v>140</v>
      </c>
      <c r="F1109" s="28" t="s">
        <v>128</v>
      </c>
      <c r="G1109" s="28" t="s">
        <v>121</v>
      </c>
      <c r="H1109" s="28" t="s">
        <v>966</v>
      </c>
      <c r="I1109" s="28">
        <v>517633</v>
      </c>
      <c r="J1109" s="28" t="str">
        <f t="shared" si="34"/>
        <v>202501</v>
      </c>
      <c r="K1109" s="28" t="str">
        <f t="shared" si="35"/>
        <v>수</v>
      </c>
    </row>
    <row r="1110" spans="1:11" x14ac:dyDescent="0.3">
      <c r="A1110" s="28" t="s">
        <v>2917</v>
      </c>
      <c r="B1110" s="28" t="s">
        <v>276</v>
      </c>
      <c r="C1110" s="28" t="s">
        <v>1122</v>
      </c>
      <c r="D1110" s="28" t="s">
        <v>119</v>
      </c>
      <c r="E1110" s="28" t="s">
        <v>123</v>
      </c>
      <c r="F1110" s="28" t="s">
        <v>106</v>
      </c>
      <c r="G1110" s="28" t="s">
        <v>121</v>
      </c>
      <c r="H1110" s="28" t="s">
        <v>966</v>
      </c>
      <c r="I1110" s="28">
        <v>669810</v>
      </c>
      <c r="J1110" s="28" t="str">
        <f t="shared" si="34"/>
        <v>202501</v>
      </c>
      <c r="K1110" s="28" t="str">
        <f t="shared" si="35"/>
        <v>수</v>
      </c>
    </row>
    <row r="1111" spans="1:11" x14ac:dyDescent="0.3">
      <c r="A1111" s="28" t="s">
        <v>2918</v>
      </c>
      <c r="B1111" s="28" t="s">
        <v>276</v>
      </c>
      <c r="C1111" s="28" t="s">
        <v>2919</v>
      </c>
      <c r="D1111" s="28" t="s">
        <v>114</v>
      </c>
      <c r="E1111" s="28" t="s">
        <v>127</v>
      </c>
      <c r="F1111" s="28" t="s">
        <v>145</v>
      </c>
      <c r="G1111" s="28" t="s">
        <v>121</v>
      </c>
      <c r="H1111" s="28" t="s">
        <v>966</v>
      </c>
      <c r="I1111" s="28">
        <v>485306</v>
      </c>
      <c r="J1111" s="28" t="str">
        <f t="shared" si="34"/>
        <v>202501</v>
      </c>
      <c r="K1111" s="28" t="str">
        <f t="shared" si="35"/>
        <v>수</v>
      </c>
    </row>
    <row r="1112" spans="1:11" x14ac:dyDescent="0.3">
      <c r="A1112" s="28" t="s">
        <v>2920</v>
      </c>
      <c r="B1112" s="28" t="s">
        <v>276</v>
      </c>
      <c r="C1112" s="28" t="s">
        <v>2921</v>
      </c>
      <c r="D1112" s="28" t="s">
        <v>119</v>
      </c>
      <c r="E1112" s="28" t="s">
        <v>134</v>
      </c>
      <c r="F1112" s="28" t="s">
        <v>104</v>
      </c>
      <c r="G1112" s="28" t="s">
        <v>121</v>
      </c>
      <c r="H1112" s="28" t="s">
        <v>966</v>
      </c>
      <c r="I1112" s="28">
        <v>587591</v>
      </c>
      <c r="J1112" s="28" t="str">
        <f t="shared" si="34"/>
        <v>202501</v>
      </c>
      <c r="K1112" s="28" t="str">
        <f t="shared" si="35"/>
        <v>수</v>
      </c>
    </row>
    <row r="1113" spans="1:11" x14ac:dyDescent="0.3">
      <c r="A1113" s="28" t="s">
        <v>2922</v>
      </c>
      <c r="B1113" s="28" t="s">
        <v>276</v>
      </c>
      <c r="C1113" s="28" t="s">
        <v>2844</v>
      </c>
      <c r="D1113" s="28" t="s">
        <v>114</v>
      </c>
      <c r="E1113" s="28" t="s">
        <v>140</v>
      </c>
      <c r="F1113" s="28" t="s">
        <v>136</v>
      </c>
      <c r="G1113" s="28" t="s">
        <v>121</v>
      </c>
      <c r="H1113" s="28" t="s">
        <v>966</v>
      </c>
      <c r="I1113" s="28">
        <v>489164</v>
      </c>
      <c r="J1113" s="28" t="str">
        <f t="shared" si="34"/>
        <v>202501</v>
      </c>
      <c r="K1113" s="28" t="str">
        <f t="shared" si="35"/>
        <v>수</v>
      </c>
    </row>
    <row r="1114" spans="1:11" x14ac:dyDescent="0.3">
      <c r="A1114" s="28" t="s">
        <v>2923</v>
      </c>
      <c r="B1114" s="28" t="s">
        <v>276</v>
      </c>
      <c r="C1114" s="28" t="s">
        <v>2924</v>
      </c>
      <c r="D1114" s="28" t="s">
        <v>114</v>
      </c>
      <c r="E1114" s="28" t="s">
        <v>134</v>
      </c>
      <c r="F1114" s="28" t="s">
        <v>132</v>
      </c>
      <c r="G1114" s="28" t="s">
        <v>117</v>
      </c>
      <c r="H1114" s="28" t="s">
        <v>966</v>
      </c>
      <c r="I1114" s="28">
        <v>394958</v>
      </c>
      <c r="J1114" s="28" t="str">
        <f t="shared" si="34"/>
        <v>202501</v>
      </c>
      <c r="K1114" s="28" t="str">
        <f t="shared" si="35"/>
        <v>수</v>
      </c>
    </row>
    <row r="1115" spans="1:11" x14ac:dyDescent="0.3">
      <c r="A1115" s="28" t="s">
        <v>570</v>
      </c>
      <c r="B1115" s="28" t="s">
        <v>276</v>
      </c>
      <c r="C1115" s="28" t="s">
        <v>571</v>
      </c>
      <c r="D1115" s="28" t="s">
        <v>119</v>
      </c>
      <c r="E1115" s="28" t="s">
        <v>115</v>
      </c>
      <c r="F1115" s="28" t="s">
        <v>102</v>
      </c>
      <c r="G1115" s="28" t="s">
        <v>121</v>
      </c>
      <c r="H1115" s="28" t="s">
        <v>118</v>
      </c>
      <c r="I1115" s="28">
        <v>10742723</v>
      </c>
      <c r="J1115" s="28" t="str">
        <f t="shared" si="34"/>
        <v>202501</v>
      </c>
      <c r="K1115" s="28" t="str">
        <f t="shared" si="35"/>
        <v>수</v>
      </c>
    </row>
    <row r="1116" spans="1:11" x14ac:dyDescent="0.3">
      <c r="A1116" s="28" t="s">
        <v>2925</v>
      </c>
      <c r="B1116" s="28" t="s">
        <v>276</v>
      </c>
      <c r="C1116" s="28" t="s">
        <v>2926</v>
      </c>
      <c r="D1116" s="28" t="s">
        <v>114</v>
      </c>
      <c r="E1116" s="28" t="s">
        <v>123</v>
      </c>
      <c r="F1116" s="28" t="s">
        <v>109</v>
      </c>
      <c r="G1116" s="28" t="s">
        <v>117</v>
      </c>
      <c r="H1116" s="28" t="s">
        <v>966</v>
      </c>
      <c r="I1116" s="28">
        <v>670889</v>
      </c>
      <c r="J1116" s="28" t="str">
        <f t="shared" si="34"/>
        <v>202501</v>
      </c>
      <c r="K1116" s="28" t="str">
        <f t="shared" si="35"/>
        <v>수</v>
      </c>
    </row>
    <row r="1117" spans="1:11" x14ac:dyDescent="0.3">
      <c r="A1117" s="28" t="s">
        <v>2927</v>
      </c>
      <c r="B1117" s="28" t="s">
        <v>276</v>
      </c>
      <c r="C1117" s="28" t="s">
        <v>2928</v>
      </c>
      <c r="D1117" s="28" t="s">
        <v>114</v>
      </c>
      <c r="E1117" s="28" t="s">
        <v>129</v>
      </c>
      <c r="F1117" s="28" t="s">
        <v>105</v>
      </c>
      <c r="G1117" s="28" t="s">
        <v>121</v>
      </c>
      <c r="H1117" s="28" t="s">
        <v>966</v>
      </c>
      <c r="I1117" s="28">
        <v>325595</v>
      </c>
      <c r="J1117" s="28" t="str">
        <f t="shared" si="34"/>
        <v>202501</v>
      </c>
      <c r="K1117" s="28" t="str">
        <f t="shared" si="35"/>
        <v>수</v>
      </c>
    </row>
    <row r="1118" spans="1:11" x14ac:dyDescent="0.3">
      <c r="A1118" s="28" t="s">
        <v>2929</v>
      </c>
      <c r="B1118" s="28" t="s">
        <v>276</v>
      </c>
      <c r="C1118" s="28" t="s">
        <v>2930</v>
      </c>
      <c r="D1118" s="28" t="s">
        <v>119</v>
      </c>
      <c r="E1118" s="28" t="s">
        <v>134</v>
      </c>
      <c r="F1118" s="28" t="s">
        <v>137</v>
      </c>
      <c r="G1118" s="28" t="s">
        <v>121</v>
      </c>
      <c r="H1118" s="28" t="s">
        <v>966</v>
      </c>
      <c r="I1118" s="28">
        <v>646725</v>
      </c>
      <c r="J1118" s="28" t="str">
        <f t="shared" si="34"/>
        <v>202501</v>
      </c>
      <c r="K1118" s="28" t="str">
        <f t="shared" si="35"/>
        <v>수</v>
      </c>
    </row>
    <row r="1119" spans="1:11" x14ac:dyDescent="0.3">
      <c r="A1119" s="28" t="s">
        <v>2931</v>
      </c>
      <c r="B1119" s="28" t="s">
        <v>276</v>
      </c>
      <c r="C1119" s="28" t="s">
        <v>2932</v>
      </c>
      <c r="D1119" s="28" t="s">
        <v>119</v>
      </c>
      <c r="E1119" s="28" t="s">
        <v>127</v>
      </c>
      <c r="F1119" s="28" t="s">
        <v>104</v>
      </c>
      <c r="G1119" s="28" t="s">
        <v>121</v>
      </c>
      <c r="H1119" s="28" t="s">
        <v>966</v>
      </c>
      <c r="I1119" s="28">
        <v>721561</v>
      </c>
      <c r="J1119" s="28" t="str">
        <f t="shared" si="34"/>
        <v>202501</v>
      </c>
      <c r="K1119" s="28" t="str">
        <f t="shared" si="35"/>
        <v>수</v>
      </c>
    </row>
    <row r="1120" spans="1:11" x14ac:dyDescent="0.3">
      <c r="A1120" s="28" t="s">
        <v>2933</v>
      </c>
      <c r="B1120" s="28" t="s">
        <v>276</v>
      </c>
      <c r="C1120" s="28" t="s">
        <v>2934</v>
      </c>
      <c r="D1120" s="28" t="s">
        <v>114</v>
      </c>
      <c r="E1120" s="28" t="s">
        <v>134</v>
      </c>
      <c r="F1120" s="28" t="s">
        <v>153</v>
      </c>
      <c r="G1120" s="28" t="s">
        <v>121</v>
      </c>
      <c r="H1120" s="28" t="s">
        <v>966</v>
      </c>
      <c r="I1120" s="28">
        <v>433373</v>
      </c>
      <c r="J1120" s="28" t="str">
        <f t="shared" si="34"/>
        <v>202501</v>
      </c>
      <c r="K1120" s="28" t="str">
        <f t="shared" si="35"/>
        <v>수</v>
      </c>
    </row>
    <row r="1121" spans="1:11" x14ac:dyDescent="0.3">
      <c r="A1121" s="28" t="s">
        <v>2935</v>
      </c>
      <c r="B1121" s="28" t="s">
        <v>276</v>
      </c>
      <c r="C1121" s="28" t="s">
        <v>2936</v>
      </c>
      <c r="D1121" s="28" t="s">
        <v>114</v>
      </c>
      <c r="E1121" s="28" t="s">
        <v>127</v>
      </c>
      <c r="F1121" s="28" t="s">
        <v>153</v>
      </c>
      <c r="G1121" s="28" t="s">
        <v>121</v>
      </c>
      <c r="H1121" s="28" t="s">
        <v>966</v>
      </c>
      <c r="I1121" s="28">
        <v>347993</v>
      </c>
      <c r="J1121" s="28" t="str">
        <f t="shared" si="34"/>
        <v>202501</v>
      </c>
      <c r="K1121" s="28" t="str">
        <f t="shared" si="35"/>
        <v>수</v>
      </c>
    </row>
    <row r="1122" spans="1:11" x14ac:dyDescent="0.3">
      <c r="A1122" s="28" t="s">
        <v>2937</v>
      </c>
      <c r="B1122" s="28" t="s">
        <v>276</v>
      </c>
      <c r="C1122" s="28" t="s">
        <v>2938</v>
      </c>
      <c r="D1122" s="28" t="s">
        <v>119</v>
      </c>
      <c r="E1122" s="28" t="s">
        <v>134</v>
      </c>
      <c r="F1122" s="28" t="s">
        <v>104</v>
      </c>
      <c r="G1122" s="28" t="s">
        <v>121</v>
      </c>
      <c r="H1122" s="28" t="s">
        <v>966</v>
      </c>
      <c r="I1122" s="28">
        <v>737783</v>
      </c>
      <c r="J1122" s="28" t="str">
        <f t="shared" si="34"/>
        <v>202501</v>
      </c>
      <c r="K1122" s="28" t="str">
        <f t="shared" si="35"/>
        <v>수</v>
      </c>
    </row>
    <row r="1123" spans="1:11" x14ac:dyDescent="0.3">
      <c r="A1123" s="28" t="s">
        <v>2939</v>
      </c>
      <c r="B1123" s="28" t="s">
        <v>280</v>
      </c>
      <c r="C1123" s="28" t="s">
        <v>2940</v>
      </c>
      <c r="D1123" s="28" t="s">
        <v>119</v>
      </c>
      <c r="E1123" s="28" t="s">
        <v>134</v>
      </c>
      <c r="F1123" s="28" t="s">
        <v>132</v>
      </c>
      <c r="G1123" s="28" t="s">
        <v>117</v>
      </c>
      <c r="H1123" s="28" t="s">
        <v>966</v>
      </c>
      <c r="I1123" s="28">
        <v>645560</v>
      </c>
      <c r="J1123" s="28" t="str">
        <f t="shared" si="34"/>
        <v>202501</v>
      </c>
      <c r="K1123" s="28" t="str">
        <f t="shared" si="35"/>
        <v>목</v>
      </c>
    </row>
    <row r="1124" spans="1:11" x14ac:dyDescent="0.3">
      <c r="A1124" s="28" t="s">
        <v>2941</v>
      </c>
      <c r="B1124" s="28" t="s">
        <v>280</v>
      </c>
      <c r="C1124" s="28" t="s">
        <v>2942</v>
      </c>
      <c r="D1124" s="28" t="s">
        <v>119</v>
      </c>
      <c r="E1124" s="28" t="s">
        <v>115</v>
      </c>
      <c r="F1124" s="28" t="s">
        <v>153</v>
      </c>
      <c r="G1124" s="28" t="s">
        <v>121</v>
      </c>
      <c r="H1124" s="28" t="s">
        <v>966</v>
      </c>
      <c r="I1124" s="28">
        <v>444807</v>
      </c>
      <c r="J1124" s="28" t="str">
        <f t="shared" si="34"/>
        <v>202501</v>
      </c>
      <c r="K1124" s="28" t="str">
        <f t="shared" si="35"/>
        <v>목</v>
      </c>
    </row>
    <row r="1125" spans="1:11" x14ac:dyDescent="0.3">
      <c r="A1125" s="28" t="s">
        <v>2943</v>
      </c>
      <c r="B1125" s="28" t="s">
        <v>280</v>
      </c>
      <c r="C1125" s="28" t="s">
        <v>2944</v>
      </c>
      <c r="D1125" s="28" t="s">
        <v>119</v>
      </c>
      <c r="E1125" s="28" t="s">
        <v>129</v>
      </c>
      <c r="F1125" s="28" t="s">
        <v>150</v>
      </c>
      <c r="G1125" s="28" t="s">
        <v>117</v>
      </c>
      <c r="H1125" s="28" t="s">
        <v>966</v>
      </c>
      <c r="I1125" s="28">
        <v>765640</v>
      </c>
      <c r="J1125" s="28" t="str">
        <f t="shared" si="34"/>
        <v>202501</v>
      </c>
      <c r="K1125" s="28" t="str">
        <f t="shared" si="35"/>
        <v>목</v>
      </c>
    </row>
    <row r="1126" spans="1:11" x14ac:dyDescent="0.3">
      <c r="A1126" s="28" t="s">
        <v>2945</v>
      </c>
      <c r="B1126" s="28" t="s">
        <v>280</v>
      </c>
      <c r="C1126" s="28" t="s">
        <v>2946</v>
      </c>
      <c r="D1126" s="28" t="s">
        <v>114</v>
      </c>
      <c r="E1126" s="28" t="s">
        <v>123</v>
      </c>
      <c r="F1126" s="28" t="s">
        <v>103</v>
      </c>
      <c r="G1126" s="28" t="s">
        <v>121</v>
      </c>
      <c r="H1126" s="28" t="s">
        <v>966</v>
      </c>
      <c r="I1126" s="28">
        <v>713208</v>
      </c>
      <c r="J1126" s="28" t="str">
        <f t="shared" si="34"/>
        <v>202501</v>
      </c>
      <c r="K1126" s="28" t="str">
        <f t="shared" si="35"/>
        <v>목</v>
      </c>
    </row>
    <row r="1127" spans="1:11" x14ac:dyDescent="0.3">
      <c r="A1127" s="28" t="s">
        <v>2947</v>
      </c>
      <c r="B1127" s="28" t="s">
        <v>280</v>
      </c>
      <c r="C1127" s="28" t="s">
        <v>2948</v>
      </c>
      <c r="D1127" s="28" t="s">
        <v>119</v>
      </c>
      <c r="E1127" s="28" t="s">
        <v>124</v>
      </c>
      <c r="F1127" s="28" t="s">
        <v>143</v>
      </c>
      <c r="G1127" s="28" t="s">
        <v>117</v>
      </c>
      <c r="H1127" s="28" t="s">
        <v>966</v>
      </c>
      <c r="I1127" s="28">
        <v>702170</v>
      </c>
      <c r="J1127" s="28" t="str">
        <f t="shared" si="34"/>
        <v>202501</v>
      </c>
      <c r="K1127" s="28" t="str">
        <f t="shared" si="35"/>
        <v>목</v>
      </c>
    </row>
    <row r="1128" spans="1:11" x14ac:dyDescent="0.3">
      <c r="A1128" s="28" t="s">
        <v>2949</v>
      </c>
      <c r="B1128" s="28" t="s">
        <v>280</v>
      </c>
      <c r="C1128" s="28" t="s">
        <v>2950</v>
      </c>
      <c r="D1128" s="28" t="s">
        <v>119</v>
      </c>
      <c r="E1128" s="28" t="s">
        <v>127</v>
      </c>
      <c r="F1128" s="28" t="s">
        <v>138</v>
      </c>
      <c r="G1128" s="28" t="s">
        <v>121</v>
      </c>
      <c r="H1128" s="28" t="s">
        <v>966</v>
      </c>
      <c r="I1128" s="28">
        <v>735859</v>
      </c>
      <c r="J1128" s="28" t="str">
        <f t="shared" si="34"/>
        <v>202501</v>
      </c>
      <c r="K1128" s="28" t="str">
        <f t="shared" si="35"/>
        <v>목</v>
      </c>
    </row>
    <row r="1129" spans="1:11" x14ac:dyDescent="0.3">
      <c r="A1129" s="28" t="s">
        <v>193</v>
      </c>
      <c r="B1129" s="28" t="s">
        <v>280</v>
      </c>
      <c r="C1129" s="28" t="s">
        <v>488</v>
      </c>
      <c r="D1129" s="28" t="s">
        <v>119</v>
      </c>
      <c r="E1129" s="28" t="s">
        <v>134</v>
      </c>
      <c r="F1129" s="28" t="s">
        <v>147</v>
      </c>
      <c r="G1129" s="28" t="s">
        <v>117</v>
      </c>
      <c r="H1129" s="28" t="s">
        <v>118</v>
      </c>
      <c r="I1129" s="28">
        <v>23725408</v>
      </c>
      <c r="J1129" s="28" t="str">
        <f t="shared" si="34"/>
        <v>202501</v>
      </c>
      <c r="K1129" s="28" t="str">
        <f t="shared" si="35"/>
        <v>목</v>
      </c>
    </row>
    <row r="1130" spans="1:11" x14ac:dyDescent="0.3">
      <c r="A1130" s="28" t="s">
        <v>2951</v>
      </c>
      <c r="B1130" s="28" t="s">
        <v>280</v>
      </c>
      <c r="C1130" s="28" t="s">
        <v>2952</v>
      </c>
      <c r="D1130" s="28" t="s">
        <v>119</v>
      </c>
      <c r="E1130" s="28" t="s">
        <v>127</v>
      </c>
      <c r="F1130" s="28" t="s">
        <v>110</v>
      </c>
      <c r="G1130" s="28" t="s">
        <v>117</v>
      </c>
      <c r="H1130" s="28" t="s">
        <v>966</v>
      </c>
      <c r="I1130" s="28">
        <v>618918</v>
      </c>
      <c r="J1130" s="28" t="str">
        <f t="shared" si="34"/>
        <v>202501</v>
      </c>
      <c r="K1130" s="28" t="str">
        <f t="shared" si="35"/>
        <v>목</v>
      </c>
    </row>
    <row r="1131" spans="1:11" x14ac:dyDescent="0.3">
      <c r="A1131" s="28" t="s">
        <v>2953</v>
      </c>
      <c r="B1131" s="28" t="s">
        <v>280</v>
      </c>
      <c r="C1131" s="28" t="s">
        <v>2954</v>
      </c>
      <c r="D1131" s="28" t="s">
        <v>114</v>
      </c>
      <c r="E1131" s="28" t="s">
        <v>140</v>
      </c>
      <c r="F1131" s="28" t="s">
        <v>107</v>
      </c>
      <c r="G1131" s="28" t="s">
        <v>121</v>
      </c>
      <c r="H1131" s="28" t="s">
        <v>966</v>
      </c>
      <c r="I1131" s="28">
        <v>486209</v>
      </c>
      <c r="J1131" s="28" t="str">
        <f t="shared" si="34"/>
        <v>202501</v>
      </c>
      <c r="K1131" s="28" t="str">
        <f t="shared" si="35"/>
        <v>목</v>
      </c>
    </row>
    <row r="1132" spans="1:11" x14ac:dyDescent="0.3">
      <c r="A1132" s="28" t="s">
        <v>2955</v>
      </c>
      <c r="B1132" s="28" t="s">
        <v>280</v>
      </c>
      <c r="C1132" s="28" t="s">
        <v>2956</v>
      </c>
      <c r="D1132" s="28" t="s">
        <v>114</v>
      </c>
      <c r="E1132" s="28" t="s">
        <v>140</v>
      </c>
      <c r="F1132" s="28" t="s">
        <v>147</v>
      </c>
      <c r="G1132" s="28" t="s">
        <v>121</v>
      </c>
      <c r="H1132" s="28" t="s">
        <v>966</v>
      </c>
      <c r="I1132" s="28">
        <v>661430</v>
      </c>
      <c r="J1132" s="28" t="str">
        <f t="shared" si="34"/>
        <v>202501</v>
      </c>
      <c r="K1132" s="28" t="str">
        <f t="shared" si="35"/>
        <v>목</v>
      </c>
    </row>
    <row r="1133" spans="1:11" x14ac:dyDescent="0.3">
      <c r="A1133" s="28" t="s">
        <v>2957</v>
      </c>
      <c r="B1133" s="28" t="s">
        <v>280</v>
      </c>
      <c r="C1133" s="28" t="s">
        <v>2958</v>
      </c>
      <c r="D1133" s="28" t="s">
        <v>114</v>
      </c>
      <c r="E1133" s="28" t="s">
        <v>134</v>
      </c>
      <c r="F1133" s="28" t="s">
        <v>138</v>
      </c>
      <c r="G1133" s="28" t="s">
        <v>121</v>
      </c>
      <c r="H1133" s="28" t="s">
        <v>966</v>
      </c>
      <c r="I1133" s="28">
        <v>329458</v>
      </c>
      <c r="J1133" s="28" t="str">
        <f t="shared" si="34"/>
        <v>202501</v>
      </c>
      <c r="K1133" s="28" t="str">
        <f t="shared" si="35"/>
        <v>목</v>
      </c>
    </row>
    <row r="1134" spans="1:11" x14ac:dyDescent="0.3">
      <c r="A1134" s="28" t="s">
        <v>327</v>
      </c>
      <c r="B1134" s="28" t="s">
        <v>280</v>
      </c>
      <c r="C1134" s="28" t="s">
        <v>330</v>
      </c>
      <c r="D1134" s="28" t="s">
        <v>114</v>
      </c>
      <c r="E1134" s="28" t="s">
        <v>140</v>
      </c>
      <c r="F1134" s="28" t="s">
        <v>104</v>
      </c>
      <c r="G1134" s="28" t="s">
        <v>117</v>
      </c>
      <c r="H1134" s="28" t="s">
        <v>118</v>
      </c>
      <c r="I1134" s="28">
        <v>16656306</v>
      </c>
      <c r="J1134" s="28" t="str">
        <f t="shared" si="34"/>
        <v>202501</v>
      </c>
      <c r="K1134" s="28" t="str">
        <f t="shared" si="35"/>
        <v>목</v>
      </c>
    </row>
    <row r="1135" spans="1:11" x14ac:dyDescent="0.3">
      <c r="A1135" s="28" t="s">
        <v>2959</v>
      </c>
      <c r="B1135" s="28" t="s">
        <v>280</v>
      </c>
      <c r="C1135" s="28" t="s">
        <v>2960</v>
      </c>
      <c r="D1135" s="28" t="s">
        <v>114</v>
      </c>
      <c r="E1135" s="28" t="s">
        <v>134</v>
      </c>
      <c r="F1135" s="28" t="s">
        <v>126</v>
      </c>
      <c r="G1135" s="28" t="s">
        <v>121</v>
      </c>
      <c r="H1135" s="28" t="s">
        <v>966</v>
      </c>
      <c r="I1135" s="28">
        <v>758388</v>
      </c>
      <c r="J1135" s="28" t="str">
        <f t="shared" si="34"/>
        <v>202501</v>
      </c>
      <c r="K1135" s="28" t="str">
        <f t="shared" si="35"/>
        <v>목</v>
      </c>
    </row>
    <row r="1136" spans="1:11" x14ac:dyDescent="0.3">
      <c r="A1136" s="28" t="s">
        <v>2961</v>
      </c>
      <c r="B1136" s="28" t="s">
        <v>280</v>
      </c>
      <c r="C1136" s="28" t="s">
        <v>2962</v>
      </c>
      <c r="D1136" s="28" t="s">
        <v>114</v>
      </c>
      <c r="E1136" s="28" t="s">
        <v>127</v>
      </c>
      <c r="F1136" s="28" t="s">
        <v>135</v>
      </c>
      <c r="G1136" s="28" t="s">
        <v>121</v>
      </c>
      <c r="H1136" s="28" t="s">
        <v>966</v>
      </c>
      <c r="I1136" s="28">
        <v>460468</v>
      </c>
      <c r="J1136" s="28" t="str">
        <f t="shared" si="34"/>
        <v>202501</v>
      </c>
      <c r="K1136" s="28" t="str">
        <f t="shared" si="35"/>
        <v>목</v>
      </c>
    </row>
    <row r="1137" spans="1:11" x14ac:dyDescent="0.3">
      <c r="A1137" s="28" t="s">
        <v>2963</v>
      </c>
      <c r="B1137" s="28" t="s">
        <v>280</v>
      </c>
      <c r="C1137" s="28" t="s">
        <v>2964</v>
      </c>
      <c r="D1137" s="28" t="s">
        <v>114</v>
      </c>
      <c r="E1137" s="28" t="s">
        <v>127</v>
      </c>
      <c r="F1137" s="28" t="s">
        <v>143</v>
      </c>
      <c r="G1137" s="28" t="s">
        <v>121</v>
      </c>
      <c r="H1137" s="28" t="s">
        <v>966</v>
      </c>
      <c r="I1137" s="28">
        <v>565945</v>
      </c>
      <c r="J1137" s="28" t="str">
        <f t="shared" si="34"/>
        <v>202501</v>
      </c>
      <c r="K1137" s="28" t="str">
        <f t="shared" si="35"/>
        <v>목</v>
      </c>
    </row>
    <row r="1138" spans="1:11" x14ac:dyDescent="0.3">
      <c r="A1138" s="28" t="s">
        <v>2965</v>
      </c>
      <c r="B1138" s="28" t="s">
        <v>280</v>
      </c>
      <c r="C1138" s="28" t="s">
        <v>2966</v>
      </c>
      <c r="D1138" s="28" t="s">
        <v>114</v>
      </c>
      <c r="E1138" s="28" t="s">
        <v>134</v>
      </c>
      <c r="F1138" s="28" t="s">
        <v>138</v>
      </c>
      <c r="G1138" s="28" t="s">
        <v>121</v>
      </c>
      <c r="H1138" s="28" t="s">
        <v>966</v>
      </c>
      <c r="I1138" s="28">
        <v>259632</v>
      </c>
      <c r="J1138" s="28" t="str">
        <f t="shared" si="34"/>
        <v>202501</v>
      </c>
      <c r="K1138" s="28" t="str">
        <f t="shared" si="35"/>
        <v>목</v>
      </c>
    </row>
    <row r="1139" spans="1:11" x14ac:dyDescent="0.3">
      <c r="A1139" s="28" t="s">
        <v>363</v>
      </c>
      <c r="B1139" s="28" t="s">
        <v>280</v>
      </c>
      <c r="C1139" s="28" t="s">
        <v>572</v>
      </c>
      <c r="D1139" s="28" t="s">
        <v>119</v>
      </c>
      <c r="E1139" s="28" t="s">
        <v>124</v>
      </c>
      <c r="F1139" s="28" t="s">
        <v>138</v>
      </c>
      <c r="G1139" s="28" t="s">
        <v>121</v>
      </c>
      <c r="H1139" s="28" t="s">
        <v>118</v>
      </c>
      <c r="I1139" s="28">
        <v>20037843</v>
      </c>
      <c r="J1139" s="28" t="str">
        <f t="shared" si="34"/>
        <v>202501</v>
      </c>
      <c r="K1139" s="28" t="str">
        <f t="shared" si="35"/>
        <v>목</v>
      </c>
    </row>
    <row r="1140" spans="1:11" x14ac:dyDescent="0.3">
      <c r="A1140" s="28" t="s">
        <v>2967</v>
      </c>
      <c r="B1140" s="28" t="s">
        <v>280</v>
      </c>
      <c r="C1140" s="28" t="s">
        <v>2968</v>
      </c>
      <c r="D1140" s="28" t="s">
        <v>114</v>
      </c>
      <c r="E1140" s="28" t="s">
        <v>123</v>
      </c>
      <c r="F1140" s="28" t="s">
        <v>103</v>
      </c>
      <c r="G1140" s="28" t="s">
        <v>121</v>
      </c>
      <c r="H1140" s="28" t="s">
        <v>966</v>
      </c>
      <c r="I1140" s="28">
        <v>364317</v>
      </c>
      <c r="J1140" s="28" t="str">
        <f t="shared" si="34"/>
        <v>202501</v>
      </c>
      <c r="K1140" s="28" t="str">
        <f t="shared" si="35"/>
        <v>목</v>
      </c>
    </row>
    <row r="1141" spans="1:11" x14ac:dyDescent="0.3">
      <c r="A1141" s="28" t="s">
        <v>287</v>
      </c>
      <c r="B1141" s="28" t="s">
        <v>280</v>
      </c>
      <c r="C1141" s="28" t="s">
        <v>573</v>
      </c>
      <c r="D1141" s="28" t="s">
        <v>114</v>
      </c>
      <c r="E1141" s="28" t="s">
        <v>115</v>
      </c>
      <c r="F1141" s="28" t="s">
        <v>106</v>
      </c>
      <c r="G1141" s="28" t="s">
        <v>121</v>
      </c>
      <c r="H1141" s="28" t="s">
        <v>118</v>
      </c>
      <c r="I1141" s="28">
        <v>24243293</v>
      </c>
      <c r="J1141" s="28" t="str">
        <f t="shared" si="34"/>
        <v>202501</v>
      </c>
      <c r="K1141" s="28" t="str">
        <f t="shared" si="35"/>
        <v>목</v>
      </c>
    </row>
    <row r="1142" spans="1:11" x14ac:dyDescent="0.3">
      <c r="A1142" s="28" t="s">
        <v>574</v>
      </c>
      <c r="B1142" s="28" t="s">
        <v>280</v>
      </c>
      <c r="C1142" s="28" t="s">
        <v>575</v>
      </c>
      <c r="D1142" s="28" t="s">
        <v>119</v>
      </c>
      <c r="E1142" s="28" t="s">
        <v>124</v>
      </c>
      <c r="F1142" s="28" t="s">
        <v>148</v>
      </c>
      <c r="G1142" s="28" t="s">
        <v>121</v>
      </c>
      <c r="H1142" s="28" t="s">
        <v>118</v>
      </c>
      <c r="I1142" s="28">
        <v>13443776</v>
      </c>
      <c r="J1142" s="28" t="str">
        <f t="shared" si="34"/>
        <v>202501</v>
      </c>
      <c r="K1142" s="28" t="str">
        <f t="shared" si="35"/>
        <v>목</v>
      </c>
    </row>
    <row r="1143" spans="1:11" x14ac:dyDescent="0.3">
      <c r="A1143" s="28" t="s">
        <v>2969</v>
      </c>
      <c r="B1143" s="28" t="s">
        <v>280</v>
      </c>
      <c r="C1143" s="28" t="s">
        <v>2970</v>
      </c>
      <c r="D1143" s="28" t="s">
        <v>114</v>
      </c>
      <c r="E1143" s="28" t="s">
        <v>115</v>
      </c>
      <c r="F1143" s="28" t="s">
        <v>143</v>
      </c>
      <c r="G1143" s="28" t="s">
        <v>121</v>
      </c>
      <c r="H1143" s="28" t="s">
        <v>966</v>
      </c>
      <c r="I1143" s="28">
        <v>405545</v>
      </c>
      <c r="J1143" s="28" t="str">
        <f t="shared" si="34"/>
        <v>202501</v>
      </c>
      <c r="K1143" s="28" t="str">
        <f t="shared" si="35"/>
        <v>목</v>
      </c>
    </row>
    <row r="1144" spans="1:11" x14ac:dyDescent="0.3">
      <c r="A1144" s="28" t="s">
        <v>2971</v>
      </c>
      <c r="B1144" s="28" t="s">
        <v>280</v>
      </c>
      <c r="C1144" s="28" t="s">
        <v>2972</v>
      </c>
      <c r="D1144" s="28" t="s">
        <v>114</v>
      </c>
      <c r="E1144" s="28" t="s">
        <v>115</v>
      </c>
      <c r="F1144" s="28" t="s">
        <v>104</v>
      </c>
      <c r="G1144" s="28" t="s">
        <v>121</v>
      </c>
      <c r="H1144" s="28" t="s">
        <v>966</v>
      </c>
      <c r="I1144" s="28">
        <v>670304</v>
      </c>
      <c r="J1144" s="28" t="str">
        <f t="shared" si="34"/>
        <v>202501</v>
      </c>
      <c r="K1144" s="28" t="str">
        <f t="shared" si="35"/>
        <v>목</v>
      </c>
    </row>
    <row r="1145" spans="1:11" x14ac:dyDescent="0.3">
      <c r="A1145" s="28" t="s">
        <v>2973</v>
      </c>
      <c r="B1145" s="28" t="s">
        <v>280</v>
      </c>
      <c r="C1145" s="28" t="s">
        <v>2974</v>
      </c>
      <c r="D1145" s="28" t="s">
        <v>119</v>
      </c>
      <c r="E1145" s="28" t="s">
        <v>134</v>
      </c>
      <c r="F1145" s="28" t="s">
        <v>105</v>
      </c>
      <c r="G1145" s="28" t="s">
        <v>121</v>
      </c>
      <c r="H1145" s="28" t="s">
        <v>966</v>
      </c>
      <c r="I1145" s="28">
        <v>428684</v>
      </c>
      <c r="J1145" s="28" t="str">
        <f t="shared" si="34"/>
        <v>202501</v>
      </c>
      <c r="K1145" s="28" t="str">
        <f t="shared" si="35"/>
        <v>목</v>
      </c>
    </row>
    <row r="1146" spans="1:11" x14ac:dyDescent="0.3">
      <c r="A1146" s="28" t="s">
        <v>2975</v>
      </c>
      <c r="B1146" s="28" t="s">
        <v>280</v>
      </c>
      <c r="C1146" s="28" t="s">
        <v>2976</v>
      </c>
      <c r="D1146" s="28" t="s">
        <v>114</v>
      </c>
      <c r="E1146" s="28" t="s">
        <v>123</v>
      </c>
      <c r="F1146" s="28" t="s">
        <v>103</v>
      </c>
      <c r="G1146" s="28" t="s">
        <v>121</v>
      </c>
      <c r="H1146" s="28" t="s">
        <v>966</v>
      </c>
      <c r="I1146" s="28">
        <v>670743</v>
      </c>
      <c r="J1146" s="28" t="str">
        <f t="shared" si="34"/>
        <v>202501</v>
      </c>
      <c r="K1146" s="28" t="str">
        <f t="shared" si="35"/>
        <v>목</v>
      </c>
    </row>
    <row r="1147" spans="1:11" x14ac:dyDescent="0.3">
      <c r="A1147" s="28" t="s">
        <v>2977</v>
      </c>
      <c r="B1147" s="28" t="s">
        <v>280</v>
      </c>
      <c r="C1147" s="28" t="s">
        <v>2978</v>
      </c>
      <c r="D1147" s="28" t="s">
        <v>119</v>
      </c>
      <c r="E1147" s="28" t="s">
        <v>134</v>
      </c>
      <c r="F1147" s="28" t="s">
        <v>111</v>
      </c>
      <c r="G1147" s="28" t="s">
        <v>121</v>
      </c>
      <c r="H1147" s="28" t="s">
        <v>966</v>
      </c>
      <c r="I1147" s="28">
        <v>504192</v>
      </c>
      <c r="J1147" s="28" t="str">
        <f t="shared" si="34"/>
        <v>202501</v>
      </c>
      <c r="K1147" s="28" t="str">
        <f t="shared" si="35"/>
        <v>목</v>
      </c>
    </row>
    <row r="1148" spans="1:11" x14ac:dyDescent="0.3">
      <c r="A1148" s="28" t="s">
        <v>576</v>
      </c>
      <c r="B1148" s="28" t="s">
        <v>280</v>
      </c>
      <c r="C1148" s="28" t="s">
        <v>577</v>
      </c>
      <c r="D1148" s="28" t="s">
        <v>114</v>
      </c>
      <c r="E1148" s="28" t="s">
        <v>140</v>
      </c>
      <c r="F1148" s="28" t="s">
        <v>153</v>
      </c>
      <c r="G1148" s="28" t="s">
        <v>121</v>
      </c>
      <c r="H1148" s="28" t="s">
        <v>118</v>
      </c>
      <c r="I1148" s="28">
        <v>22302768</v>
      </c>
      <c r="J1148" s="28" t="str">
        <f t="shared" si="34"/>
        <v>202501</v>
      </c>
      <c r="K1148" s="28" t="str">
        <f t="shared" si="35"/>
        <v>목</v>
      </c>
    </row>
    <row r="1149" spans="1:11" x14ac:dyDescent="0.3">
      <c r="A1149" s="28" t="s">
        <v>2979</v>
      </c>
      <c r="B1149" s="28" t="s">
        <v>280</v>
      </c>
      <c r="C1149" s="28" t="s">
        <v>2980</v>
      </c>
      <c r="D1149" s="28" t="s">
        <v>114</v>
      </c>
      <c r="E1149" s="28" t="s">
        <v>134</v>
      </c>
      <c r="F1149" s="28" t="s">
        <v>130</v>
      </c>
      <c r="G1149" s="28" t="s">
        <v>121</v>
      </c>
      <c r="H1149" s="28" t="s">
        <v>966</v>
      </c>
      <c r="I1149" s="28">
        <v>431136</v>
      </c>
      <c r="J1149" s="28" t="str">
        <f t="shared" si="34"/>
        <v>202501</v>
      </c>
      <c r="K1149" s="28" t="str">
        <f t="shared" si="35"/>
        <v>목</v>
      </c>
    </row>
    <row r="1150" spans="1:11" x14ac:dyDescent="0.3">
      <c r="A1150" s="28" t="s">
        <v>2981</v>
      </c>
      <c r="B1150" s="28" t="s">
        <v>280</v>
      </c>
      <c r="C1150" s="28" t="s">
        <v>2982</v>
      </c>
      <c r="D1150" s="28" t="s">
        <v>114</v>
      </c>
      <c r="E1150" s="28" t="s">
        <v>124</v>
      </c>
      <c r="F1150" s="28" t="s">
        <v>132</v>
      </c>
      <c r="G1150" s="28" t="s">
        <v>121</v>
      </c>
      <c r="H1150" s="28" t="s">
        <v>966</v>
      </c>
      <c r="I1150" s="28">
        <v>562804</v>
      </c>
      <c r="J1150" s="28" t="str">
        <f t="shared" si="34"/>
        <v>202501</v>
      </c>
      <c r="K1150" s="28" t="str">
        <f t="shared" si="35"/>
        <v>목</v>
      </c>
    </row>
    <row r="1151" spans="1:11" x14ac:dyDescent="0.3">
      <c r="A1151" s="28" t="s">
        <v>2983</v>
      </c>
      <c r="B1151" s="28" t="s">
        <v>280</v>
      </c>
      <c r="C1151" s="28" t="s">
        <v>2984</v>
      </c>
      <c r="D1151" s="28" t="s">
        <v>114</v>
      </c>
      <c r="E1151" s="28" t="s">
        <v>123</v>
      </c>
      <c r="F1151" s="28" t="s">
        <v>102</v>
      </c>
      <c r="G1151" s="28" t="s">
        <v>117</v>
      </c>
      <c r="H1151" s="28" t="s">
        <v>966</v>
      </c>
      <c r="I1151" s="28">
        <v>348658</v>
      </c>
      <c r="J1151" s="28" t="str">
        <f t="shared" si="34"/>
        <v>202501</v>
      </c>
      <c r="K1151" s="28" t="str">
        <f t="shared" si="35"/>
        <v>목</v>
      </c>
    </row>
    <row r="1152" spans="1:11" x14ac:dyDescent="0.3">
      <c r="A1152" s="28" t="s">
        <v>2985</v>
      </c>
      <c r="B1152" s="28" t="s">
        <v>280</v>
      </c>
      <c r="C1152" s="28" t="s">
        <v>2986</v>
      </c>
      <c r="D1152" s="28" t="s">
        <v>114</v>
      </c>
      <c r="E1152" s="28" t="s">
        <v>120</v>
      </c>
      <c r="F1152" s="28" t="s">
        <v>153</v>
      </c>
      <c r="G1152" s="28" t="s">
        <v>121</v>
      </c>
      <c r="H1152" s="28" t="s">
        <v>966</v>
      </c>
      <c r="I1152" s="28">
        <v>774323</v>
      </c>
      <c r="J1152" s="28" t="str">
        <f t="shared" si="34"/>
        <v>202501</v>
      </c>
      <c r="K1152" s="28" t="str">
        <f t="shared" si="35"/>
        <v>목</v>
      </c>
    </row>
    <row r="1153" spans="1:11" x14ac:dyDescent="0.3">
      <c r="A1153" s="28" t="s">
        <v>2987</v>
      </c>
      <c r="B1153" s="28" t="s">
        <v>280</v>
      </c>
      <c r="C1153" s="28" t="s">
        <v>2988</v>
      </c>
      <c r="D1153" s="28" t="s">
        <v>119</v>
      </c>
      <c r="E1153" s="28" t="s">
        <v>134</v>
      </c>
      <c r="F1153" s="28" t="s">
        <v>130</v>
      </c>
      <c r="G1153" s="28" t="s">
        <v>121</v>
      </c>
      <c r="H1153" s="28" t="s">
        <v>966</v>
      </c>
      <c r="I1153" s="28">
        <v>493601</v>
      </c>
      <c r="J1153" s="28" t="str">
        <f t="shared" si="34"/>
        <v>202501</v>
      </c>
      <c r="K1153" s="28" t="str">
        <f t="shared" si="35"/>
        <v>목</v>
      </c>
    </row>
    <row r="1154" spans="1:11" x14ac:dyDescent="0.3">
      <c r="A1154" s="28" t="s">
        <v>2989</v>
      </c>
      <c r="B1154" s="28" t="s">
        <v>280</v>
      </c>
      <c r="C1154" s="28" t="s">
        <v>2990</v>
      </c>
      <c r="D1154" s="28" t="s">
        <v>114</v>
      </c>
      <c r="E1154" s="28" t="s">
        <v>134</v>
      </c>
      <c r="F1154" s="28" t="s">
        <v>130</v>
      </c>
      <c r="G1154" s="28" t="s">
        <v>121</v>
      </c>
      <c r="H1154" s="28" t="s">
        <v>966</v>
      </c>
      <c r="I1154" s="28">
        <v>678533</v>
      </c>
      <c r="J1154" s="28" t="str">
        <f t="shared" si="34"/>
        <v>202501</v>
      </c>
      <c r="K1154" s="28" t="str">
        <f t="shared" si="35"/>
        <v>목</v>
      </c>
    </row>
    <row r="1155" spans="1:11" x14ac:dyDescent="0.3">
      <c r="A1155" s="28" t="s">
        <v>2991</v>
      </c>
      <c r="B1155" s="28" t="s">
        <v>280</v>
      </c>
      <c r="C1155" s="28" t="s">
        <v>2992</v>
      </c>
      <c r="D1155" s="28" t="s">
        <v>119</v>
      </c>
      <c r="E1155" s="28" t="s">
        <v>124</v>
      </c>
      <c r="F1155" s="28" t="s">
        <v>106</v>
      </c>
      <c r="G1155" s="28" t="s">
        <v>121</v>
      </c>
      <c r="H1155" s="28" t="s">
        <v>966</v>
      </c>
      <c r="I1155" s="28">
        <v>568390</v>
      </c>
      <c r="J1155" s="28" t="str">
        <f t="shared" ref="J1155:J1218" si="36">LEFT(B1155,6)</f>
        <v>202501</v>
      </c>
      <c r="K1155" s="28" t="str">
        <f t="shared" ref="K1155:K1218" si="37">CHOOSE(WEEKDAY(DATE(LEFT(B1155,4), MID(B1155,5,2), RIGHT(B1155,2)),1), "일", "월", "화", "수", "목", "금", "토")</f>
        <v>목</v>
      </c>
    </row>
    <row r="1156" spans="1:11" x14ac:dyDescent="0.3">
      <c r="A1156" s="28" t="s">
        <v>2993</v>
      </c>
      <c r="B1156" s="28" t="s">
        <v>280</v>
      </c>
      <c r="C1156" s="28" t="s">
        <v>2994</v>
      </c>
      <c r="D1156" s="28" t="s">
        <v>119</v>
      </c>
      <c r="E1156" s="28" t="s">
        <v>134</v>
      </c>
      <c r="F1156" s="28" t="s">
        <v>106</v>
      </c>
      <c r="G1156" s="28" t="s">
        <v>121</v>
      </c>
      <c r="H1156" s="28" t="s">
        <v>966</v>
      </c>
      <c r="I1156" s="28">
        <v>376552</v>
      </c>
      <c r="J1156" s="28" t="str">
        <f t="shared" si="36"/>
        <v>202501</v>
      </c>
      <c r="K1156" s="28" t="str">
        <f t="shared" si="37"/>
        <v>목</v>
      </c>
    </row>
    <row r="1157" spans="1:11" x14ac:dyDescent="0.3">
      <c r="A1157" s="28" t="s">
        <v>2995</v>
      </c>
      <c r="B1157" s="28" t="s">
        <v>280</v>
      </c>
      <c r="C1157" s="28" t="s">
        <v>2996</v>
      </c>
      <c r="D1157" s="28" t="s">
        <v>114</v>
      </c>
      <c r="E1157" s="28" t="s">
        <v>115</v>
      </c>
      <c r="F1157" s="28" t="s">
        <v>122</v>
      </c>
      <c r="G1157" s="28" t="s">
        <v>117</v>
      </c>
      <c r="H1157" s="28" t="s">
        <v>966</v>
      </c>
      <c r="I1157" s="28">
        <v>291907</v>
      </c>
      <c r="J1157" s="28" t="str">
        <f t="shared" si="36"/>
        <v>202501</v>
      </c>
      <c r="K1157" s="28" t="str">
        <f t="shared" si="37"/>
        <v>목</v>
      </c>
    </row>
    <row r="1158" spans="1:11" x14ac:dyDescent="0.3">
      <c r="A1158" s="28" t="s">
        <v>2997</v>
      </c>
      <c r="B1158" s="28" t="s">
        <v>280</v>
      </c>
      <c r="C1158" s="28" t="s">
        <v>2998</v>
      </c>
      <c r="D1158" s="28" t="s">
        <v>114</v>
      </c>
      <c r="E1158" s="28" t="s">
        <v>127</v>
      </c>
      <c r="F1158" s="28" t="s">
        <v>122</v>
      </c>
      <c r="G1158" s="28" t="s">
        <v>121</v>
      </c>
      <c r="H1158" s="28" t="s">
        <v>966</v>
      </c>
      <c r="I1158" s="28">
        <v>484946</v>
      </c>
      <c r="J1158" s="28" t="str">
        <f t="shared" si="36"/>
        <v>202501</v>
      </c>
      <c r="K1158" s="28" t="str">
        <f t="shared" si="37"/>
        <v>목</v>
      </c>
    </row>
    <row r="1159" spans="1:11" x14ac:dyDescent="0.3">
      <c r="A1159" s="28" t="s">
        <v>578</v>
      </c>
      <c r="B1159" s="28" t="s">
        <v>280</v>
      </c>
      <c r="C1159" s="28" t="s">
        <v>579</v>
      </c>
      <c r="D1159" s="28" t="s">
        <v>119</v>
      </c>
      <c r="E1159" s="28" t="s">
        <v>127</v>
      </c>
      <c r="F1159" s="28" t="s">
        <v>142</v>
      </c>
      <c r="G1159" s="28" t="s">
        <v>121</v>
      </c>
      <c r="H1159" s="28" t="s">
        <v>118</v>
      </c>
      <c r="I1159" s="28">
        <v>21656672</v>
      </c>
      <c r="J1159" s="28" t="str">
        <f t="shared" si="36"/>
        <v>202501</v>
      </c>
      <c r="K1159" s="28" t="str">
        <f t="shared" si="37"/>
        <v>목</v>
      </c>
    </row>
    <row r="1160" spans="1:11" x14ac:dyDescent="0.3">
      <c r="A1160" s="28" t="s">
        <v>2999</v>
      </c>
      <c r="B1160" s="28" t="s">
        <v>280</v>
      </c>
      <c r="C1160" s="28" t="s">
        <v>3000</v>
      </c>
      <c r="D1160" s="28" t="s">
        <v>119</v>
      </c>
      <c r="E1160" s="28" t="s">
        <v>127</v>
      </c>
      <c r="F1160" s="28" t="s">
        <v>144</v>
      </c>
      <c r="G1160" s="28" t="s">
        <v>121</v>
      </c>
      <c r="H1160" s="28" t="s">
        <v>966</v>
      </c>
      <c r="I1160" s="28">
        <v>557322</v>
      </c>
      <c r="J1160" s="28" t="str">
        <f t="shared" si="36"/>
        <v>202501</v>
      </c>
      <c r="K1160" s="28" t="str">
        <f t="shared" si="37"/>
        <v>목</v>
      </c>
    </row>
    <row r="1161" spans="1:11" x14ac:dyDescent="0.3">
      <c r="A1161" s="28" t="s">
        <v>3001</v>
      </c>
      <c r="B1161" s="28" t="s">
        <v>280</v>
      </c>
      <c r="C1161" s="28" t="s">
        <v>3002</v>
      </c>
      <c r="D1161" s="28" t="s">
        <v>119</v>
      </c>
      <c r="E1161" s="28" t="s">
        <v>115</v>
      </c>
      <c r="F1161" s="28" t="s">
        <v>107</v>
      </c>
      <c r="G1161" s="28" t="s">
        <v>121</v>
      </c>
      <c r="H1161" s="28" t="s">
        <v>966</v>
      </c>
      <c r="I1161" s="28">
        <v>706107</v>
      </c>
      <c r="J1161" s="28" t="str">
        <f t="shared" si="36"/>
        <v>202501</v>
      </c>
      <c r="K1161" s="28" t="str">
        <f t="shared" si="37"/>
        <v>목</v>
      </c>
    </row>
    <row r="1162" spans="1:11" x14ac:dyDescent="0.3">
      <c r="A1162" s="28" t="s">
        <v>3003</v>
      </c>
      <c r="B1162" s="28" t="s">
        <v>280</v>
      </c>
      <c r="C1162" s="28" t="s">
        <v>3004</v>
      </c>
      <c r="D1162" s="28" t="s">
        <v>114</v>
      </c>
      <c r="E1162" s="28" t="s">
        <v>140</v>
      </c>
      <c r="F1162" s="28" t="s">
        <v>122</v>
      </c>
      <c r="G1162" s="28" t="s">
        <v>121</v>
      </c>
      <c r="H1162" s="28" t="s">
        <v>966</v>
      </c>
      <c r="I1162" s="28">
        <v>327045</v>
      </c>
      <c r="J1162" s="28" t="str">
        <f t="shared" si="36"/>
        <v>202501</v>
      </c>
      <c r="K1162" s="28" t="str">
        <f t="shared" si="37"/>
        <v>목</v>
      </c>
    </row>
    <row r="1163" spans="1:11" x14ac:dyDescent="0.3">
      <c r="A1163" s="28" t="s">
        <v>3005</v>
      </c>
      <c r="B1163" s="28" t="s">
        <v>280</v>
      </c>
      <c r="C1163" s="28" t="s">
        <v>3006</v>
      </c>
      <c r="D1163" s="28" t="s">
        <v>119</v>
      </c>
      <c r="E1163" s="28" t="s">
        <v>134</v>
      </c>
      <c r="F1163" s="28" t="s">
        <v>135</v>
      </c>
      <c r="G1163" s="28" t="s">
        <v>121</v>
      </c>
      <c r="H1163" s="28" t="s">
        <v>966</v>
      </c>
      <c r="I1163" s="28">
        <v>366104</v>
      </c>
      <c r="J1163" s="28" t="str">
        <f t="shared" si="36"/>
        <v>202501</v>
      </c>
      <c r="K1163" s="28" t="str">
        <f t="shared" si="37"/>
        <v>목</v>
      </c>
    </row>
    <row r="1164" spans="1:11" x14ac:dyDescent="0.3">
      <c r="A1164" s="28" t="s">
        <v>3007</v>
      </c>
      <c r="B1164" s="28" t="s">
        <v>280</v>
      </c>
      <c r="C1164" s="28" t="s">
        <v>3008</v>
      </c>
      <c r="D1164" s="28" t="s">
        <v>114</v>
      </c>
      <c r="E1164" s="28" t="s">
        <v>123</v>
      </c>
      <c r="F1164" s="28" t="s">
        <v>103</v>
      </c>
      <c r="G1164" s="28" t="s">
        <v>121</v>
      </c>
      <c r="H1164" s="28" t="s">
        <v>966</v>
      </c>
      <c r="I1164" s="28">
        <v>574784</v>
      </c>
      <c r="J1164" s="28" t="str">
        <f t="shared" si="36"/>
        <v>202501</v>
      </c>
      <c r="K1164" s="28" t="str">
        <f t="shared" si="37"/>
        <v>목</v>
      </c>
    </row>
    <row r="1165" spans="1:11" x14ac:dyDescent="0.3">
      <c r="A1165" s="28" t="s">
        <v>3009</v>
      </c>
      <c r="B1165" s="28" t="s">
        <v>280</v>
      </c>
      <c r="C1165" s="28" t="s">
        <v>3010</v>
      </c>
      <c r="D1165" s="28" t="s">
        <v>114</v>
      </c>
      <c r="E1165" s="28" t="s">
        <v>124</v>
      </c>
      <c r="F1165" s="28" t="s">
        <v>135</v>
      </c>
      <c r="G1165" s="28" t="s">
        <v>121</v>
      </c>
      <c r="H1165" s="28" t="s">
        <v>966</v>
      </c>
      <c r="I1165" s="28">
        <v>717438</v>
      </c>
      <c r="J1165" s="28" t="str">
        <f t="shared" si="36"/>
        <v>202501</v>
      </c>
      <c r="K1165" s="28" t="str">
        <f t="shared" si="37"/>
        <v>목</v>
      </c>
    </row>
    <row r="1166" spans="1:11" x14ac:dyDescent="0.3">
      <c r="A1166" s="28" t="s">
        <v>3011</v>
      </c>
      <c r="B1166" s="28" t="s">
        <v>280</v>
      </c>
      <c r="C1166" s="28" t="s">
        <v>3012</v>
      </c>
      <c r="D1166" s="28" t="s">
        <v>119</v>
      </c>
      <c r="E1166" s="28" t="s">
        <v>134</v>
      </c>
      <c r="F1166" s="28" t="s">
        <v>151</v>
      </c>
      <c r="G1166" s="28" t="s">
        <v>121</v>
      </c>
      <c r="H1166" s="28" t="s">
        <v>966</v>
      </c>
      <c r="I1166" s="28">
        <v>652346</v>
      </c>
      <c r="J1166" s="28" t="str">
        <f t="shared" si="36"/>
        <v>202501</v>
      </c>
      <c r="K1166" s="28" t="str">
        <f t="shared" si="37"/>
        <v>목</v>
      </c>
    </row>
    <row r="1167" spans="1:11" x14ac:dyDescent="0.3">
      <c r="A1167" s="28" t="s">
        <v>3013</v>
      </c>
      <c r="B1167" s="28" t="s">
        <v>280</v>
      </c>
      <c r="C1167" s="28" t="s">
        <v>3014</v>
      </c>
      <c r="D1167" s="28" t="s">
        <v>119</v>
      </c>
      <c r="E1167" s="28" t="s">
        <v>134</v>
      </c>
      <c r="F1167" s="28" t="s">
        <v>151</v>
      </c>
      <c r="G1167" s="28" t="s">
        <v>121</v>
      </c>
      <c r="H1167" s="28" t="s">
        <v>966</v>
      </c>
      <c r="I1167" s="28">
        <v>637997</v>
      </c>
      <c r="J1167" s="28" t="str">
        <f t="shared" si="36"/>
        <v>202501</v>
      </c>
      <c r="K1167" s="28" t="str">
        <f t="shared" si="37"/>
        <v>목</v>
      </c>
    </row>
    <row r="1168" spans="1:11" x14ac:dyDescent="0.3">
      <c r="A1168" s="28" t="s">
        <v>3015</v>
      </c>
      <c r="B1168" s="28" t="s">
        <v>280</v>
      </c>
      <c r="C1168" s="28" t="s">
        <v>3016</v>
      </c>
      <c r="D1168" s="28" t="s">
        <v>114</v>
      </c>
      <c r="E1168" s="28" t="s">
        <v>140</v>
      </c>
      <c r="F1168" s="28" t="s">
        <v>110</v>
      </c>
      <c r="G1168" s="28" t="s">
        <v>121</v>
      </c>
      <c r="H1168" s="28" t="s">
        <v>966</v>
      </c>
      <c r="I1168" s="28">
        <v>794319</v>
      </c>
      <c r="J1168" s="28" t="str">
        <f t="shared" si="36"/>
        <v>202501</v>
      </c>
      <c r="K1168" s="28" t="str">
        <f t="shared" si="37"/>
        <v>목</v>
      </c>
    </row>
    <row r="1169" spans="1:11" x14ac:dyDescent="0.3">
      <c r="A1169" s="28" t="s">
        <v>3017</v>
      </c>
      <c r="B1169" s="28" t="s">
        <v>280</v>
      </c>
      <c r="C1169" s="28" t="s">
        <v>3018</v>
      </c>
      <c r="D1169" s="28" t="s">
        <v>119</v>
      </c>
      <c r="E1169" s="28" t="s">
        <v>123</v>
      </c>
      <c r="F1169" s="28" t="s">
        <v>103</v>
      </c>
      <c r="G1169" s="28" t="s">
        <v>121</v>
      </c>
      <c r="H1169" s="28" t="s">
        <v>966</v>
      </c>
      <c r="I1169" s="28">
        <v>340815</v>
      </c>
      <c r="J1169" s="28" t="str">
        <f t="shared" si="36"/>
        <v>202501</v>
      </c>
      <c r="K1169" s="28" t="str">
        <f t="shared" si="37"/>
        <v>목</v>
      </c>
    </row>
    <row r="1170" spans="1:11" x14ac:dyDescent="0.3">
      <c r="A1170" s="28" t="s">
        <v>580</v>
      </c>
      <c r="B1170" s="28" t="s">
        <v>280</v>
      </c>
      <c r="C1170" s="28" t="s">
        <v>433</v>
      </c>
      <c r="D1170" s="28" t="s">
        <v>114</v>
      </c>
      <c r="E1170" s="28" t="s">
        <v>115</v>
      </c>
      <c r="F1170" s="28" t="s">
        <v>105</v>
      </c>
      <c r="G1170" s="28" t="s">
        <v>121</v>
      </c>
      <c r="H1170" s="28" t="s">
        <v>118</v>
      </c>
      <c r="I1170" s="28">
        <v>8554876</v>
      </c>
      <c r="J1170" s="28" t="str">
        <f t="shared" si="36"/>
        <v>202501</v>
      </c>
      <c r="K1170" s="28" t="str">
        <f t="shared" si="37"/>
        <v>목</v>
      </c>
    </row>
    <row r="1171" spans="1:11" x14ac:dyDescent="0.3">
      <c r="A1171" s="28" t="s">
        <v>3019</v>
      </c>
      <c r="B1171" s="28" t="s">
        <v>280</v>
      </c>
      <c r="C1171" s="28" t="s">
        <v>3020</v>
      </c>
      <c r="D1171" s="28" t="s">
        <v>119</v>
      </c>
      <c r="E1171" s="28" t="s">
        <v>124</v>
      </c>
      <c r="F1171" s="28" t="s">
        <v>151</v>
      </c>
      <c r="G1171" s="28" t="s">
        <v>117</v>
      </c>
      <c r="H1171" s="28" t="s">
        <v>966</v>
      </c>
      <c r="I1171" s="28">
        <v>626138</v>
      </c>
      <c r="J1171" s="28" t="str">
        <f t="shared" si="36"/>
        <v>202501</v>
      </c>
      <c r="K1171" s="28" t="str">
        <f t="shared" si="37"/>
        <v>목</v>
      </c>
    </row>
    <row r="1172" spans="1:11" x14ac:dyDescent="0.3">
      <c r="A1172" s="28" t="s">
        <v>3021</v>
      </c>
      <c r="B1172" s="28" t="s">
        <v>280</v>
      </c>
      <c r="C1172" s="28" t="s">
        <v>1525</v>
      </c>
      <c r="D1172" s="28" t="s">
        <v>119</v>
      </c>
      <c r="E1172" s="28" t="s">
        <v>134</v>
      </c>
      <c r="F1172" s="28" t="s">
        <v>138</v>
      </c>
      <c r="G1172" s="28" t="s">
        <v>121</v>
      </c>
      <c r="H1172" s="28" t="s">
        <v>966</v>
      </c>
      <c r="I1172" s="28">
        <v>618398</v>
      </c>
      <c r="J1172" s="28" t="str">
        <f t="shared" si="36"/>
        <v>202501</v>
      </c>
      <c r="K1172" s="28" t="str">
        <f t="shared" si="37"/>
        <v>목</v>
      </c>
    </row>
    <row r="1173" spans="1:11" x14ac:dyDescent="0.3">
      <c r="A1173" s="28" t="s">
        <v>3022</v>
      </c>
      <c r="B1173" s="28" t="s">
        <v>280</v>
      </c>
      <c r="C1173" s="28" t="s">
        <v>3023</v>
      </c>
      <c r="D1173" s="28" t="s">
        <v>119</v>
      </c>
      <c r="E1173" s="28" t="s">
        <v>127</v>
      </c>
      <c r="F1173" s="28" t="s">
        <v>153</v>
      </c>
      <c r="G1173" s="28" t="s">
        <v>121</v>
      </c>
      <c r="H1173" s="28" t="s">
        <v>966</v>
      </c>
      <c r="I1173" s="28">
        <v>429898</v>
      </c>
      <c r="J1173" s="28" t="str">
        <f t="shared" si="36"/>
        <v>202501</v>
      </c>
      <c r="K1173" s="28" t="str">
        <f t="shared" si="37"/>
        <v>목</v>
      </c>
    </row>
    <row r="1174" spans="1:11" x14ac:dyDescent="0.3">
      <c r="A1174" s="28" t="s">
        <v>3024</v>
      </c>
      <c r="B1174" s="28" t="s">
        <v>280</v>
      </c>
      <c r="C1174" s="28" t="s">
        <v>3025</v>
      </c>
      <c r="D1174" s="28" t="s">
        <v>119</v>
      </c>
      <c r="E1174" s="28" t="s">
        <v>127</v>
      </c>
      <c r="F1174" s="28" t="s">
        <v>154</v>
      </c>
      <c r="G1174" s="28" t="s">
        <v>121</v>
      </c>
      <c r="H1174" s="28" t="s">
        <v>966</v>
      </c>
      <c r="I1174" s="28">
        <v>768182</v>
      </c>
      <c r="J1174" s="28" t="str">
        <f t="shared" si="36"/>
        <v>202501</v>
      </c>
      <c r="K1174" s="28" t="str">
        <f t="shared" si="37"/>
        <v>목</v>
      </c>
    </row>
    <row r="1175" spans="1:11" x14ac:dyDescent="0.3">
      <c r="A1175" s="28" t="s">
        <v>3026</v>
      </c>
      <c r="B1175" s="28" t="s">
        <v>280</v>
      </c>
      <c r="C1175" s="28" t="s">
        <v>3027</v>
      </c>
      <c r="D1175" s="28" t="s">
        <v>119</v>
      </c>
      <c r="E1175" s="28" t="s">
        <v>127</v>
      </c>
      <c r="F1175" s="28" t="s">
        <v>109</v>
      </c>
      <c r="G1175" s="28" t="s">
        <v>121</v>
      </c>
      <c r="H1175" s="28" t="s">
        <v>966</v>
      </c>
      <c r="I1175" s="28">
        <v>571860</v>
      </c>
      <c r="J1175" s="28" t="str">
        <f t="shared" si="36"/>
        <v>202501</v>
      </c>
      <c r="K1175" s="28" t="str">
        <f t="shared" si="37"/>
        <v>목</v>
      </c>
    </row>
    <row r="1176" spans="1:11" x14ac:dyDescent="0.3">
      <c r="A1176" s="28" t="s">
        <v>3028</v>
      </c>
      <c r="B1176" s="28" t="s">
        <v>280</v>
      </c>
      <c r="C1176" s="28" t="s">
        <v>3029</v>
      </c>
      <c r="D1176" s="28" t="s">
        <v>114</v>
      </c>
      <c r="E1176" s="28" t="s">
        <v>134</v>
      </c>
      <c r="F1176" s="28" t="s">
        <v>125</v>
      </c>
      <c r="G1176" s="28" t="s">
        <v>121</v>
      </c>
      <c r="H1176" s="28" t="s">
        <v>966</v>
      </c>
      <c r="I1176" s="28">
        <v>518213</v>
      </c>
      <c r="J1176" s="28" t="str">
        <f t="shared" si="36"/>
        <v>202501</v>
      </c>
      <c r="K1176" s="28" t="str">
        <f t="shared" si="37"/>
        <v>목</v>
      </c>
    </row>
    <row r="1177" spans="1:11" x14ac:dyDescent="0.3">
      <c r="A1177" s="28" t="s">
        <v>3030</v>
      </c>
      <c r="B1177" s="28" t="s">
        <v>280</v>
      </c>
      <c r="C1177" s="28" t="s">
        <v>3031</v>
      </c>
      <c r="D1177" s="28" t="s">
        <v>119</v>
      </c>
      <c r="E1177" s="28" t="s">
        <v>127</v>
      </c>
      <c r="F1177" s="28" t="s">
        <v>138</v>
      </c>
      <c r="G1177" s="28" t="s">
        <v>117</v>
      </c>
      <c r="H1177" s="28" t="s">
        <v>966</v>
      </c>
      <c r="I1177" s="28">
        <v>624579</v>
      </c>
      <c r="J1177" s="28" t="str">
        <f t="shared" si="36"/>
        <v>202501</v>
      </c>
      <c r="K1177" s="28" t="str">
        <f t="shared" si="37"/>
        <v>목</v>
      </c>
    </row>
    <row r="1178" spans="1:11" x14ac:dyDescent="0.3">
      <c r="A1178" s="28" t="s">
        <v>3032</v>
      </c>
      <c r="B1178" s="28" t="s">
        <v>280</v>
      </c>
      <c r="C1178" s="28" t="s">
        <v>3033</v>
      </c>
      <c r="D1178" s="28" t="s">
        <v>114</v>
      </c>
      <c r="E1178" s="28" t="s">
        <v>127</v>
      </c>
      <c r="F1178" s="28" t="s">
        <v>122</v>
      </c>
      <c r="G1178" s="28" t="s">
        <v>117</v>
      </c>
      <c r="H1178" s="28" t="s">
        <v>966</v>
      </c>
      <c r="I1178" s="28">
        <v>312728</v>
      </c>
      <c r="J1178" s="28" t="str">
        <f t="shared" si="36"/>
        <v>202501</v>
      </c>
      <c r="K1178" s="28" t="str">
        <f t="shared" si="37"/>
        <v>목</v>
      </c>
    </row>
    <row r="1179" spans="1:11" x14ac:dyDescent="0.3">
      <c r="A1179" s="28" t="s">
        <v>3034</v>
      </c>
      <c r="B1179" s="28" t="s">
        <v>280</v>
      </c>
      <c r="C1179" s="28" t="s">
        <v>3035</v>
      </c>
      <c r="D1179" s="28" t="s">
        <v>114</v>
      </c>
      <c r="E1179" s="28" t="s">
        <v>127</v>
      </c>
      <c r="F1179" s="28" t="s">
        <v>125</v>
      </c>
      <c r="G1179" s="28" t="s">
        <v>121</v>
      </c>
      <c r="H1179" s="28" t="s">
        <v>966</v>
      </c>
      <c r="I1179" s="28">
        <v>518417</v>
      </c>
      <c r="J1179" s="28" t="str">
        <f t="shared" si="36"/>
        <v>202501</v>
      </c>
      <c r="K1179" s="28" t="str">
        <f t="shared" si="37"/>
        <v>목</v>
      </c>
    </row>
    <row r="1180" spans="1:11" x14ac:dyDescent="0.3">
      <c r="A1180" s="28" t="s">
        <v>3036</v>
      </c>
      <c r="B1180" s="28" t="s">
        <v>280</v>
      </c>
      <c r="C1180" s="28" t="s">
        <v>577</v>
      </c>
      <c r="D1180" s="28" t="s">
        <v>119</v>
      </c>
      <c r="E1180" s="28" t="s">
        <v>127</v>
      </c>
      <c r="F1180" s="28" t="s">
        <v>130</v>
      </c>
      <c r="G1180" s="28" t="s">
        <v>121</v>
      </c>
      <c r="H1180" s="28" t="s">
        <v>966</v>
      </c>
      <c r="I1180" s="28">
        <v>493577</v>
      </c>
      <c r="J1180" s="28" t="str">
        <f t="shared" si="36"/>
        <v>202501</v>
      </c>
      <c r="K1180" s="28" t="str">
        <f t="shared" si="37"/>
        <v>목</v>
      </c>
    </row>
    <row r="1181" spans="1:11" x14ac:dyDescent="0.3">
      <c r="A1181" s="28" t="s">
        <v>3037</v>
      </c>
      <c r="B1181" s="28" t="s">
        <v>284</v>
      </c>
      <c r="C1181" s="28" t="s">
        <v>3038</v>
      </c>
      <c r="D1181" s="28" t="s">
        <v>114</v>
      </c>
      <c r="E1181" s="28" t="s">
        <v>140</v>
      </c>
      <c r="F1181" s="28" t="s">
        <v>131</v>
      </c>
      <c r="G1181" s="28" t="s">
        <v>121</v>
      </c>
      <c r="H1181" s="28" t="s">
        <v>966</v>
      </c>
      <c r="I1181" s="28">
        <v>728140</v>
      </c>
      <c r="J1181" s="28" t="str">
        <f t="shared" si="36"/>
        <v>202501</v>
      </c>
      <c r="K1181" s="28" t="str">
        <f t="shared" si="37"/>
        <v>금</v>
      </c>
    </row>
    <row r="1182" spans="1:11" x14ac:dyDescent="0.3">
      <c r="A1182" s="28" t="s">
        <v>3039</v>
      </c>
      <c r="B1182" s="28" t="s">
        <v>284</v>
      </c>
      <c r="C1182" s="28" t="s">
        <v>3040</v>
      </c>
      <c r="D1182" s="28" t="s">
        <v>114</v>
      </c>
      <c r="E1182" s="28" t="s">
        <v>134</v>
      </c>
      <c r="F1182" s="28" t="s">
        <v>145</v>
      </c>
      <c r="G1182" s="28" t="s">
        <v>121</v>
      </c>
      <c r="H1182" s="28" t="s">
        <v>966</v>
      </c>
      <c r="I1182" s="28">
        <v>300700</v>
      </c>
      <c r="J1182" s="28" t="str">
        <f t="shared" si="36"/>
        <v>202501</v>
      </c>
      <c r="K1182" s="28" t="str">
        <f t="shared" si="37"/>
        <v>금</v>
      </c>
    </row>
    <row r="1183" spans="1:11" x14ac:dyDescent="0.3">
      <c r="A1183" s="28" t="s">
        <v>3041</v>
      </c>
      <c r="B1183" s="28" t="s">
        <v>284</v>
      </c>
      <c r="C1183" s="28" t="s">
        <v>3042</v>
      </c>
      <c r="D1183" s="28" t="s">
        <v>114</v>
      </c>
      <c r="E1183" s="28" t="s">
        <v>129</v>
      </c>
      <c r="F1183" s="28" t="s">
        <v>104</v>
      </c>
      <c r="G1183" s="28" t="s">
        <v>121</v>
      </c>
      <c r="H1183" s="28" t="s">
        <v>966</v>
      </c>
      <c r="I1183" s="28">
        <v>429752</v>
      </c>
      <c r="J1183" s="28" t="str">
        <f t="shared" si="36"/>
        <v>202501</v>
      </c>
      <c r="K1183" s="28" t="str">
        <f t="shared" si="37"/>
        <v>금</v>
      </c>
    </row>
    <row r="1184" spans="1:11" x14ac:dyDescent="0.3">
      <c r="A1184" s="28" t="s">
        <v>3043</v>
      </c>
      <c r="B1184" s="28" t="s">
        <v>284</v>
      </c>
      <c r="C1184" s="28" t="s">
        <v>3044</v>
      </c>
      <c r="D1184" s="28" t="s">
        <v>114</v>
      </c>
      <c r="E1184" s="28" t="s">
        <v>115</v>
      </c>
      <c r="F1184" s="28" t="s">
        <v>149</v>
      </c>
      <c r="G1184" s="28" t="s">
        <v>121</v>
      </c>
      <c r="H1184" s="28" t="s">
        <v>966</v>
      </c>
      <c r="I1184" s="28">
        <v>411932</v>
      </c>
      <c r="J1184" s="28" t="str">
        <f t="shared" si="36"/>
        <v>202501</v>
      </c>
      <c r="K1184" s="28" t="str">
        <f t="shared" si="37"/>
        <v>금</v>
      </c>
    </row>
    <row r="1185" spans="1:11" x14ac:dyDescent="0.3">
      <c r="A1185" s="28" t="s">
        <v>581</v>
      </c>
      <c r="B1185" s="28" t="s">
        <v>284</v>
      </c>
      <c r="C1185" s="28" t="s">
        <v>582</v>
      </c>
      <c r="D1185" s="28" t="s">
        <v>119</v>
      </c>
      <c r="E1185" s="28" t="s">
        <v>123</v>
      </c>
      <c r="F1185" s="28" t="s">
        <v>110</v>
      </c>
      <c r="G1185" s="28" t="s">
        <v>121</v>
      </c>
      <c r="H1185" s="28" t="s">
        <v>118</v>
      </c>
      <c r="I1185" s="28">
        <v>21725230</v>
      </c>
      <c r="J1185" s="28" t="str">
        <f t="shared" si="36"/>
        <v>202501</v>
      </c>
      <c r="K1185" s="28" t="str">
        <f t="shared" si="37"/>
        <v>금</v>
      </c>
    </row>
    <row r="1186" spans="1:11" x14ac:dyDescent="0.3">
      <c r="A1186" s="28" t="s">
        <v>3045</v>
      </c>
      <c r="B1186" s="28" t="s">
        <v>284</v>
      </c>
      <c r="C1186" s="28" t="s">
        <v>3046</v>
      </c>
      <c r="D1186" s="28" t="s">
        <v>119</v>
      </c>
      <c r="E1186" s="28" t="s">
        <v>134</v>
      </c>
      <c r="F1186" s="28" t="s">
        <v>110</v>
      </c>
      <c r="G1186" s="28" t="s">
        <v>121</v>
      </c>
      <c r="H1186" s="28" t="s">
        <v>966</v>
      </c>
      <c r="I1186" s="28">
        <v>389273</v>
      </c>
      <c r="J1186" s="28" t="str">
        <f t="shared" si="36"/>
        <v>202501</v>
      </c>
      <c r="K1186" s="28" t="str">
        <f t="shared" si="37"/>
        <v>금</v>
      </c>
    </row>
    <row r="1187" spans="1:11" x14ac:dyDescent="0.3">
      <c r="A1187" s="28" t="s">
        <v>3047</v>
      </c>
      <c r="B1187" s="28" t="s">
        <v>284</v>
      </c>
      <c r="C1187" s="28" t="s">
        <v>3048</v>
      </c>
      <c r="D1187" s="28" t="s">
        <v>114</v>
      </c>
      <c r="E1187" s="28" t="s">
        <v>127</v>
      </c>
      <c r="F1187" s="28" t="s">
        <v>104</v>
      </c>
      <c r="G1187" s="28" t="s">
        <v>121</v>
      </c>
      <c r="H1187" s="28" t="s">
        <v>966</v>
      </c>
      <c r="I1187" s="28">
        <v>505608</v>
      </c>
      <c r="J1187" s="28" t="str">
        <f t="shared" si="36"/>
        <v>202501</v>
      </c>
      <c r="K1187" s="28" t="str">
        <f t="shared" si="37"/>
        <v>금</v>
      </c>
    </row>
    <row r="1188" spans="1:11" x14ac:dyDescent="0.3">
      <c r="A1188" s="28" t="s">
        <v>3049</v>
      </c>
      <c r="B1188" s="28" t="s">
        <v>284</v>
      </c>
      <c r="C1188" s="28" t="s">
        <v>3050</v>
      </c>
      <c r="D1188" s="28" t="s">
        <v>119</v>
      </c>
      <c r="E1188" s="28" t="s">
        <v>140</v>
      </c>
      <c r="F1188" s="28" t="s">
        <v>143</v>
      </c>
      <c r="G1188" s="28" t="s">
        <v>121</v>
      </c>
      <c r="H1188" s="28" t="s">
        <v>966</v>
      </c>
      <c r="I1188" s="28">
        <v>575121</v>
      </c>
      <c r="J1188" s="28" t="str">
        <f t="shared" si="36"/>
        <v>202501</v>
      </c>
      <c r="K1188" s="28" t="str">
        <f t="shared" si="37"/>
        <v>금</v>
      </c>
    </row>
    <row r="1189" spans="1:11" x14ac:dyDescent="0.3">
      <c r="A1189" s="28" t="s">
        <v>3051</v>
      </c>
      <c r="B1189" s="28" t="s">
        <v>284</v>
      </c>
      <c r="C1189" s="28" t="s">
        <v>3052</v>
      </c>
      <c r="D1189" s="28" t="s">
        <v>119</v>
      </c>
      <c r="E1189" s="28" t="s">
        <v>124</v>
      </c>
      <c r="F1189" s="28" t="s">
        <v>104</v>
      </c>
      <c r="G1189" s="28" t="s">
        <v>121</v>
      </c>
      <c r="H1189" s="28" t="s">
        <v>966</v>
      </c>
      <c r="I1189" s="28">
        <v>590900</v>
      </c>
      <c r="J1189" s="28" t="str">
        <f t="shared" si="36"/>
        <v>202501</v>
      </c>
      <c r="K1189" s="28" t="str">
        <f t="shared" si="37"/>
        <v>금</v>
      </c>
    </row>
    <row r="1190" spans="1:11" x14ac:dyDescent="0.3">
      <c r="A1190" s="28" t="s">
        <v>583</v>
      </c>
      <c r="B1190" s="28" t="s">
        <v>284</v>
      </c>
      <c r="C1190" s="28" t="s">
        <v>584</v>
      </c>
      <c r="D1190" s="28" t="s">
        <v>114</v>
      </c>
      <c r="E1190" s="28" t="s">
        <v>124</v>
      </c>
      <c r="F1190" s="28" t="s">
        <v>130</v>
      </c>
      <c r="G1190" s="28" t="s">
        <v>117</v>
      </c>
      <c r="H1190" s="28" t="s">
        <v>118</v>
      </c>
      <c r="I1190" s="28">
        <v>22908018</v>
      </c>
      <c r="J1190" s="28" t="str">
        <f t="shared" si="36"/>
        <v>202501</v>
      </c>
      <c r="K1190" s="28" t="str">
        <f t="shared" si="37"/>
        <v>금</v>
      </c>
    </row>
    <row r="1191" spans="1:11" x14ac:dyDescent="0.3">
      <c r="A1191" s="28" t="s">
        <v>3053</v>
      </c>
      <c r="B1191" s="28" t="s">
        <v>284</v>
      </c>
      <c r="C1191" s="28" t="s">
        <v>3054</v>
      </c>
      <c r="D1191" s="28" t="s">
        <v>114</v>
      </c>
      <c r="E1191" s="28" t="s">
        <v>127</v>
      </c>
      <c r="F1191" s="28" t="s">
        <v>143</v>
      </c>
      <c r="G1191" s="28" t="s">
        <v>117</v>
      </c>
      <c r="H1191" s="28" t="s">
        <v>966</v>
      </c>
      <c r="I1191" s="28">
        <v>263406</v>
      </c>
      <c r="J1191" s="28" t="str">
        <f t="shared" si="36"/>
        <v>202501</v>
      </c>
      <c r="K1191" s="28" t="str">
        <f t="shared" si="37"/>
        <v>금</v>
      </c>
    </row>
    <row r="1192" spans="1:11" x14ac:dyDescent="0.3">
      <c r="A1192" s="28" t="s">
        <v>3055</v>
      </c>
      <c r="B1192" s="28" t="s">
        <v>284</v>
      </c>
      <c r="C1192" s="28" t="s">
        <v>3056</v>
      </c>
      <c r="D1192" s="28" t="s">
        <v>114</v>
      </c>
      <c r="E1192" s="28" t="s">
        <v>115</v>
      </c>
      <c r="F1192" s="28" t="s">
        <v>109</v>
      </c>
      <c r="G1192" s="28" t="s">
        <v>117</v>
      </c>
      <c r="H1192" s="28" t="s">
        <v>966</v>
      </c>
      <c r="I1192" s="28">
        <v>284509</v>
      </c>
      <c r="J1192" s="28" t="str">
        <f t="shared" si="36"/>
        <v>202501</v>
      </c>
      <c r="K1192" s="28" t="str">
        <f t="shared" si="37"/>
        <v>금</v>
      </c>
    </row>
    <row r="1193" spans="1:11" x14ac:dyDescent="0.3">
      <c r="A1193" s="28" t="s">
        <v>3057</v>
      </c>
      <c r="B1193" s="28" t="s">
        <v>284</v>
      </c>
      <c r="C1193" s="28" t="s">
        <v>3058</v>
      </c>
      <c r="D1193" s="28" t="s">
        <v>119</v>
      </c>
      <c r="E1193" s="28" t="s">
        <v>115</v>
      </c>
      <c r="F1193" s="28" t="s">
        <v>149</v>
      </c>
      <c r="G1193" s="28" t="s">
        <v>121</v>
      </c>
      <c r="H1193" s="28" t="s">
        <v>966</v>
      </c>
      <c r="I1193" s="28">
        <v>347570</v>
      </c>
      <c r="J1193" s="28" t="str">
        <f t="shared" si="36"/>
        <v>202501</v>
      </c>
      <c r="K1193" s="28" t="str">
        <f t="shared" si="37"/>
        <v>금</v>
      </c>
    </row>
    <row r="1194" spans="1:11" x14ac:dyDescent="0.3">
      <c r="A1194" s="28" t="s">
        <v>3059</v>
      </c>
      <c r="B1194" s="28" t="s">
        <v>284</v>
      </c>
      <c r="C1194" s="28" t="s">
        <v>3060</v>
      </c>
      <c r="D1194" s="28" t="s">
        <v>114</v>
      </c>
      <c r="E1194" s="28" t="s">
        <v>140</v>
      </c>
      <c r="F1194" s="28" t="s">
        <v>106</v>
      </c>
      <c r="G1194" s="28" t="s">
        <v>121</v>
      </c>
      <c r="H1194" s="28" t="s">
        <v>966</v>
      </c>
      <c r="I1194" s="28">
        <v>581650</v>
      </c>
      <c r="J1194" s="28" t="str">
        <f t="shared" si="36"/>
        <v>202501</v>
      </c>
      <c r="K1194" s="28" t="str">
        <f t="shared" si="37"/>
        <v>금</v>
      </c>
    </row>
    <row r="1195" spans="1:11" x14ac:dyDescent="0.3">
      <c r="A1195" s="28" t="s">
        <v>585</v>
      </c>
      <c r="B1195" s="28" t="s">
        <v>284</v>
      </c>
      <c r="C1195" s="28" t="s">
        <v>586</v>
      </c>
      <c r="D1195" s="28" t="s">
        <v>119</v>
      </c>
      <c r="E1195" s="28" t="s">
        <v>127</v>
      </c>
      <c r="F1195" s="28" t="s">
        <v>108</v>
      </c>
      <c r="G1195" s="28" t="s">
        <v>121</v>
      </c>
      <c r="H1195" s="28" t="s">
        <v>118</v>
      </c>
      <c r="I1195" s="28">
        <v>23161642</v>
      </c>
      <c r="J1195" s="28" t="str">
        <f t="shared" si="36"/>
        <v>202501</v>
      </c>
      <c r="K1195" s="28" t="str">
        <f t="shared" si="37"/>
        <v>금</v>
      </c>
    </row>
    <row r="1196" spans="1:11" x14ac:dyDescent="0.3">
      <c r="A1196" s="28" t="s">
        <v>3061</v>
      </c>
      <c r="B1196" s="28" t="s">
        <v>284</v>
      </c>
      <c r="C1196" s="28" t="s">
        <v>3062</v>
      </c>
      <c r="D1196" s="28" t="s">
        <v>119</v>
      </c>
      <c r="E1196" s="28" t="s">
        <v>127</v>
      </c>
      <c r="F1196" s="28" t="s">
        <v>122</v>
      </c>
      <c r="G1196" s="28" t="s">
        <v>121</v>
      </c>
      <c r="H1196" s="28" t="s">
        <v>966</v>
      </c>
      <c r="I1196" s="28">
        <v>646171</v>
      </c>
      <c r="J1196" s="28" t="str">
        <f t="shared" si="36"/>
        <v>202501</v>
      </c>
      <c r="K1196" s="28" t="str">
        <f t="shared" si="37"/>
        <v>금</v>
      </c>
    </row>
    <row r="1197" spans="1:11" x14ac:dyDescent="0.3">
      <c r="A1197" s="28" t="s">
        <v>3063</v>
      </c>
      <c r="B1197" s="28" t="s">
        <v>284</v>
      </c>
      <c r="C1197" s="28" t="s">
        <v>3064</v>
      </c>
      <c r="D1197" s="28" t="s">
        <v>114</v>
      </c>
      <c r="E1197" s="28" t="s">
        <v>134</v>
      </c>
      <c r="F1197" s="28" t="s">
        <v>149</v>
      </c>
      <c r="G1197" s="28" t="s">
        <v>121</v>
      </c>
      <c r="H1197" s="28" t="s">
        <v>966</v>
      </c>
      <c r="I1197" s="28">
        <v>318860</v>
      </c>
      <c r="J1197" s="28" t="str">
        <f t="shared" si="36"/>
        <v>202501</v>
      </c>
      <c r="K1197" s="28" t="str">
        <f t="shared" si="37"/>
        <v>금</v>
      </c>
    </row>
    <row r="1198" spans="1:11" x14ac:dyDescent="0.3">
      <c r="A1198" s="28" t="s">
        <v>3065</v>
      </c>
      <c r="B1198" s="28" t="s">
        <v>284</v>
      </c>
      <c r="C1198" s="28" t="s">
        <v>3066</v>
      </c>
      <c r="D1198" s="28" t="s">
        <v>119</v>
      </c>
      <c r="E1198" s="28" t="s">
        <v>124</v>
      </c>
      <c r="F1198" s="28" t="s">
        <v>132</v>
      </c>
      <c r="G1198" s="28" t="s">
        <v>121</v>
      </c>
      <c r="H1198" s="28" t="s">
        <v>966</v>
      </c>
      <c r="I1198" s="28">
        <v>603779</v>
      </c>
      <c r="J1198" s="28" t="str">
        <f t="shared" si="36"/>
        <v>202501</v>
      </c>
      <c r="K1198" s="28" t="str">
        <f t="shared" si="37"/>
        <v>금</v>
      </c>
    </row>
    <row r="1199" spans="1:11" x14ac:dyDescent="0.3">
      <c r="A1199" s="28" t="s">
        <v>3067</v>
      </c>
      <c r="B1199" s="28" t="s">
        <v>284</v>
      </c>
      <c r="C1199" s="28" t="s">
        <v>3068</v>
      </c>
      <c r="D1199" s="28" t="s">
        <v>119</v>
      </c>
      <c r="E1199" s="28" t="s">
        <v>123</v>
      </c>
      <c r="F1199" s="28" t="s">
        <v>104</v>
      </c>
      <c r="G1199" s="28" t="s">
        <v>121</v>
      </c>
      <c r="H1199" s="28" t="s">
        <v>966</v>
      </c>
      <c r="I1199" s="28">
        <v>574836</v>
      </c>
      <c r="J1199" s="28" t="str">
        <f t="shared" si="36"/>
        <v>202501</v>
      </c>
      <c r="K1199" s="28" t="str">
        <f t="shared" si="37"/>
        <v>금</v>
      </c>
    </row>
    <row r="1200" spans="1:11" x14ac:dyDescent="0.3">
      <c r="A1200" s="28" t="s">
        <v>587</v>
      </c>
      <c r="B1200" s="28" t="s">
        <v>284</v>
      </c>
      <c r="C1200" s="28" t="s">
        <v>588</v>
      </c>
      <c r="D1200" s="28" t="s">
        <v>114</v>
      </c>
      <c r="E1200" s="28" t="s">
        <v>124</v>
      </c>
      <c r="F1200" s="28" t="s">
        <v>148</v>
      </c>
      <c r="G1200" s="28" t="s">
        <v>121</v>
      </c>
      <c r="H1200" s="28" t="s">
        <v>118</v>
      </c>
      <c r="I1200" s="28">
        <v>19440424</v>
      </c>
      <c r="J1200" s="28" t="str">
        <f t="shared" si="36"/>
        <v>202501</v>
      </c>
      <c r="K1200" s="28" t="str">
        <f t="shared" si="37"/>
        <v>금</v>
      </c>
    </row>
    <row r="1201" spans="1:11" x14ac:dyDescent="0.3">
      <c r="A1201" s="28" t="s">
        <v>3069</v>
      </c>
      <c r="B1201" s="28" t="s">
        <v>284</v>
      </c>
      <c r="C1201" s="28" t="s">
        <v>3070</v>
      </c>
      <c r="D1201" s="28" t="s">
        <v>119</v>
      </c>
      <c r="E1201" s="28" t="s">
        <v>127</v>
      </c>
      <c r="F1201" s="28" t="s">
        <v>110</v>
      </c>
      <c r="G1201" s="28" t="s">
        <v>117</v>
      </c>
      <c r="H1201" s="28" t="s">
        <v>966</v>
      </c>
      <c r="I1201" s="28">
        <v>750566</v>
      </c>
      <c r="J1201" s="28" t="str">
        <f t="shared" si="36"/>
        <v>202501</v>
      </c>
      <c r="K1201" s="28" t="str">
        <f t="shared" si="37"/>
        <v>금</v>
      </c>
    </row>
    <row r="1202" spans="1:11" x14ac:dyDescent="0.3">
      <c r="A1202" s="28" t="s">
        <v>3071</v>
      </c>
      <c r="B1202" s="28" t="s">
        <v>284</v>
      </c>
      <c r="C1202" s="28" t="s">
        <v>3072</v>
      </c>
      <c r="D1202" s="28" t="s">
        <v>119</v>
      </c>
      <c r="E1202" s="28" t="s">
        <v>127</v>
      </c>
      <c r="F1202" s="28" t="s">
        <v>104</v>
      </c>
      <c r="G1202" s="28" t="s">
        <v>121</v>
      </c>
      <c r="H1202" s="28" t="s">
        <v>966</v>
      </c>
      <c r="I1202" s="28">
        <v>323051</v>
      </c>
      <c r="J1202" s="28" t="str">
        <f t="shared" si="36"/>
        <v>202501</v>
      </c>
      <c r="K1202" s="28" t="str">
        <f t="shared" si="37"/>
        <v>금</v>
      </c>
    </row>
    <row r="1203" spans="1:11" x14ac:dyDescent="0.3">
      <c r="A1203" s="28" t="s">
        <v>3073</v>
      </c>
      <c r="B1203" s="28" t="s">
        <v>284</v>
      </c>
      <c r="C1203" s="28" t="s">
        <v>3074</v>
      </c>
      <c r="D1203" s="28" t="s">
        <v>119</v>
      </c>
      <c r="E1203" s="28" t="s">
        <v>140</v>
      </c>
      <c r="F1203" s="28" t="s">
        <v>104</v>
      </c>
      <c r="G1203" s="28" t="s">
        <v>121</v>
      </c>
      <c r="H1203" s="28" t="s">
        <v>966</v>
      </c>
      <c r="I1203" s="28">
        <v>315014</v>
      </c>
      <c r="J1203" s="28" t="str">
        <f t="shared" si="36"/>
        <v>202501</v>
      </c>
      <c r="K1203" s="28" t="str">
        <f t="shared" si="37"/>
        <v>금</v>
      </c>
    </row>
    <row r="1204" spans="1:11" x14ac:dyDescent="0.3">
      <c r="A1204" s="28" t="s">
        <v>3075</v>
      </c>
      <c r="B1204" s="28" t="s">
        <v>284</v>
      </c>
      <c r="C1204" s="28" t="s">
        <v>3076</v>
      </c>
      <c r="D1204" s="28" t="s">
        <v>119</v>
      </c>
      <c r="E1204" s="28" t="s">
        <v>124</v>
      </c>
      <c r="F1204" s="28" t="s">
        <v>148</v>
      </c>
      <c r="G1204" s="28" t="s">
        <v>117</v>
      </c>
      <c r="H1204" s="28" t="s">
        <v>966</v>
      </c>
      <c r="I1204" s="28">
        <v>652618</v>
      </c>
      <c r="J1204" s="28" t="str">
        <f t="shared" si="36"/>
        <v>202501</v>
      </c>
      <c r="K1204" s="28" t="str">
        <f t="shared" si="37"/>
        <v>금</v>
      </c>
    </row>
    <row r="1205" spans="1:11" x14ac:dyDescent="0.3">
      <c r="A1205" s="28" t="s">
        <v>3077</v>
      </c>
      <c r="B1205" s="28" t="s">
        <v>284</v>
      </c>
      <c r="C1205" s="28" t="s">
        <v>3078</v>
      </c>
      <c r="D1205" s="28" t="s">
        <v>114</v>
      </c>
      <c r="E1205" s="28" t="s">
        <v>134</v>
      </c>
      <c r="F1205" s="28" t="s">
        <v>106</v>
      </c>
      <c r="G1205" s="28" t="s">
        <v>121</v>
      </c>
      <c r="H1205" s="28" t="s">
        <v>966</v>
      </c>
      <c r="I1205" s="28">
        <v>390427</v>
      </c>
      <c r="J1205" s="28" t="str">
        <f t="shared" si="36"/>
        <v>202501</v>
      </c>
      <c r="K1205" s="28" t="str">
        <f t="shared" si="37"/>
        <v>금</v>
      </c>
    </row>
    <row r="1206" spans="1:11" x14ac:dyDescent="0.3">
      <c r="A1206" s="28" t="s">
        <v>3079</v>
      </c>
      <c r="B1206" s="28" t="s">
        <v>284</v>
      </c>
      <c r="C1206" s="28" t="s">
        <v>3080</v>
      </c>
      <c r="D1206" s="28" t="s">
        <v>114</v>
      </c>
      <c r="E1206" s="28" t="s">
        <v>140</v>
      </c>
      <c r="F1206" s="28" t="s">
        <v>131</v>
      </c>
      <c r="G1206" s="28" t="s">
        <v>121</v>
      </c>
      <c r="H1206" s="28" t="s">
        <v>966</v>
      </c>
      <c r="I1206" s="28">
        <v>720577</v>
      </c>
      <c r="J1206" s="28" t="str">
        <f t="shared" si="36"/>
        <v>202501</v>
      </c>
      <c r="K1206" s="28" t="str">
        <f t="shared" si="37"/>
        <v>금</v>
      </c>
    </row>
    <row r="1207" spans="1:11" x14ac:dyDescent="0.3">
      <c r="A1207" s="28" t="s">
        <v>3081</v>
      </c>
      <c r="B1207" s="28" t="s">
        <v>284</v>
      </c>
      <c r="C1207" s="28" t="s">
        <v>2305</v>
      </c>
      <c r="D1207" s="28" t="s">
        <v>119</v>
      </c>
      <c r="E1207" s="28" t="s">
        <v>115</v>
      </c>
      <c r="F1207" s="28" t="s">
        <v>148</v>
      </c>
      <c r="G1207" s="28" t="s">
        <v>121</v>
      </c>
      <c r="H1207" s="28" t="s">
        <v>966</v>
      </c>
      <c r="I1207" s="28">
        <v>624618</v>
      </c>
      <c r="J1207" s="28" t="str">
        <f t="shared" si="36"/>
        <v>202501</v>
      </c>
      <c r="K1207" s="28" t="str">
        <f t="shared" si="37"/>
        <v>금</v>
      </c>
    </row>
    <row r="1208" spans="1:11" x14ac:dyDescent="0.3">
      <c r="A1208" s="28" t="s">
        <v>3082</v>
      </c>
      <c r="B1208" s="28" t="s">
        <v>284</v>
      </c>
      <c r="C1208" s="28" t="s">
        <v>3083</v>
      </c>
      <c r="D1208" s="28" t="s">
        <v>114</v>
      </c>
      <c r="E1208" s="28" t="s">
        <v>127</v>
      </c>
      <c r="F1208" s="28" t="s">
        <v>126</v>
      </c>
      <c r="G1208" s="28" t="s">
        <v>121</v>
      </c>
      <c r="H1208" s="28" t="s">
        <v>966</v>
      </c>
      <c r="I1208" s="28">
        <v>655728</v>
      </c>
      <c r="J1208" s="28" t="str">
        <f t="shared" si="36"/>
        <v>202501</v>
      </c>
      <c r="K1208" s="28" t="str">
        <f t="shared" si="37"/>
        <v>금</v>
      </c>
    </row>
    <row r="1209" spans="1:11" x14ac:dyDescent="0.3">
      <c r="A1209" s="28" t="s">
        <v>3084</v>
      </c>
      <c r="B1209" s="28" t="s">
        <v>284</v>
      </c>
      <c r="C1209" s="28" t="s">
        <v>3085</v>
      </c>
      <c r="D1209" s="28" t="s">
        <v>119</v>
      </c>
      <c r="E1209" s="28" t="s">
        <v>129</v>
      </c>
      <c r="F1209" s="28" t="s">
        <v>108</v>
      </c>
      <c r="G1209" s="28" t="s">
        <v>121</v>
      </c>
      <c r="H1209" s="28" t="s">
        <v>966</v>
      </c>
      <c r="I1209" s="28">
        <v>300628</v>
      </c>
      <c r="J1209" s="28" t="str">
        <f t="shared" si="36"/>
        <v>202501</v>
      </c>
      <c r="K1209" s="28" t="str">
        <f t="shared" si="37"/>
        <v>금</v>
      </c>
    </row>
    <row r="1210" spans="1:11" x14ac:dyDescent="0.3">
      <c r="A1210" s="28" t="s">
        <v>3086</v>
      </c>
      <c r="B1210" s="28" t="s">
        <v>284</v>
      </c>
      <c r="C1210" s="28" t="s">
        <v>3087</v>
      </c>
      <c r="D1210" s="28" t="s">
        <v>114</v>
      </c>
      <c r="E1210" s="28" t="s">
        <v>129</v>
      </c>
      <c r="F1210" s="28" t="s">
        <v>131</v>
      </c>
      <c r="G1210" s="28" t="s">
        <v>117</v>
      </c>
      <c r="H1210" s="28" t="s">
        <v>966</v>
      </c>
      <c r="I1210" s="28">
        <v>595496</v>
      </c>
      <c r="J1210" s="28" t="str">
        <f t="shared" si="36"/>
        <v>202501</v>
      </c>
      <c r="K1210" s="28" t="str">
        <f t="shared" si="37"/>
        <v>금</v>
      </c>
    </row>
    <row r="1211" spans="1:11" x14ac:dyDescent="0.3">
      <c r="A1211" s="28" t="s">
        <v>3088</v>
      </c>
      <c r="B1211" s="28" t="s">
        <v>284</v>
      </c>
      <c r="C1211" s="28" t="s">
        <v>3089</v>
      </c>
      <c r="D1211" s="28" t="s">
        <v>114</v>
      </c>
      <c r="E1211" s="28" t="s">
        <v>140</v>
      </c>
      <c r="F1211" s="28" t="s">
        <v>142</v>
      </c>
      <c r="G1211" s="28" t="s">
        <v>121</v>
      </c>
      <c r="H1211" s="28" t="s">
        <v>966</v>
      </c>
      <c r="I1211" s="28">
        <v>645999</v>
      </c>
      <c r="J1211" s="28" t="str">
        <f t="shared" si="36"/>
        <v>202501</v>
      </c>
      <c r="K1211" s="28" t="str">
        <f t="shared" si="37"/>
        <v>금</v>
      </c>
    </row>
    <row r="1212" spans="1:11" x14ac:dyDescent="0.3">
      <c r="A1212" s="28" t="s">
        <v>3090</v>
      </c>
      <c r="B1212" s="28" t="s">
        <v>284</v>
      </c>
      <c r="C1212" s="28" t="s">
        <v>2311</v>
      </c>
      <c r="D1212" s="28" t="s">
        <v>119</v>
      </c>
      <c r="E1212" s="28" t="s">
        <v>124</v>
      </c>
      <c r="F1212" s="28" t="s">
        <v>137</v>
      </c>
      <c r="G1212" s="28" t="s">
        <v>121</v>
      </c>
      <c r="H1212" s="28" t="s">
        <v>966</v>
      </c>
      <c r="I1212" s="28">
        <v>757595</v>
      </c>
      <c r="J1212" s="28" t="str">
        <f t="shared" si="36"/>
        <v>202501</v>
      </c>
      <c r="K1212" s="28" t="str">
        <f t="shared" si="37"/>
        <v>금</v>
      </c>
    </row>
    <row r="1213" spans="1:11" x14ac:dyDescent="0.3">
      <c r="A1213" s="28" t="s">
        <v>3091</v>
      </c>
      <c r="B1213" s="28" t="s">
        <v>284</v>
      </c>
      <c r="C1213" s="28" t="s">
        <v>3092</v>
      </c>
      <c r="D1213" s="28" t="s">
        <v>119</v>
      </c>
      <c r="E1213" s="28" t="s">
        <v>140</v>
      </c>
      <c r="F1213" s="28" t="s">
        <v>104</v>
      </c>
      <c r="G1213" s="28" t="s">
        <v>121</v>
      </c>
      <c r="H1213" s="28" t="s">
        <v>966</v>
      </c>
      <c r="I1213" s="28">
        <v>472659</v>
      </c>
      <c r="J1213" s="28" t="str">
        <f t="shared" si="36"/>
        <v>202501</v>
      </c>
      <c r="K1213" s="28" t="str">
        <f t="shared" si="37"/>
        <v>금</v>
      </c>
    </row>
    <row r="1214" spans="1:11" x14ac:dyDescent="0.3">
      <c r="A1214" s="28" t="s">
        <v>589</v>
      </c>
      <c r="B1214" s="28" t="s">
        <v>284</v>
      </c>
      <c r="C1214" s="28" t="s">
        <v>590</v>
      </c>
      <c r="D1214" s="28" t="s">
        <v>114</v>
      </c>
      <c r="E1214" s="28" t="s">
        <v>115</v>
      </c>
      <c r="F1214" s="28" t="s">
        <v>125</v>
      </c>
      <c r="G1214" s="28" t="s">
        <v>121</v>
      </c>
      <c r="H1214" s="28" t="s">
        <v>118</v>
      </c>
      <c r="I1214" s="28">
        <v>8597719</v>
      </c>
      <c r="J1214" s="28" t="str">
        <f t="shared" si="36"/>
        <v>202501</v>
      </c>
      <c r="K1214" s="28" t="str">
        <f t="shared" si="37"/>
        <v>금</v>
      </c>
    </row>
    <row r="1215" spans="1:11" x14ac:dyDescent="0.3">
      <c r="A1215" s="28" t="s">
        <v>3093</v>
      </c>
      <c r="B1215" s="28" t="s">
        <v>284</v>
      </c>
      <c r="C1215" s="28" t="s">
        <v>3094</v>
      </c>
      <c r="D1215" s="28" t="s">
        <v>119</v>
      </c>
      <c r="E1215" s="28" t="s">
        <v>124</v>
      </c>
      <c r="F1215" s="28" t="s">
        <v>131</v>
      </c>
      <c r="G1215" s="28" t="s">
        <v>121</v>
      </c>
      <c r="H1215" s="28" t="s">
        <v>966</v>
      </c>
      <c r="I1215" s="28">
        <v>452681</v>
      </c>
      <c r="J1215" s="28" t="str">
        <f t="shared" si="36"/>
        <v>202501</v>
      </c>
      <c r="K1215" s="28" t="str">
        <f t="shared" si="37"/>
        <v>금</v>
      </c>
    </row>
    <row r="1216" spans="1:11" x14ac:dyDescent="0.3">
      <c r="A1216" s="28" t="s">
        <v>3095</v>
      </c>
      <c r="B1216" s="28" t="s">
        <v>284</v>
      </c>
      <c r="C1216" s="28" t="s">
        <v>3096</v>
      </c>
      <c r="D1216" s="28" t="s">
        <v>119</v>
      </c>
      <c r="E1216" s="28" t="s">
        <v>134</v>
      </c>
      <c r="F1216" s="28" t="s">
        <v>104</v>
      </c>
      <c r="G1216" s="28" t="s">
        <v>121</v>
      </c>
      <c r="H1216" s="28" t="s">
        <v>966</v>
      </c>
      <c r="I1216" s="28">
        <v>641317</v>
      </c>
      <c r="J1216" s="28" t="str">
        <f t="shared" si="36"/>
        <v>202501</v>
      </c>
      <c r="K1216" s="28" t="str">
        <f t="shared" si="37"/>
        <v>금</v>
      </c>
    </row>
    <row r="1217" spans="1:11" x14ac:dyDescent="0.3">
      <c r="A1217" s="28" t="s">
        <v>591</v>
      </c>
      <c r="B1217" s="28" t="s">
        <v>284</v>
      </c>
      <c r="C1217" s="28" t="s">
        <v>592</v>
      </c>
      <c r="D1217" s="28" t="s">
        <v>119</v>
      </c>
      <c r="E1217" s="28" t="s">
        <v>127</v>
      </c>
      <c r="F1217" s="28" t="s">
        <v>105</v>
      </c>
      <c r="G1217" s="28" t="s">
        <v>121</v>
      </c>
      <c r="H1217" s="28" t="s">
        <v>118</v>
      </c>
      <c r="I1217" s="28">
        <v>10809801</v>
      </c>
      <c r="J1217" s="28" t="str">
        <f t="shared" si="36"/>
        <v>202501</v>
      </c>
      <c r="K1217" s="28" t="str">
        <f t="shared" si="37"/>
        <v>금</v>
      </c>
    </row>
    <row r="1218" spans="1:11" x14ac:dyDescent="0.3">
      <c r="A1218" s="28" t="s">
        <v>3097</v>
      </c>
      <c r="B1218" s="28" t="s">
        <v>284</v>
      </c>
      <c r="C1218" s="28" t="s">
        <v>3098</v>
      </c>
      <c r="D1218" s="28" t="s">
        <v>114</v>
      </c>
      <c r="E1218" s="28" t="s">
        <v>127</v>
      </c>
      <c r="F1218" s="28" t="s">
        <v>111</v>
      </c>
      <c r="G1218" s="28" t="s">
        <v>121</v>
      </c>
      <c r="H1218" s="28" t="s">
        <v>966</v>
      </c>
      <c r="I1218" s="28">
        <v>750928</v>
      </c>
      <c r="J1218" s="28" t="str">
        <f t="shared" si="36"/>
        <v>202501</v>
      </c>
      <c r="K1218" s="28" t="str">
        <f t="shared" si="37"/>
        <v>금</v>
      </c>
    </row>
    <row r="1219" spans="1:11" x14ac:dyDescent="0.3">
      <c r="A1219" s="28" t="s">
        <v>3099</v>
      </c>
      <c r="B1219" s="28" t="s">
        <v>284</v>
      </c>
      <c r="C1219" s="28" t="s">
        <v>3100</v>
      </c>
      <c r="D1219" s="28" t="s">
        <v>119</v>
      </c>
      <c r="E1219" s="28" t="s">
        <v>134</v>
      </c>
      <c r="F1219" s="28" t="s">
        <v>132</v>
      </c>
      <c r="G1219" s="28" t="s">
        <v>121</v>
      </c>
      <c r="H1219" s="28" t="s">
        <v>966</v>
      </c>
      <c r="I1219" s="28">
        <v>517456</v>
      </c>
      <c r="J1219" s="28" t="str">
        <f t="shared" ref="J1219:J1282" si="38">LEFT(B1219,6)</f>
        <v>202501</v>
      </c>
      <c r="K1219" s="28" t="str">
        <f t="shared" ref="K1219:K1282" si="39">CHOOSE(WEEKDAY(DATE(LEFT(B1219,4), MID(B1219,5,2), RIGHT(B1219,2)),1), "일", "월", "화", "수", "목", "금", "토")</f>
        <v>금</v>
      </c>
    </row>
    <row r="1220" spans="1:11" x14ac:dyDescent="0.3">
      <c r="A1220" s="28" t="s">
        <v>3101</v>
      </c>
      <c r="B1220" s="28" t="s">
        <v>284</v>
      </c>
      <c r="C1220" s="28" t="s">
        <v>3102</v>
      </c>
      <c r="D1220" s="28" t="s">
        <v>119</v>
      </c>
      <c r="E1220" s="28" t="s">
        <v>140</v>
      </c>
      <c r="F1220" s="28" t="s">
        <v>102</v>
      </c>
      <c r="G1220" s="28" t="s">
        <v>117</v>
      </c>
      <c r="H1220" s="28" t="s">
        <v>966</v>
      </c>
      <c r="I1220" s="28">
        <v>356657</v>
      </c>
      <c r="J1220" s="28" t="str">
        <f t="shared" si="38"/>
        <v>202501</v>
      </c>
      <c r="K1220" s="28" t="str">
        <f t="shared" si="39"/>
        <v>금</v>
      </c>
    </row>
    <row r="1221" spans="1:11" x14ac:dyDescent="0.3">
      <c r="A1221" s="28" t="s">
        <v>3103</v>
      </c>
      <c r="B1221" s="28" t="s">
        <v>284</v>
      </c>
      <c r="C1221" s="28" t="s">
        <v>1106</v>
      </c>
      <c r="D1221" s="28" t="s">
        <v>114</v>
      </c>
      <c r="E1221" s="28" t="s">
        <v>134</v>
      </c>
      <c r="F1221" s="28" t="s">
        <v>141</v>
      </c>
      <c r="G1221" s="28" t="s">
        <v>121</v>
      </c>
      <c r="H1221" s="28" t="s">
        <v>966</v>
      </c>
      <c r="I1221" s="28">
        <v>637500</v>
      </c>
      <c r="J1221" s="28" t="str">
        <f t="shared" si="38"/>
        <v>202501</v>
      </c>
      <c r="K1221" s="28" t="str">
        <f t="shared" si="39"/>
        <v>금</v>
      </c>
    </row>
    <row r="1222" spans="1:11" x14ac:dyDescent="0.3">
      <c r="A1222" s="28" t="s">
        <v>3104</v>
      </c>
      <c r="B1222" s="28" t="s">
        <v>284</v>
      </c>
      <c r="C1222" s="28" t="s">
        <v>3105</v>
      </c>
      <c r="D1222" s="28" t="s">
        <v>114</v>
      </c>
      <c r="E1222" s="28" t="s">
        <v>140</v>
      </c>
      <c r="F1222" s="28" t="s">
        <v>138</v>
      </c>
      <c r="G1222" s="28" t="s">
        <v>121</v>
      </c>
      <c r="H1222" s="28" t="s">
        <v>966</v>
      </c>
      <c r="I1222" s="28">
        <v>634461</v>
      </c>
      <c r="J1222" s="28" t="str">
        <f t="shared" si="38"/>
        <v>202501</v>
      </c>
      <c r="K1222" s="28" t="str">
        <f t="shared" si="39"/>
        <v>금</v>
      </c>
    </row>
    <row r="1223" spans="1:11" x14ac:dyDescent="0.3">
      <c r="A1223" s="28" t="s">
        <v>3106</v>
      </c>
      <c r="B1223" s="28" t="s">
        <v>284</v>
      </c>
      <c r="C1223" s="28" t="s">
        <v>3107</v>
      </c>
      <c r="D1223" s="28" t="s">
        <v>114</v>
      </c>
      <c r="E1223" s="28" t="s">
        <v>140</v>
      </c>
      <c r="F1223" s="28" t="s">
        <v>109</v>
      </c>
      <c r="G1223" s="28" t="s">
        <v>117</v>
      </c>
      <c r="H1223" s="28" t="s">
        <v>966</v>
      </c>
      <c r="I1223" s="28">
        <v>546719</v>
      </c>
      <c r="J1223" s="28" t="str">
        <f t="shared" si="38"/>
        <v>202501</v>
      </c>
      <c r="K1223" s="28" t="str">
        <f t="shared" si="39"/>
        <v>금</v>
      </c>
    </row>
    <row r="1224" spans="1:11" x14ac:dyDescent="0.3">
      <c r="A1224" s="28" t="s">
        <v>3108</v>
      </c>
      <c r="B1224" s="28" t="s">
        <v>284</v>
      </c>
      <c r="C1224" s="28" t="s">
        <v>3109</v>
      </c>
      <c r="D1224" s="28" t="s">
        <v>119</v>
      </c>
      <c r="E1224" s="28" t="s">
        <v>127</v>
      </c>
      <c r="F1224" s="28" t="s">
        <v>102</v>
      </c>
      <c r="G1224" s="28" t="s">
        <v>121</v>
      </c>
      <c r="H1224" s="28" t="s">
        <v>966</v>
      </c>
      <c r="I1224" s="28">
        <v>514066</v>
      </c>
      <c r="J1224" s="28" t="str">
        <f t="shared" si="38"/>
        <v>202501</v>
      </c>
      <c r="K1224" s="28" t="str">
        <f t="shared" si="39"/>
        <v>금</v>
      </c>
    </row>
    <row r="1225" spans="1:11" x14ac:dyDescent="0.3">
      <c r="A1225" s="28" t="s">
        <v>3110</v>
      </c>
      <c r="B1225" s="28" t="s">
        <v>284</v>
      </c>
      <c r="C1225" s="28" t="s">
        <v>3111</v>
      </c>
      <c r="D1225" s="28" t="s">
        <v>119</v>
      </c>
      <c r="E1225" s="28" t="s">
        <v>123</v>
      </c>
      <c r="F1225" s="28" t="s">
        <v>103</v>
      </c>
      <c r="G1225" s="28" t="s">
        <v>117</v>
      </c>
      <c r="H1225" s="28" t="s">
        <v>966</v>
      </c>
      <c r="I1225" s="28">
        <v>680513</v>
      </c>
      <c r="J1225" s="28" t="str">
        <f t="shared" si="38"/>
        <v>202501</v>
      </c>
      <c r="K1225" s="28" t="str">
        <f t="shared" si="39"/>
        <v>금</v>
      </c>
    </row>
    <row r="1226" spans="1:11" x14ac:dyDescent="0.3">
      <c r="A1226" s="28" t="s">
        <v>3112</v>
      </c>
      <c r="B1226" s="28" t="s">
        <v>284</v>
      </c>
      <c r="C1226" s="28" t="s">
        <v>3113</v>
      </c>
      <c r="D1226" s="28" t="s">
        <v>114</v>
      </c>
      <c r="E1226" s="28" t="s">
        <v>127</v>
      </c>
      <c r="F1226" s="28" t="s">
        <v>131</v>
      </c>
      <c r="G1226" s="28" t="s">
        <v>121</v>
      </c>
      <c r="H1226" s="28" t="s">
        <v>966</v>
      </c>
      <c r="I1226" s="28">
        <v>322550</v>
      </c>
      <c r="J1226" s="28" t="str">
        <f t="shared" si="38"/>
        <v>202501</v>
      </c>
      <c r="K1226" s="28" t="str">
        <f t="shared" si="39"/>
        <v>금</v>
      </c>
    </row>
    <row r="1227" spans="1:11" x14ac:dyDescent="0.3">
      <c r="A1227" s="28" t="s">
        <v>3114</v>
      </c>
      <c r="B1227" s="28" t="s">
        <v>284</v>
      </c>
      <c r="C1227" s="28" t="s">
        <v>3115</v>
      </c>
      <c r="D1227" s="28" t="s">
        <v>114</v>
      </c>
      <c r="E1227" s="28" t="s">
        <v>123</v>
      </c>
      <c r="F1227" s="28" t="s">
        <v>103</v>
      </c>
      <c r="G1227" s="28" t="s">
        <v>121</v>
      </c>
      <c r="H1227" s="28" t="s">
        <v>966</v>
      </c>
      <c r="I1227" s="28">
        <v>562189</v>
      </c>
      <c r="J1227" s="28" t="str">
        <f t="shared" si="38"/>
        <v>202501</v>
      </c>
      <c r="K1227" s="28" t="str">
        <f t="shared" si="39"/>
        <v>금</v>
      </c>
    </row>
    <row r="1228" spans="1:11" x14ac:dyDescent="0.3">
      <c r="A1228" s="28" t="s">
        <v>3116</v>
      </c>
      <c r="B1228" s="28" t="s">
        <v>284</v>
      </c>
      <c r="C1228" s="28" t="s">
        <v>3117</v>
      </c>
      <c r="D1228" s="28" t="s">
        <v>114</v>
      </c>
      <c r="E1228" s="28" t="s">
        <v>127</v>
      </c>
      <c r="F1228" s="28" t="s">
        <v>142</v>
      </c>
      <c r="G1228" s="28" t="s">
        <v>121</v>
      </c>
      <c r="H1228" s="28" t="s">
        <v>966</v>
      </c>
      <c r="I1228" s="28">
        <v>370505</v>
      </c>
      <c r="J1228" s="28" t="str">
        <f t="shared" si="38"/>
        <v>202501</v>
      </c>
      <c r="K1228" s="28" t="str">
        <f t="shared" si="39"/>
        <v>금</v>
      </c>
    </row>
    <row r="1229" spans="1:11" x14ac:dyDescent="0.3">
      <c r="A1229" s="28" t="s">
        <v>3118</v>
      </c>
      <c r="B1229" s="28" t="s">
        <v>284</v>
      </c>
      <c r="C1229" s="28" t="s">
        <v>3119</v>
      </c>
      <c r="D1229" s="28" t="s">
        <v>114</v>
      </c>
      <c r="E1229" s="28" t="s">
        <v>127</v>
      </c>
      <c r="F1229" s="28" t="s">
        <v>110</v>
      </c>
      <c r="G1229" s="28" t="s">
        <v>121</v>
      </c>
      <c r="H1229" s="28" t="s">
        <v>966</v>
      </c>
      <c r="I1229" s="28">
        <v>384413</v>
      </c>
      <c r="J1229" s="28" t="str">
        <f t="shared" si="38"/>
        <v>202501</v>
      </c>
      <c r="K1229" s="28" t="str">
        <f t="shared" si="39"/>
        <v>금</v>
      </c>
    </row>
    <row r="1230" spans="1:11" x14ac:dyDescent="0.3">
      <c r="A1230" s="28" t="s">
        <v>3120</v>
      </c>
      <c r="B1230" s="28" t="s">
        <v>284</v>
      </c>
      <c r="C1230" s="28" t="s">
        <v>3121</v>
      </c>
      <c r="D1230" s="28" t="s">
        <v>119</v>
      </c>
      <c r="E1230" s="28" t="s">
        <v>123</v>
      </c>
      <c r="F1230" s="28" t="s">
        <v>104</v>
      </c>
      <c r="G1230" s="28" t="s">
        <v>121</v>
      </c>
      <c r="H1230" s="28" t="s">
        <v>966</v>
      </c>
      <c r="I1230" s="28">
        <v>716839</v>
      </c>
      <c r="J1230" s="28" t="str">
        <f t="shared" si="38"/>
        <v>202501</v>
      </c>
      <c r="K1230" s="28" t="str">
        <f t="shared" si="39"/>
        <v>금</v>
      </c>
    </row>
    <row r="1231" spans="1:11" x14ac:dyDescent="0.3">
      <c r="A1231" s="28" t="s">
        <v>3122</v>
      </c>
      <c r="B1231" s="28" t="s">
        <v>284</v>
      </c>
      <c r="C1231" s="28" t="s">
        <v>3123</v>
      </c>
      <c r="D1231" s="28" t="s">
        <v>114</v>
      </c>
      <c r="E1231" s="28" t="s">
        <v>127</v>
      </c>
      <c r="F1231" s="28" t="s">
        <v>137</v>
      </c>
      <c r="G1231" s="28" t="s">
        <v>117</v>
      </c>
      <c r="H1231" s="28" t="s">
        <v>966</v>
      </c>
      <c r="I1231" s="28">
        <v>415745</v>
      </c>
      <c r="J1231" s="28" t="str">
        <f t="shared" si="38"/>
        <v>202501</v>
      </c>
      <c r="K1231" s="28" t="str">
        <f t="shared" si="39"/>
        <v>금</v>
      </c>
    </row>
    <row r="1232" spans="1:11" x14ac:dyDescent="0.3">
      <c r="A1232" s="28" t="s">
        <v>3124</v>
      </c>
      <c r="B1232" s="28" t="s">
        <v>284</v>
      </c>
      <c r="C1232" s="28" t="s">
        <v>3125</v>
      </c>
      <c r="D1232" s="28" t="s">
        <v>114</v>
      </c>
      <c r="E1232" s="28" t="s">
        <v>140</v>
      </c>
      <c r="F1232" s="28" t="s">
        <v>111</v>
      </c>
      <c r="G1232" s="28" t="s">
        <v>121</v>
      </c>
      <c r="H1232" s="28" t="s">
        <v>966</v>
      </c>
      <c r="I1232" s="28">
        <v>616516</v>
      </c>
      <c r="J1232" s="28" t="str">
        <f t="shared" si="38"/>
        <v>202501</v>
      </c>
      <c r="K1232" s="28" t="str">
        <f t="shared" si="39"/>
        <v>금</v>
      </c>
    </row>
    <row r="1233" spans="1:11" x14ac:dyDescent="0.3">
      <c r="A1233" s="28" t="s">
        <v>3126</v>
      </c>
      <c r="B1233" s="28" t="s">
        <v>288</v>
      </c>
      <c r="C1233" s="28" t="s">
        <v>3127</v>
      </c>
      <c r="D1233" s="28" t="s">
        <v>114</v>
      </c>
      <c r="E1233" s="28" t="s">
        <v>124</v>
      </c>
      <c r="F1233" s="28" t="s">
        <v>147</v>
      </c>
      <c r="G1233" s="28" t="s">
        <v>121</v>
      </c>
      <c r="H1233" s="28" t="s">
        <v>966</v>
      </c>
      <c r="I1233" s="28">
        <v>788327</v>
      </c>
      <c r="J1233" s="28" t="str">
        <f t="shared" si="38"/>
        <v>202501</v>
      </c>
      <c r="K1233" s="28" t="str">
        <f t="shared" si="39"/>
        <v>토</v>
      </c>
    </row>
    <row r="1234" spans="1:11" x14ac:dyDescent="0.3">
      <c r="A1234" s="28" t="s">
        <v>3128</v>
      </c>
      <c r="B1234" s="28" t="s">
        <v>288</v>
      </c>
      <c r="C1234" s="28" t="s">
        <v>3129</v>
      </c>
      <c r="D1234" s="28" t="s">
        <v>114</v>
      </c>
      <c r="E1234" s="28" t="s">
        <v>124</v>
      </c>
      <c r="F1234" s="28" t="s">
        <v>106</v>
      </c>
      <c r="G1234" s="28" t="s">
        <v>121</v>
      </c>
      <c r="H1234" s="28" t="s">
        <v>966</v>
      </c>
      <c r="I1234" s="28">
        <v>667939</v>
      </c>
      <c r="J1234" s="28" t="str">
        <f t="shared" si="38"/>
        <v>202501</v>
      </c>
      <c r="K1234" s="28" t="str">
        <f t="shared" si="39"/>
        <v>토</v>
      </c>
    </row>
    <row r="1235" spans="1:11" x14ac:dyDescent="0.3">
      <c r="A1235" s="28" t="s">
        <v>593</v>
      </c>
      <c r="B1235" s="28" t="s">
        <v>288</v>
      </c>
      <c r="C1235" s="28" t="s">
        <v>413</v>
      </c>
      <c r="D1235" s="28" t="s">
        <v>114</v>
      </c>
      <c r="E1235" s="28" t="s">
        <v>127</v>
      </c>
      <c r="F1235" s="28" t="s">
        <v>111</v>
      </c>
      <c r="G1235" s="28" t="s">
        <v>121</v>
      </c>
      <c r="H1235" s="28" t="s">
        <v>118</v>
      </c>
      <c r="I1235" s="28">
        <v>8792945</v>
      </c>
      <c r="J1235" s="28" t="str">
        <f t="shared" si="38"/>
        <v>202501</v>
      </c>
      <c r="K1235" s="28" t="str">
        <f t="shared" si="39"/>
        <v>토</v>
      </c>
    </row>
    <row r="1236" spans="1:11" x14ac:dyDescent="0.3">
      <c r="A1236" s="28" t="s">
        <v>3130</v>
      </c>
      <c r="B1236" s="28" t="s">
        <v>288</v>
      </c>
      <c r="C1236" s="28" t="s">
        <v>2182</v>
      </c>
      <c r="D1236" s="28" t="s">
        <v>119</v>
      </c>
      <c r="E1236" s="28" t="s">
        <v>124</v>
      </c>
      <c r="F1236" s="28" t="s">
        <v>132</v>
      </c>
      <c r="G1236" s="28" t="s">
        <v>121</v>
      </c>
      <c r="H1236" s="28" t="s">
        <v>966</v>
      </c>
      <c r="I1236" s="28">
        <v>549204</v>
      </c>
      <c r="J1236" s="28" t="str">
        <f t="shared" si="38"/>
        <v>202501</v>
      </c>
      <c r="K1236" s="28" t="str">
        <f t="shared" si="39"/>
        <v>토</v>
      </c>
    </row>
    <row r="1237" spans="1:11" x14ac:dyDescent="0.3">
      <c r="A1237" s="28" t="s">
        <v>3131</v>
      </c>
      <c r="B1237" s="28" t="s">
        <v>288</v>
      </c>
      <c r="C1237" s="28" t="s">
        <v>3132</v>
      </c>
      <c r="D1237" s="28" t="s">
        <v>114</v>
      </c>
      <c r="E1237" s="28" t="s">
        <v>127</v>
      </c>
      <c r="F1237" s="28" t="s">
        <v>104</v>
      </c>
      <c r="G1237" s="28" t="s">
        <v>117</v>
      </c>
      <c r="H1237" s="28" t="s">
        <v>966</v>
      </c>
      <c r="I1237" s="28">
        <v>313621</v>
      </c>
      <c r="J1237" s="28" t="str">
        <f t="shared" si="38"/>
        <v>202501</v>
      </c>
      <c r="K1237" s="28" t="str">
        <f t="shared" si="39"/>
        <v>토</v>
      </c>
    </row>
    <row r="1238" spans="1:11" x14ac:dyDescent="0.3">
      <c r="A1238" s="28" t="s">
        <v>594</v>
      </c>
      <c r="B1238" s="28" t="s">
        <v>288</v>
      </c>
      <c r="C1238" s="28" t="s">
        <v>595</v>
      </c>
      <c r="D1238" s="28" t="s">
        <v>119</v>
      </c>
      <c r="E1238" s="28" t="s">
        <v>134</v>
      </c>
      <c r="F1238" s="28" t="s">
        <v>105</v>
      </c>
      <c r="G1238" s="28" t="s">
        <v>121</v>
      </c>
      <c r="H1238" s="28" t="s">
        <v>118</v>
      </c>
      <c r="I1238" s="28">
        <v>14138297</v>
      </c>
      <c r="J1238" s="28" t="str">
        <f t="shared" si="38"/>
        <v>202501</v>
      </c>
      <c r="K1238" s="28" t="str">
        <f t="shared" si="39"/>
        <v>토</v>
      </c>
    </row>
    <row r="1239" spans="1:11" x14ac:dyDescent="0.3">
      <c r="A1239" s="28" t="s">
        <v>3133</v>
      </c>
      <c r="B1239" s="28" t="s">
        <v>288</v>
      </c>
      <c r="C1239" s="28" t="s">
        <v>3134</v>
      </c>
      <c r="D1239" s="28" t="s">
        <v>119</v>
      </c>
      <c r="E1239" s="28" t="s">
        <v>115</v>
      </c>
      <c r="F1239" s="28" t="s">
        <v>138</v>
      </c>
      <c r="G1239" s="28" t="s">
        <v>121</v>
      </c>
      <c r="H1239" s="28" t="s">
        <v>966</v>
      </c>
      <c r="I1239" s="28">
        <v>678414</v>
      </c>
      <c r="J1239" s="28" t="str">
        <f t="shared" si="38"/>
        <v>202501</v>
      </c>
      <c r="K1239" s="28" t="str">
        <f t="shared" si="39"/>
        <v>토</v>
      </c>
    </row>
    <row r="1240" spans="1:11" x14ac:dyDescent="0.3">
      <c r="A1240" s="28" t="s">
        <v>3135</v>
      </c>
      <c r="B1240" s="28" t="s">
        <v>288</v>
      </c>
      <c r="C1240" s="28" t="s">
        <v>1385</v>
      </c>
      <c r="D1240" s="28" t="s">
        <v>114</v>
      </c>
      <c r="E1240" s="28" t="s">
        <v>127</v>
      </c>
      <c r="F1240" s="28" t="s">
        <v>154</v>
      </c>
      <c r="G1240" s="28" t="s">
        <v>121</v>
      </c>
      <c r="H1240" s="28" t="s">
        <v>966</v>
      </c>
      <c r="I1240" s="28">
        <v>338009</v>
      </c>
      <c r="J1240" s="28" t="str">
        <f t="shared" si="38"/>
        <v>202501</v>
      </c>
      <c r="K1240" s="28" t="str">
        <f t="shared" si="39"/>
        <v>토</v>
      </c>
    </row>
    <row r="1241" spans="1:11" x14ac:dyDescent="0.3">
      <c r="A1241" s="28" t="s">
        <v>3136</v>
      </c>
      <c r="B1241" s="28" t="s">
        <v>288</v>
      </c>
      <c r="C1241" s="28" t="s">
        <v>3137</v>
      </c>
      <c r="D1241" s="28" t="s">
        <v>119</v>
      </c>
      <c r="E1241" s="28" t="s">
        <v>134</v>
      </c>
      <c r="F1241" s="28" t="s">
        <v>106</v>
      </c>
      <c r="G1241" s="28" t="s">
        <v>121</v>
      </c>
      <c r="H1241" s="28" t="s">
        <v>966</v>
      </c>
      <c r="I1241" s="28">
        <v>517232</v>
      </c>
      <c r="J1241" s="28" t="str">
        <f t="shared" si="38"/>
        <v>202501</v>
      </c>
      <c r="K1241" s="28" t="str">
        <f t="shared" si="39"/>
        <v>토</v>
      </c>
    </row>
    <row r="1242" spans="1:11" x14ac:dyDescent="0.3">
      <c r="A1242" s="28" t="s">
        <v>194</v>
      </c>
      <c r="B1242" s="28" t="s">
        <v>288</v>
      </c>
      <c r="C1242" s="28" t="s">
        <v>358</v>
      </c>
      <c r="D1242" s="28" t="s">
        <v>119</v>
      </c>
      <c r="E1242" s="28" t="s">
        <v>127</v>
      </c>
      <c r="F1242" s="28" t="s">
        <v>145</v>
      </c>
      <c r="G1242" s="28" t="s">
        <v>117</v>
      </c>
      <c r="H1242" s="28" t="s">
        <v>118</v>
      </c>
      <c r="I1242" s="28">
        <v>8966166</v>
      </c>
      <c r="J1242" s="28" t="str">
        <f t="shared" si="38"/>
        <v>202501</v>
      </c>
      <c r="K1242" s="28" t="str">
        <f t="shared" si="39"/>
        <v>토</v>
      </c>
    </row>
    <row r="1243" spans="1:11" x14ac:dyDescent="0.3">
      <c r="A1243" s="28" t="s">
        <v>3138</v>
      </c>
      <c r="B1243" s="28" t="s">
        <v>288</v>
      </c>
      <c r="C1243" s="28" t="s">
        <v>3139</v>
      </c>
      <c r="D1243" s="28" t="s">
        <v>119</v>
      </c>
      <c r="E1243" s="28" t="s">
        <v>134</v>
      </c>
      <c r="F1243" s="28" t="s">
        <v>139</v>
      </c>
      <c r="G1243" s="28" t="s">
        <v>117</v>
      </c>
      <c r="H1243" s="28" t="s">
        <v>966</v>
      </c>
      <c r="I1243" s="28">
        <v>475651</v>
      </c>
      <c r="J1243" s="28" t="str">
        <f t="shared" si="38"/>
        <v>202501</v>
      </c>
      <c r="K1243" s="28" t="str">
        <f t="shared" si="39"/>
        <v>토</v>
      </c>
    </row>
    <row r="1244" spans="1:11" x14ac:dyDescent="0.3">
      <c r="A1244" s="28" t="s">
        <v>3140</v>
      </c>
      <c r="B1244" s="28" t="s">
        <v>288</v>
      </c>
      <c r="C1244" s="28" t="s">
        <v>3141</v>
      </c>
      <c r="D1244" s="28" t="s">
        <v>114</v>
      </c>
      <c r="E1244" s="28" t="s">
        <v>120</v>
      </c>
      <c r="F1244" s="28" t="s">
        <v>153</v>
      </c>
      <c r="G1244" s="28" t="s">
        <v>121</v>
      </c>
      <c r="H1244" s="28" t="s">
        <v>966</v>
      </c>
      <c r="I1244" s="28">
        <v>449956</v>
      </c>
      <c r="J1244" s="28" t="str">
        <f t="shared" si="38"/>
        <v>202501</v>
      </c>
      <c r="K1244" s="28" t="str">
        <f t="shared" si="39"/>
        <v>토</v>
      </c>
    </row>
    <row r="1245" spans="1:11" x14ac:dyDescent="0.3">
      <c r="A1245" s="28" t="s">
        <v>3142</v>
      </c>
      <c r="B1245" s="28" t="s">
        <v>288</v>
      </c>
      <c r="C1245" s="28" t="s">
        <v>3143</v>
      </c>
      <c r="D1245" s="28" t="s">
        <v>114</v>
      </c>
      <c r="E1245" s="28" t="s">
        <v>134</v>
      </c>
      <c r="F1245" s="28" t="s">
        <v>152</v>
      </c>
      <c r="G1245" s="28" t="s">
        <v>121</v>
      </c>
      <c r="H1245" s="28" t="s">
        <v>966</v>
      </c>
      <c r="I1245" s="28">
        <v>479465</v>
      </c>
      <c r="J1245" s="28" t="str">
        <f t="shared" si="38"/>
        <v>202501</v>
      </c>
      <c r="K1245" s="28" t="str">
        <f t="shared" si="39"/>
        <v>토</v>
      </c>
    </row>
    <row r="1246" spans="1:11" x14ac:dyDescent="0.3">
      <c r="A1246" s="28" t="s">
        <v>596</v>
      </c>
      <c r="B1246" s="28" t="s">
        <v>288</v>
      </c>
      <c r="C1246" s="28" t="s">
        <v>597</v>
      </c>
      <c r="D1246" s="28" t="s">
        <v>114</v>
      </c>
      <c r="E1246" s="28" t="s">
        <v>127</v>
      </c>
      <c r="F1246" s="28" t="s">
        <v>143</v>
      </c>
      <c r="G1246" s="28" t="s">
        <v>121</v>
      </c>
      <c r="H1246" s="28" t="s">
        <v>118</v>
      </c>
      <c r="I1246" s="28">
        <v>20344890</v>
      </c>
      <c r="J1246" s="28" t="str">
        <f t="shared" si="38"/>
        <v>202501</v>
      </c>
      <c r="K1246" s="28" t="str">
        <f t="shared" si="39"/>
        <v>토</v>
      </c>
    </row>
    <row r="1247" spans="1:11" x14ac:dyDescent="0.3">
      <c r="A1247" s="28" t="s">
        <v>3144</v>
      </c>
      <c r="B1247" s="28" t="s">
        <v>288</v>
      </c>
      <c r="C1247" s="28" t="s">
        <v>3145</v>
      </c>
      <c r="D1247" s="28" t="s">
        <v>119</v>
      </c>
      <c r="E1247" s="28" t="s">
        <v>140</v>
      </c>
      <c r="F1247" s="28" t="s">
        <v>130</v>
      </c>
      <c r="G1247" s="28" t="s">
        <v>117</v>
      </c>
      <c r="H1247" s="28" t="s">
        <v>966</v>
      </c>
      <c r="I1247" s="28">
        <v>557533</v>
      </c>
      <c r="J1247" s="28" t="str">
        <f t="shared" si="38"/>
        <v>202501</v>
      </c>
      <c r="K1247" s="28" t="str">
        <f t="shared" si="39"/>
        <v>토</v>
      </c>
    </row>
    <row r="1248" spans="1:11" x14ac:dyDescent="0.3">
      <c r="A1248" s="28" t="s">
        <v>3146</v>
      </c>
      <c r="B1248" s="28" t="s">
        <v>288</v>
      </c>
      <c r="C1248" s="28" t="s">
        <v>3147</v>
      </c>
      <c r="D1248" s="28" t="s">
        <v>119</v>
      </c>
      <c r="E1248" s="28" t="s">
        <v>127</v>
      </c>
      <c r="F1248" s="28" t="s">
        <v>135</v>
      </c>
      <c r="G1248" s="28" t="s">
        <v>121</v>
      </c>
      <c r="H1248" s="28" t="s">
        <v>966</v>
      </c>
      <c r="I1248" s="28">
        <v>600787</v>
      </c>
      <c r="J1248" s="28" t="str">
        <f t="shared" si="38"/>
        <v>202501</v>
      </c>
      <c r="K1248" s="28" t="str">
        <f t="shared" si="39"/>
        <v>토</v>
      </c>
    </row>
    <row r="1249" spans="1:11" x14ac:dyDescent="0.3">
      <c r="A1249" s="28" t="s">
        <v>3148</v>
      </c>
      <c r="B1249" s="28" t="s">
        <v>288</v>
      </c>
      <c r="C1249" s="28" t="s">
        <v>3149</v>
      </c>
      <c r="D1249" s="28" t="s">
        <v>119</v>
      </c>
      <c r="E1249" s="28" t="s">
        <v>127</v>
      </c>
      <c r="F1249" s="28" t="s">
        <v>143</v>
      </c>
      <c r="G1249" s="28" t="s">
        <v>121</v>
      </c>
      <c r="H1249" s="28" t="s">
        <v>966</v>
      </c>
      <c r="I1249" s="28">
        <v>405612</v>
      </c>
      <c r="J1249" s="28" t="str">
        <f t="shared" si="38"/>
        <v>202501</v>
      </c>
      <c r="K1249" s="28" t="str">
        <f t="shared" si="39"/>
        <v>토</v>
      </c>
    </row>
    <row r="1250" spans="1:11" x14ac:dyDescent="0.3">
      <c r="A1250" s="28" t="s">
        <v>3150</v>
      </c>
      <c r="B1250" s="28" t="s">
        <v>288</v>
      </c>
      <c r="C1250" s="28" t="s">
        <v>3151</v>
      </c>
      <c r="D1250" s="28" t="s">
        <v>119</v>
      </c>
      <c r="E1250" s="28" t="s">
        <v>134</v>
      </c>
      <c r="F1250" s="28" t="s">
        <v>102</v>
      </c>
      <c r="G1250" s="28" t="s">
        <v>121</v>
      </c>
      <c r="H1250" s="28" t="s">
        <v>966</v>
      </c>
      <c r="I1250" s="28">
        <v>339555</v>
      </c>
      <c r="J1250" s="28" t="str">
        <f t="shared" si="38"/>
        <v>202501</v>
      </c>
      <c r="K1250" s="28" t="str">
        <f t="shared" si="39"/>
        <v>토</v>
      </c>
    </row>
    <row r="1251" spans="1:11" x14ac:dyDescent="0.3">
      <c r="A1251" s="28" t="s">
        <v>3152</v>
      </c>
      <c r="B1251" s="28" t="s">
        <v>288</v>
      </c>
      <c r="C1251" s="28" t="s">
        <v>3153</v>
      </c>
      <c r="D1251" s="28" t="s">
        <v>114</v>
      </c>
      <c r="E1251" s="28" t="s">
        <v>134</v>
      </c>
      <c r="F1251" s="28" t="s">
        <v>110</v>
      </c>
      <c r="G1251" s="28" t="s">
        <v>117</v>
      </c>
      <c r="H1251" s="28" t="s">
        <v>966</v>
      </c>
      <c r="I1251" s="28">
        <v>705096</v>
      </c>
      <c r="J1251" s="28" t="str">
        <f t="shared" si="38"/>
        <v>202501</v>
      </c>
      <c r="K1251" s="28" t="str">
        <f t="shared" si="39"/>
        <v>토</v>
      </c>
    </row>
    <row r="1252" spans="1:11" x14ac:dyDescent="0.3">
      <c r="A1252" s="28" t="s">
        <v>3154</v>
      </c>
      <c r="B1252" s="28" t="s">
        <v>288</v>
      </c>
      <c r="C1252" s="28" t="s">
        <v>3155</v>
      </c>
      <c r="D1252" s="28" t="s">
        <v>114</v>
      </c>
      <c r="E1252" s="28" t="s">
        <v>120</v>
      </c>
      <c r="F1252" s="28" t="s">
        <v>107</v>
      </c>
      <c r="G1252" s="28" t="s">
        <v>117</v>
      </c>
      <c r="H1252" s="28" t="s">
        <v>966</v>
      </c>
      <c r="I1252" s="28">
        <v>339476</v>
      </c>
      <c r="J1252" s="28" t="str">
        <f t="shared" si="38"/>
        <v>202501</v>
      </c>
      <c r="K1252" s="28" t="str">
        <f t="shared" si="39"/>
        <v>토</v>
      </c>
    </row>
    <row r="1253" spans="1:11" x14ac:dyDescent="0.3">
      <c r="A1253" s="28" t="s">
        <v>3156</v>
      </c>
      <c r="B1253" s="28" t="s">
        <v>288</v>
      </c>
      <c r="C1253" s="28" t="s">
        <v>3157</v>
      </c>
      <c r="D1253" s="28" t="s">
        <v>119</v>
      </c>
      <c r="E1253" s="28" t="s">
        <v>134</v>
      </c>
      <c r="F1253" s="28" t="s">
        <v>138</v>
      </c>
      <c r="G1253" s="28" t="s">
        <v>117</v>
      </c>
      <c r="H1253" s="28" t="s">
        <v>966</v>
      </c>
      <c r="I1253" s="28">
        <v>380867</v>
      </c>
      <c r="J1253" s="28" t="str">
        <f t="shared" si="38"/>
        <v>202501</v>
      </c>
      <c r="K1253" s="28" t="str">
        <f t="shared" si="39"/>
        <v>토</v>
      </c>
    </row>
    <row r="1254" spans="1:11" x14ac:dyDescent="0.3">
      <c r="A1254" s="28" t="s">
        <v>3158</v>
      </c>
      <c r="B1254" s="28" t="s">
        <v>288</v>
      </c>
      <c r="C1254" s="28" t="s">
        <v>3159</v>
      </c>
      <c r="D1254" s="28" t="s">
        <v>114</v>
      </c>
      <c r="E1254" s="28" t="s">
        <v>124</v>
      </c>
      <c r="F1254" s="28" t="s">
        <v>107</v>
      </c>
      <c r="G1254" s="28" t="s">
        <v>121</v>
      </c>
      <c r="H1254" s="28" t="s">
        <v>966</v>
      </c>
      <c r="I1254" s="28">
        <v>554540</v>
      </c>
      <c r="J1254" s="28" t="str">
        <f t="shared" si="38"/>
        <v>202501</v>
      </c>
      <c r="K1254" s="28" t="str">
        <f t="shared" si="39"/>
        <v>토</v>
      </c>
    </row>
    <row r="1255" spans="1:11" x14ac:dyDescent="0.3">
      <c r="A1255" s="28" t="s">
        <v>3160</v>
      </c>
      <c r="B1255" s="28" t="s">
        <v>288</v>
      </c>
      <c r="C1255" s="28" t="s">
        <v>3161</v>
      </c>
      <c r="D1255" s="28" t="s">
        <v>114</v>
      </c>
      <c r="E1255" s="28" t="s">
        <v>124</v>
      </c>
      <c r="F1255" s="28" t="s">
        <v>122</v>
      </c>
      <c r="G1255" s="28" t="s">
        <v>121</v>
      </c>
      <c r="H1255" s="28" t="s">
        <v>966</v>
      </c>
      <c r="I1255" s="28">
        <v>633625</v>
      </c>
      <c r="J1255" s="28" t="str">
        <f t="shared" si="38"/>
        <v>202501</v>
      </c>
      <c r="K1255" s="28" t="str">
        <f t="shared" si="39"/>
        <v>토</v>
      </c>
    </row>
    <row r="1256" spans="1:11" x14ac:dyDescent="0.3">
      <c r="A1256" s="28" t="s">
        <v>3162</v>
      </c>
      <c r="B1256" s="28" t="s">
        <v>288</v>
      </c>
      <c r="C1256" s="28" t="s">
        <v>3163</v>
      </c>
      <c r="D1256" s="28" t="s">
        <v>114</v>
      </c>
      <c r="E1256" s="28" t="s">
        <v>127</v>
      </c>
      <c r="F1256" s="28" t="s">
        <v>111</v>
      </c>
      <c r="G1256" s="28" t="s">
        <v>117</v>
      </c>
      <c r="H1256" s="28" t="s">
        <v>966</v>
      </c>
      <c r="I1256" s="28">
        <v>744362</v>
      </c>
      <c r="J1256" s="28" t="str">
        <f t="shared" si="38"/>
        <v>202501</v>
      </c>
      <c r="K1256" s="28" t="str">
        <f t="shared" si="39"/>
        <v>토</v>
      </c>
    </row>
    <row r="1257" spans="1:11" x14ac:dyDescent="0.3">
      <c r="A1257" s="28" t="s">
        <v>3164</v>
      </c>
      <c r="B1257" s="28" t="s">
        <v>288</v>
      </c>
      <c r="C1257" s="28" t="s">
        <v>3165</v>
      </c>
      <c r="D1257" s="28" t="s">
        <v>119</v>
      </c>
      <c r="E1257" s="28" t="s">
        <v>140</v>
      </c>
      <c r="F1257" s="28" t="s">
        <v>122</v>
      </c>
      <c r="G1257" s="28" t="s">
        <v>121</v>
      </c>
      <c r="H1257" s="28" t="s">
        <v>966</v>
      </c>
      <c r="I1257" s="28">
        <v>553611</v>
      </c>
      <c r="J1257" s="28" t="str">
        <f t="shared" si="38"/>
        <v>202501</v>
      </c>
      <c r="K1257" s="28" t="str">
        <f t="shared" si="39"/>
        <v>토</v>
      </c>
    </row>
    <row r="1258" spans="1:11" x14ac:dyDescent="0.3">
      <c r="A1258" s="28" t="s">
        <v>3166</v>
      </c>
      <c r="B1258" s="28" t="s">
        <v>288</v>
      </c>
      <c r="C1258" s="28" t="s">
        <v>3167</v>
      </c>
      <c r="D1258" s="28" t="s">
        <v>114</v>
      </c>
      <c r="E1258" s="28" t="s">
        <v>127</v>
      </c>
      <c r="F1258" s="28" t="s">
        <v>122</v>
      </c>
      <c r="G1258" s="28" t="s">
        <v>121</v>
      </c>
      <c r="H1258" s="28" t="s">
        <v>966</v>
      </c>
      <c r="I1258" s="28">
        <v>615229</v>
      </c>
      <c r="J1258" s="28" t="str">
        <f t="shared" si="38"/>
        <v>202501</v>
      </c>
      <c r="K1258" s="28" t="str">
        <f t="shared" si="39"/>
        <v>토</v>
      </c>
    </row>
    <row r="1259" spans="1:11" x14ac:dyDescent="0.3">
      <c r="A1259" s="28" t="s">
        <v>3168</v>
      </c>
      <c r="B1259" s="28" t="s">
        <v>288</v>
      </c>
      <c r="C1259" s="28" t="s">
        <v>2719</v>
      </c>
      <c r="D1259" s="28" t="s">
        <v>114</v>
      </c>
      <c r="E1259" s="28" t="s">
        <v>140</v>
      </c>
      <c r="F1259" s="28" t="s">
        <v>145</v>
      </c>
      <c r="G1259" s="28" t="s">
        <v>121</v>
      </c>
      <c r="H1259" s="28" t="s">
        <v>966</v>
      </c>
      <c r="I1259" s="28">
        <v>494594</v>
      </c>
      <c r="J1259" s="28" t="str">
        <f t="shared" si="38"/>
        <v>202501</v>
      </c>
      <c r="K1259" s="28" t="str">
        <f t="shared" si="39"/>
        <v>토</v>
      </c>
    </row>
    <row r="1260" spans="1:11" x14ac:dyDescent="0.3">
      <c r="A1260" s="28" t="s">
        <v>3169</v>
      </c>
      <c r="B1260" s="28" t="s">
        <v>288</v>
      </c>
      <c r="C1260" s="28" t="s">
        <v>3170</v>
      </c>
      <c r="D1260" s="28" t="s">
        <v>119</v>
      </c>
      <c r="E1260" s="28" t="s">
        <v>134</v>
      </c>
      <c r="F1260" s="28" t="s">
        <v>106</v>
      </c>
      <c r="G1260" s="28" t="s">
        <v>121</v>
      </c>
      <c r="H1260" s="28" t="s">
        <v>966</v>
      </c>
      <c r="I1260" s="28">
        <v>522000</v>
      </c>
      <c r="J1260" s="28" t="str">
        <f t="shared" si="38"/>
        <v>202501</v>
      </c>
      <c r="K1260" s="28" t="str">
        <f t="shared" si="39"/>
        <v>토</v>
      </c>
    </row>
    <row r="1261" spans="1:11" x14ac:dyDescent="0.3">
      <c r="A1261" s="28" t="s">
        <v>3171</v>
      </c>
      <c r="B1261" s="28" t="s">
        <v>288</v>
      </c>
      <c r="C1261" s="28" t="s">
        <v>1223</v>
      </c>
      <c r="D1261" s="28" t="s">
        <v>114</v>
      </c>
      <c r="E1261" s="28" t="s">
        <v>127</v>
      </c>
      <c r="F1261" s="28" t="s">
        <v>135</v>
      </c>
      <c r="G1261" s="28" t="s">
        <v>117</v>
      </c>
      <c r="H1261" s="28" t="s">
        <v>966</v>
      </c>
      <c r="I1261" s="28">
        <v>265596</v>
      </c>
      <c r="J1261" s="28" t="str">
        <f t="shared" si="38"/>
        <v>202501</v>
      </c>
      <c r="K1261" s="28" t="str">
        <f t="shared" si="39"/>
        <v>토</v>
      </c>
    </row>
    <row r="1262" spans="1:11" x14ac:dyDescent="0.3">
      <c r="A1262" s="28" t="s">
        <v>3172</v>
      </c>
      <c r="B1262" s="28" t="s">
        <v>288</v>
      </c>
      <c r="C1262" s="28" t="s">
        <v>3173</v>
      </c>
      <c r="D1262" s="28" t="s">
        <v>119</v>
      </c>
      <c r="E1262" s="28" t="s">
        <v>134</v>
      </c>
      <c r="F1262" s="28" t="s">
        <v>152</v>
      </c>
      <c r="G1262" s="28" t="s">
        <v>121</v>
      </c>
      <c r="H1262" s="28" t="s">
        <v>966</v>
      </c>
      <c r="I1262" s="28">
        <v>396546</v>
      </c>
      <c r="J1262" s="28" t="str">
        <f t="shared" si="38"/>
        <v>202501</v>
      </c>
      <c r="K1262" s="28" t="str">
        <f t="shared" si="39"/>
        <v>토</v>
      </c>
    </row>
    <row r="1263" spans="1:11" x14ac:dyDescent="0.3">
      <c r="A1263" s="28" t="s">
        <v>3174</v>
      </c>
      <c r="B1263" s="28" t="s">
        <v>288</v>
      </c>
      <c r="C1263" s="28" t="s">
        <v>3175</v>
      </c>
      <c r="D1263" s="28" t="s">
        <v>119</v>
      </c>
      <c r="E1263" s="28" t="s">
        <v>127</v>
      </c>
      <c r="F1263" s="28" t="s">
        <v>116</v>
      </c>
      <c r="G1263" s="28" t="s">
        <v>121</v>
      </c>
      <c r="H1263" s="28" t="s">
        <v>966</v>
      </c>
      <c r="I1263" s="28">
        <v>601612</v>
      </c>
      <c r="J1263" s="28" t="str">
        <f t="shared" si="38"/>
        <v>202501</v>
      </c>
      <c r="K1263" s="28" t="str">
        <f t="shared" si="39"/>
        <v>토</v>
      </c>
    </row>
    <row r="1264" spans="1:11" x14ac:dyDescent="0.3">
      <c r="A1264" s="28" t="s">
        <v>3176</v>
      </c>
      <c r="B1264" s="28" t="s">
        <v>288</v>
      </c>
      <c r="C1264" s="28" t="s">
        <v>3177</v>
      </c>
      <c r="D1264" s="28" t="s">
        <v>119</v>
      </c>
      <c r="E1264" s="28" t="s">
        <v>124</v>
      </c>
      <c r="F1264" s="28" t="s">
        <v>138</v>
      </c>
      <c r="G1264" s="28" t="s">
        <v>121</v>
      </c>
      <c r="H1264" s="28" t="s">
        <v>966</v>
      </c>
      <c r="I1264" s="28">
        <v>328863</v>
      </c>
      <c r="J1264" s="28" t="str">
        <f t="shared" si="38"/>
        <v>202501</v>
      </c>
      <c r="K1264" s="28" t="str">
        <f t="shared" si="39"/>
        <v>토</v>
      </c>
    </row>
    <row r="1265" spans="1:11" x14ac:dyDescent="0.3">
      <c r="A1265" s="28" t="s">
        <v>3178</v>
      </c>
      <c r="B1265" s="28" t="s">
        <v>288</v>
      </c>
      <c r="C1265" s="28" t="s">
        <v>1434</v>
      </c>
      <c r="D1265" s="28" t="s">
        <v>114</v>
      </c>
      <c r="E1265" s="28" t="s">
        <v>115</v>
      </c>
      <c r="F1265" s="28" t="s">
        <v>104</v>
      </c>
      <c r="G1265" s="28" t="s">
        <v>117</v>
      </c>
      <c r="H1265" s="28" t="s">
        <v>966</v>
      </c>
      <c r="I1265" s="28">
        <v>508272</v>
      </c>
      <c r="J1265" s="28" t="str">
        <f t="shared" si="38"/>
        <v>202501</v>
      </c>
      <c r="K1265" s="28" t="str">
        <f t="shared" si="39"/>
        <v>토</v>
      </c>
    </row>
    <row r="1266" spans="1:11" x14ac:dyDescent="0.3">
      <c r="A1266" s="28" t="s">
        <v>598</v>
      </c>
      <c r="B1266" s="28" t="s">
        <v>288</v>
      </c>
      <c r="C1266" s="28" t="s">
        <v>599</v>
      </c>
      <c r="D1266" s="28" t="s">
        <v>119</v>
      </c>
      <c r="E1266" s="28" t="s">
        <v>115</v>
      </c>
      <c r="F1266" s="28" t="s">
        <v>144</v>
      </c>
      <c r="G1266" s="28" t="s">
        <v>117</v>
      </c>
      <c r="H1266" s="28" t="s">
        <v>118</v>
      </c>
      <c r="I1266" s="28">
        <v>13202772</v>
      </c>
      <c r="J1266" s="28" t="str">
        <f t="shared" si="38"/>
        <v>202501</v>
      </c>
      <c r="K1266" s="28" t="str">
        <f t="shared" si="39"/>
        <v>토</v>
      </c>
    </row>
    <row r="1267" spans="1:11" x14ac:dyDescent="0.3">
      <c r="A1267" s="28" t="s">
        <v>3179</v>
      </c>
      <c r="B1267" s="28" t="s">
        <v>288</v>
      </c>
      <c r="C1267" s="28" t="s">
        <v>3180</v>
      </c>
      <c r="D1267" s="28" t="s">
        <v>119</v>
      </c>
      <c r="E1267" s="28" t="s">
        <v>134</v>
      </c>
      <c r="F1267" s="28" t="s">
        <v>148</v>
      </c>
      <c r="G1267" s="28" t="s">
        <v>121</v>
      </c>
      <c r="H1267" s="28" t="s">
        <v>966</v>
      </c>
      <c r="I1267" s="28">
        <v>326102</v>
      </c>
      <c r="J1267" s="28" t="str">
        <f t="shared" si="38"/>
        <v>202501</v>
      </c>
      <c r="K1267" s="28" t="str">
        <f t="shared" si="39"/>
        <v>토</v>
      </c>
    </row>
    <row r="1268" spans="1:11" x14ac:dyDescent="0.3">
      <c r="A1268" s="28" t="s">
        <v>3181</v>
      </c>
      <c r="B1268" s="28" t="s">
        <v>288</v>
      </c>
      <c r="C1268" s="28" t="s">
        <v>3182</v>
      </c>
      <c r="D1268" s="28" t="s">
        <v>114</v>
      </c>
      <c r="E1268" s="28" t="s">
        <v>115</v>
      </c>
      <c r="F1268" s="28" t="s">
        <v>153</v>
      </c>
      <c r="G1268" s="28" t="s">
        <v>121</v>
      </c>
      <c r="H1268" s="28" t="s">
        <v>966</v>
      </c>
      <c r="I1268" s="28">
        <v>754808</v>
      </c>
      <c r="J1268" s="28" t="str">
        <f t="shared" si="38"/>
        <v>202501</v>
      </c>
      <c r="K1268" s="28" t="str">
        <f t="shared" si="39"/>
        <v>토</v>
      </c>
    </row>
    <row r="1269" spans="1:11" x14ac:dyDescent="0.3">
      <c r="A1269" s="28" t="s">
        <v>3183</v>
      </c>
      <c r="B1269" s="28" t="s">
        <v>288</v>
      </c>
      <c r="C1269" s="28" t="s">
        <v>3184</v>
      </c>
      <c r="D1269" s="28" t="s">
        <v>119</v>
      </c>
      <c r="E1269" s="28" t="s">
        <v>134</v>
      </c>
      <c r="F1269" s="28" t="s">
        <v>104</v>
      </c>
      <c r="G1269" s="28" t="s">
        <v>117</v>
      </c>
      <c r="H1269" s="28" t="s">
        <v>966</v>
      </c>
      <c r="I1269" s="28">
        <v>636859</v>
      </c>
      <c r="J1269" s="28" t="str">
        <f t="shared" si="38"/>
        <v>202501</v>
      </c>
      <c r="K1269" s="28" t="str">
        <f t="shared" si="39"/>
        <v>토</v>
      </c>
    </row>
    <row r="1270" spans="1:11" x14ac:dyDescent="0.3">
      <c r="A1270" s="28" t="s">
        <v>3185</v>
      </c>
      <c r="B1270" s="28" t="s">
        <v>288</v>
      </c>
      <c r="C1270" s="28" t="s">
        <v>3186</v>
      </c>
      <c r="D1270" s="28" t="s">
        <v>119</v>
      </c>
      <c r="E1270" s="28" t="s">
        <v>123</v>
      </c>
      <c r="F1270" s="28" t="s">
        <v>103</v>
      </c>
      <c r="G1270" s="28" t="s">
        <v>121</v>
      </c>
      <c r="H1270" s="28" t="s">
        <v>966</v>
      </c>
      <c r="I1270" s="28">
        <v>251530</v>
      </c>
      <c r="J1270" s="28" t="str">
        <f t="shared" si="38"/>
        <v>202501</v>
      </c>
      <c r="K1270" s="28" t="str">
        <f t="shared" si="39"/>
        <v>토</v>
      </c>
    </row>
    <row r="1271" spans="1:11" x14ac:dyDescent="0.3">
      <c r="A1271" s="28" t="s">
        <v>3187</v>
      </c>
      <c r="B1271" s="28" t="s">
        <v>288</v>
      </c>
      <c r="C1271" s="28" t="s">
        <v>3188</v>
      </c>
      <c r="D1271" s="28" t="s">
        <v>114</v>
      </c>
      <c r="E1271" s="28" t="s">
        <v>134</v>
      </c>
      <c r="F1271" s="28" t="s">
        <v>106</v>
      </c>
      <c r="G1271" s="28" t="s">
        <v>121</v>
      </c>
      <c r="H1271" s="28" t="s">
        <v>966</v>
      </c>
      <c r="I1271" s="28">
        <v>595510</v>
      </c>
      <c r="J1271" s="28" t="str">
        <f t="shared" si="38"/>
        <v>202501</v>
      </c>
      <c r="K1271" s="28" t="str">
        <f t="shared" si="39"/>
        <v>토</v>
      </c>
    </row>
    <row r="1272" spans="1:11" x14ac:dyDescent="0.3">
      <c r="A1272" s="28" t="s">
        <v>3189</v>
      </c>
      <c r="B1272" s="28" t="s">
        <v>288</v>
      </c>
      <c r="C1272" s="28" t="s">
        <v>3190</v>
      </c>
      <c r="D1272" s="28" t="s">
        <v>114</v>
      </c>
      <c r="E1272" s="28" t="s">
        <v>124</v>
      </c>
      <c r="F1272" s="28" t="s">
        <v>144</v>
      </c>
      <c r="G1272" s="28" t="s">
        <v>121</v>
      </c>
      <c r="H1272" s="28" t="s">
        <v>966</v>
      </c>
      <c r="I1272" s="28">
        <v>675683</v>
      </c>
      <c r="J1272" s="28" t="str">
        <f t="shared" si="38"/>
        <v>202501</v>
      </c>
      <c r="K1272" s="28" t="str">
        <f t="shared" si="39"/>
        <v>토</v>
      </c>
    </row>
    <row r="1273" spans="1:11" x14ac:dyDescent="0.3">
      <c r="A1273" s="28" t="s">
        <v>3191</v>
      </c>
      <c r="B1273" s="28" t="s">
        <v>288</v>
      </c>
      <c r="C1273" s="28" t="s">
        <v>3192</v>
      </c>
      <c r="D1273" s="28" t="s">
        <v>119</v>
      </c>
      <c r="E1273" s="28" t="s">
        <v>140</v>
      </c>
      <c r="F1273" s="28" t="s">
        <v>148</v>
      </c>
      <c r="G1273" s="28" t="s">
        <v>121</v>
      </c>
      <c r="H1273" s="28" t="s">
        <v>966</v>
      </c>
      <c r="I1273" s="28">
        <v>594544</v>
      </c>
      <c r="J1273" s="28" t="str">
        <f t="shared" si="38"/>
        <v>202501</v>
      </c>
      <c r="K1273" s="28" t="str">
        <f t="shared" si="39"/>
        <v>토</v>
      </c>
    </row>
    <row r="1274" spans="1:11" x14ac:dyDescent="0.3">
      <c r="A1274" s="28" t="s">
        <v>3193</v>
      </c>
      <c r="B1274" s="28" t="s">
        <v>288</v>
      </c>
      <c r="C1274" s="28" t="s">
        <v>3194</v>
      </c>
      <c r="D1274" s="28" t="s">
        <v>119</v>
      </c>
      <c r="E1274" s="28" t="s">
        <v>127</v>
      </c>
      <c r="F1274" s="28" t="s">
        <v>104</v>
      </c>
      <c r="G1274" s="28" t="s">
        <v>121</v>
      </c>
      <c r="H1274" s="28" t="s">
        <v>966</v>
      </c>
      <c r="I1274" s="28">
        <v>313961</v>
      </c>
      <c r="J1274" s="28" t="str">
        <f t="shared" si="38"/>
        <v>202501</v>
      </c>
      <c r="K1274" s="28" t="str">
        <f t="shared" si="39"/>
        <v>토</v>
      </c>
    </row>
    <row r="1275" spans="1:11" x14ac:dyDescent="0.3">
      <c r="A1275" s="28" t="s">
        <v>3195</v>
      </c>
      <c r="B1275" s="28" t="s">
        <v>288</v>
      </c>
      <c r="C1275" s="28" t="s">
        <v>3196</v>
      </c>
      <c r="D1275" s="28" t="s">
        <v>119</v>
      </c>
      <c r="E1275" s="28" t="s">
        <v>134</v>
      </c>
      <c r="F1275" s="28" t="s">
        <v>147</v>
      </c>
      <c r="G1275" s="28" t="s">
        <v>121</v>
      </c>
      <c r="H1275" s="28" t="s">
        <v>966</v>
      </c>
      <c r="I1275" s="28">
        <v>266074</v>
      </c>
      <c r="J1275" s="28" t="str">
        <f t="shared" si="38"/>
        <v>202501</v>
      </c>
      <c r="K1275" s="28" t="str">
        <f t="shared" si="39"/>
        <v>토</v>
      </c>
    </row>
    <row r="1276" spans="1:11" x14ac:dyDescent="0.3">
      <c r="A1276" s="28" t="s">
        <v>3197</v>
      </c>
      <c r="B1276" s="28" t="s">
        <v>288</v>
      </c>
      <c r="C1276" s="28" t="s">
        <v>3198</v>
      </c>
      <c r="D1276" s="28" t="s">
        <v>114</v>
      </c>
      <c r="E1276" s="28" t="s">
        <v>140</v>
      </c>
      <c r="F1276" s="28" t="s">
        <v>104</v>
      </c>
      <c r="G1276" s="28" t="s">
        <v>121</v>
      </c>
      <c r="H1276" s="28" t="s">
        <v>966</v>
      </c>
      <c r="I1276" s="28">
        <v>534996</v>
      </c>
      <c r="J1276" s="28" t="str">
        <f t="shared" si="38"/>
        <v>202501</v>
      </c>
      <c r="K1276" s="28" t="str">
        <f t="shared" si="39"/>
        <v>토</v>
      </c>
    </row>
    <row r="1277" spans="1:11" x14ac:dyDescent="0.3">
      <c r="A1277" s="28" t="s">
        <v>3199</v>
      </c>
      <c r="B1277" s="28" t="s">
        <v>288</v>
      </c>
      <c r="C1277" s="28" t="s">
        <v>3200</v>
      </c>
      <c r="D1277" s="28" t="s">
        <v>119</v>
      </c>
      <c r="E1277" s="28" t="s">
        <v>127</v>
      </c>
      <c r="F1277" s="28" t="s">
        <v>148</v>
      </c>
      <c r="G1277" s="28" t="s">
        <v>121</v>
      </c>
      <c r="H1277" s="28" t="s">
        <v>966</v>
      </c>
      <c r="I1277" s="28">
        <v>404822</v>
      </c>
      <c r="J1277" s="28" t="str">
        <f t="shared" si="38"/>
        <v>202501</v>
      </c>
      <c r="K1277" s="28" t="str">
        <f t="shared" si="39"/>
        <v>토</v>
      </c>
    </row>
    <row r="1278" spans="1:11" x14ac:dyDescent="0.3">
      <c r="A1278" s="28" t="s">
        <v>3201</v>
      </c>
      <c r="B1278" s="28" t="s">
        <v>288</v>
      </c>
      <c r="C1278" s="28" t="s">
        <v>3202</v>
      </c>
      <c r="D1278" s="28" t="s">
        <v>119</v>
      </c>
      <c r="E1278" s="28" t="s">
        <v>127</v>
      </c>
      <c r="F1278" s="28" t="s">
        <v>110</v>
      </c>
      <c r="G1278" s="28" t="s">
        <v>121</v>
      </c>
      <c r="H1278" s="28" t="s">
        <v>966</v>
      </c>
      <c r="I1278" s="28">
        <v>317629</v>
      </c>
      <c r="J1278" s="28" t="str">
        <f t="shared" si="38"/>
        <v>202501</v>
      </c>
      <c r="K1278" s="28" t="str">
        <f t="shared" si="39"/>
        <v>토</v>
      </c>
    </row>
    <row r="1279" spans="1:11" x14ac:dyDescent="0.3">
      <c r="A1279" s="28" t="s">
        <v>3203</v>
      </c>
      <c r="B1279" s="28" t="s">
        <v>288</v>
      </c>
      <c r="C1279" s="28" t="s">
        <v>3204</v>
      </c>
      <c r="D1279" s="28" t="s">
        <v>119</v>
      </c>
      <c r="E1279" s="28" t="s">
        <v>115</v>
      </c>
      <c r="F1279" s="28" t="s">
        <v>137</v>
      </c>
      <c r="G1279" s="28" t="s">
        <v>121</v>
      </c>
      <c r="H1279" s="28" t="s">
        <v>966</v>
      </c>
      <c r="I1279" s="28">
        <v>346557</v>
      </c>
      <c r="J1279" s="28" t="str">
        <f t="shared" si="38"/>
        <v>202501</v>
      </c>
      <c r="K1279" s="28" t="str">
        <f t="shared" si="39"/>
        <v>토</v>
      </c>
    </row>
    <row r="1280" spans="1:11" x14ac:dyDescent="0.3">
      <c r="A1280" s="28" t="s">
        <v>3205</v>
      </c>
      <c r="B1280" s="28" t="s">
        <v>288</v>
      </c>
      <c r="C1280" s="28" t="s">
        <v>3206</v>
      </c>
      <c r="D1280" s="28" t="s">
        <v>119</v>
      </c>
      <c r="E1280" s="28" t="s">
        <v>124</v>
      </c>
      <c r="F1280" s="28" t="s">
        <v>132</v>
      </c>
      <c r="G1280" s="28" t="s">
        <v>121</v>
      </c>
      <c r="H1280" s="28" t="s">
        <v>966</v>
      </c>
      <c r="I1280" s="28">
        <v>747302</v>
      </c>
      <c r="J1280" s="28" t="str">
        <f t="shared" si="38"/>
        <v>202501</v>
      </c>
      <c r="K1280" s="28" t="str">
        <f t="shared" si="39"/>
        <v>토</v>
      </c>
    </row>
    <row r="1281" spans="1:11" x14ac:dyDescent="0.3">
      <c r="A1281" s="28" t="s">
        <v>3207</v>
      </c>
      <c r="B1281" s="28" t="s">
        <v>288</v>
      </c>
      <c r="C1281" s="28" t="s">
        <v>3208</v>
      </c>
      <c r="D1281" s="28" t="s">
        <v>119</v>
      </c>
      <c r="E1281" s="28" t="s">
        <v>127</v>
      </c>
      <c r="F1281" s="28" t="s">
        <v>110</v>
      </c>
      <c r="G1281" s="28" t="s">
        <v>117</v>
      </c>
      <c r="H1281" s="28" t="s">
        <v>966</v>
      </c>
      <c r="I1281" s="28">
        <v>524493</v>
      </c>
      <c r="J1281" s="28" t="str">
        <f t="shared" si="38"/>
        <v>202501</v>
      </c>
      <c r="K1281" s="28" t="str">
        <f t="shared" si="39"/>
        <v>토</v>
      </c>
    </row>
    <row r="1282" spans="1:11" x14ac:dyDescent="0.3">
      <c r="A1282" s="28" t="s">
        <v>3209</v>
      </c>
      <c r="B1282" s="28" t="s">
        <v>288</v>
      </c>
      <c r="C1282" s="28" t="s">
        <v>3210</v>
      </c>
      <c r="D1282" s="28" t="s">
        <v>114</v>
      </c>
      <c r="E1282" s="28" t="s">
        <v>140</v>
      </c>
      <c r="F1282" s="28" t="s">
        <v>131</v>
      </c>
      <c r="G1282" s="28" t="s">
        <v>117</v>
      </c>
      <c r="H1282" s="28" t="s">
        <v>966</v>
      </c>
      <c r="I1282" s="28">
        <v>450951</v>
      </c>
      <c r="J1282" s="28" t="str">
        <f t="shared" si="38"/>
        <v>202501</v>
      </c>
      <c r="K1282" s="28" t="str">
        <f t="shared" si="39"/>
        <v>토</v>
      </c>
    </row>
    <row r="1283" spans="1:11" x14ac:dyDescent="0.3">
      <c r="A1283" s="28" t="s">
        <v>3211</v>
      </c>
      <c r="B1283" s="28" t="s">
        <v>288</v>
      </c>
      <c r="C1283" s="28" t="s">
        <v>3212</v>
      </c>
      <c r="D1283" s="28" t="s">
        <v>114</v>
      </c>
      <c r="E1283" s="28" t="s">
        <v>140</v>
      </c>
      <c r="F1283" s="28" t="s">
        <v>136</v>
      </c>
      <c r="G1283" s="28" t="s">
        <v>117</v>
      </c>
      <c r="H1283" s="28" t="s">
        <v>966</v>
      </c>
      <c r="I1283" s="28">
        <v>603021</v>
      </c>
      <c r="J1283" s="28" t="str">
        <f t="shared" ref="J1283:J1346" si="40">LEFT(B1283,6)</f>
        <v>202501</v>
      </c>
      <c r="K1283" s="28" t="str">
        <f t="shared" ref="K1283:K1346" si="41">CHOOSE(WEEKDAY(DATE(LEFT(B1283,4), MID(B1283,5,2), RIGHT(B1283,2)),1), "일", "월", "화", "수", "목", "금", "토")</f>
        <v>토</v>
      </c>
    </row>
    <row r="1284" spans="1:11" x14ac:dyDescent="0.3">
      <c r="A1284" s="28" t="s">
        <v>3213</v>
      </c>
      <c r="B1284" s="28" t="s">
        <v>288</v>
      </c>
      <c r="C1284" s="28" t="s">
        <v>3214</v>
      </c>
      <c r="D1284" s="28" t="s">
        <v>114</v>
      </c>
      <c r="E1284" s="28" t="s">
        <v>123</v>
      </c>
      <c r="F1284" s="28" t="s">
        <v>103</v>
      </c>
      <c r="G1284" s="28" t="s">
        <v>117</v>
      </c>
      <c r="H1284" s="28" t="s">
        <v>966</v>
      </c>
      <c r="I1284" s="28">
        <v>523988</v>
      </c>
      <c r="J1284" s="28" t="str">
        <f t="shared" si="40"/>
        <v>202501</v>
      </c>
      <c r="K1284" s="28" t="str">
        <f t="shared" si="41"/>
        <v>토</v>
      </c>
    </row>
    <row r="1285" spans="1:11" x14ac:dyDescent="0.3">
      <c r="A1285" s="28" t="s">
        <v>3215</v>
      </c>
      <c r="B1285" s="28" t="s">
        <v>288</v>
      </c>
      <c r="C1285" s="28" t="s">
        <v>3216</v>
      </c>
      <c r="D1285" s="28" t="s">
        <v>114</v>
      </c>
      <c r="E1285" s="28" t="s">
        <v>140</v>
      </c>
      <c r="F1285" s="28" t="s">
        <v>136</v>
      </c>
      <c r="G1285" s="28" t="s">
        <v>117</v>
      </c>
      <c r="H1285" s="28" t="s">
        <v>966</v>
      </c>
      <c r="I1285" s="28">
        <v>721896</v>
      </c>
      <c r="J1285" s="28" t="str">
        <f t="shared" si="40"/>
        <v>202501</v>
      </c>
      <c r="K1285" s="28" t="str">
        <f t="shared" si="41"/>
        <v>토</v>
      </c>
    </row>
    <row r="1286" spans="1:11" x14ac:dyDescent="0.3">
      <c r="A1286" s="28" t="s">
        <v>3217</v>
      </c>
      <c r="B1286" s="28" t="s">
        <v>288</v>
      </c>
      <c r="C1286" s="28" t="s">
        <v>3218</v>
      </c>
      <c r="D1286" s="28" t="s">
        <v>114</v>
      </c>
      <c r="E1286" s="28" t="s">
        <v>129</v>
      </c>
      <c r="F1286" s="28" t="s">
        <v>106</v>
      </c>
      <c r="G1286" s="28" t="s">
        <v>121</v>
      </c>
      <c r="H1286" s="28" t="s">
        <v>966</v>
      </c>
      <c r="I1286" s="28">
        <v>550452</v>
      </c>
      <c r="J1286" s="28" t="str">
        <f t="shared" si="40"/>
        <v>202501</v>
      </c>
      <c r="K1286" s="28" t="str">
        <f t="shared" si="41"/>
        <v>토</v>
      </c>
    </row>
    <row r="1287" spans="1:11" x14ac:dyDescent="0.3">
      <c r="A1287" s="28" t="s">
        <v>3219</v>
      </c>
      <c r="B1287" s="28" t="s">
        <v>288</v>
      </c>
      <c r="C1287" s="28" t="s">
        <v>3220</v>
      </c>
      <c r="D1287" s="28" t="s">
        <v>114</v>
      </c>
      <c r="E1287" s="28" t="s">
        <v>124</v>
      </c>
      <c r="F1287" s="28" t="s">
        <v>109</v>
      </c>
      <c r="G1287" s="28" t="s">
        <v>121</v>
      </c>
      <c r="H1287" s="28" t="s">
        <v>966</v>
      </c>
      <c r="I1287" s="28">
        <v>770461</v>
      </c>
      <c r="J1287" s="28" t="str">
        <f t="shared" si="40"/>
        <v>202501</v>
      </c>
      <c r="K1287" s="28" t="str">
        <f t="shared" si="41"/>
        <v>토</v>
      </c>
    </row>
    <row r="1288" spans="1:11" x14ac:dyDescent="0.3">
      <c r="A1288" s="28" t="s">
        <v>3221</v>
      </c>
      <c r="B1288" s="28" t="s">
        <v>288</v>
      </c>
      <c r="C1288" s="28" t="s">
        <v>3222</v>
      </c>
      <c r="D1288" s="28" t="s">
        <v>114</v>
      </c>
      <c r="E1288" s="28" t="s">
        <v>124</v>
      </c>
      <c r="F1288" s="28" t="s">
        <v>150</v>
      </c>
      <c r="G1288" s="28" t="s">
        <v>121</v>
      </c>
      <c r="H1288" s="28" t="s">
        <v>966</v>
      </c>
      <c r="I1288" s="28">
        <v>537616</v>
      </c>
      <c r="J1288" s="28" t="str">
        <f t="shared" si="40"/>
        <v>202501</v>
      </c>
      <c r="K1288" s="28" t="str">
        <f t="shared" si="41"/>
        <v>토</v>
      </c>
    </row>
    <row r="1289" spans="1:11" x14ac:dyDescent="0.3">
      <c r="A1289" s="28" t="s">
        <v>3223</v>
      </c>
      <c r="B1289" s="28" t="s">
        <v>288</v>
      </c>
      <c r="C1289" s="28" t="s">
        <v>3224</v>
      </c>
      <c r="D1289" s="28" t="s">
        <v>114</v>
      </c>
      <c r="E1289" s="28" t="s">
        <v>115</v>
      </c>
      <c r="F1289" s="28" t="s">
        <v>105</v>
      </c>
      <c r="G1289" s="28" t="s">
        <v>121</v>
      </c>
      <c r="H1289" s="28" t="s">
        <v>966</v>
      </c>
      <c r="I1289" s="28">
        <v>265596</v>
      </c>
      <c r="J1289" s="28" t="str">
        <f t="shared" si="40"/>
        <v>202501</v>
      </c>
      <c r="K1289" s="28" t="str">
        <f t="shared" si="41"/>
        <v>토</v>
      </c>
    </row>
    <row r="1290" spans="1:11" x14ac:dyDescent="0.3">
      <c r="A1290" s="28" t="s">
        <v>3225</v>
      </c>
      <c r="B1290" s="28" t="s">
        <v>291</v>
      </c>
      <c r="C1290" s="28" t="s">
        <v>3226</v>
      </c>
      <c r="D1290" s="28" t="s">
        <v>119</v>
      </c>
      <c r="E1290" s="28" t="s">
        <v>127</v>
      </c>
      <c r="F1290" s="28" t="s">
        <v>147</v>
      </c>
      <c r="G1290" s="28" t="s">
        <v>121</v>
      </c>
      <c r="H1290" s="28" t="s">
        <v>966</v>
      </c>
      <c r="I1290" s="28">
        <v>250789</v>
      </c>
      <c r="J1290" s="28" t="str">
        <f t="shared" si="40"/>
        <v>202501</v>
      </c>
      <c r="K1290" s="28" t="str">
        <f t="shared" si="41"/>
        <v>일</v>
      </c>
    </row>
    <row r="1291" spans="1:11" x14ac:dyDescent="0.3">
      <c r="A1291" s="28" t="s">
        <v>3227</v>
      </c>
      <c r="B1291" s="28" t="s">
        <v>291</v>
      </c>
      <c r="C1291" s="28" t="s">
        <v>3228</v>
      </c>
      <c r="D1291" s="28" t="s">
        <v>114</v>
      </c>
      <c r="E1291" s="28" t="s">
        <v>140</v>
      </c>
      <c r="F1291" s="28" t="s">
        <v>135</v>
      </c>
      <c r="G1291" s="28" t="s">
        <v>121</v>
      </c>
      <c r="H1291" s="28" t="s">
        <v>966</v>
      </c>
      <c r="I1291" s="28">
        <v>473639</v>
      </c>
      <c r="J1291" s="28" t="str">
        <f t="shared" si="40"/>
        <v>202501</v>
      </c>
      <c r="K1291" s="28" t="str">
        <f t="shared" si="41"/>
        <v>일</v>
      </c>
    </row>
    <row r="1292" spans="1:11" x14ac:dyDescent="0.3">
      <c r="A1292" s="28" t="s">
        <v>600</v>
      </c>
      <c r="B1292" s="28" t="s">
        <v>291</v>
      </c>
      <c r="C1292" s="28" t="s">
        <v>601</v>
      </c>
      <c r="D1292" s="28" t="s">
        <v>119</v>
      </c>
      <c r="E1292" s="28" t="s">
        <v>134</v>
      </c>
      <c r="F1292" s="28" t="s">
        <v>143</v>
      </c>
      <c r="G1292" s="28" t="s">
        <v>121</v>
      </c>
      <c r="H1292" s="28" t="s">
        <v>118</v>
      </c>
      <c r="I1292" s="28">
        <v>9099416</v>
      </c>
      <c r="J1292" s="28" t="str">
        <f t="shared" si="40"/>
        <v>202501</v>
      </c>
      <c r="K1292" s="28" t="str">
        <f t="shared" si="41"/>
        <v>일</v>
      </c>
    </row>
    <row r="1293" spans="1:11" x14ac:dyDescent="0.3">
      <c r="A1293" s="28" t="s">
        <v>351</v>
      </c>
      <c r="B1293" s="28" t="s">
        <v>291</v>
      </c>
      <c r="C1293" s="28" t="s">
        <v>602</v>
      </c>
      <c r="D1293" s="28" t="s">
        <v>119</v>
      </c>
      <c r="E1293" s="28" t="s">
        <v>115</v>
      </c>
      <c r="F1293" s="28" t="s">
        <v>104</v>
      </c>
      <c r="G1293" s="28" t="s">
        <v>121</v>
      </c>
      <c r="H1293" s="28" t="s">
        <v>118</v>
      </c>
      <c r="I1293" s="28">
        <v>12371468</v>
      </c>
      <c r="J1293" s="28" t="str">
        <f t="shared" si="40"/>
        <v>202501</v>
      </c>
      <c r="K1293" s="28" t="str">
        <f t="shared" si="41"/>
        <v>일</v>
      </c>
    </row>
    <row r="1294" spans="1:11" x14ac:dyDescent="0.3">
      <c r="A1294" s="28" t="s">
        <v>3229</v>
      </c>
      <c r="B1294" s="28" t="s">
        <v>291</v>
      </c>
      <c r="C1294" s="28" t="s">
        <v>3230</v>
      </c>
      <c r="D1294" s="28" t="s">
        <v>114</v>
      </c>
      <c r="E1294" s="28" t="s">
        <v>124</v>
      </c>
      <c r="F1294" s="28" t="s">
        <v>138</v>
      </c>
      <c r="G1294" s="28" t="s">
        <v>121</v>
      </c>
      <c r="H1294" s="28" t="s">
        <v>966</v>
      </c>
      <c r="I1294" s="28">
        <v>736811</v>
      </c>
      <c r="J1294" s="28" t="str">
        <f t="shared" si="40"/>
        <v>202501</v>
      </c>
      <c r="K1294" s="28" t="str">
        <f t="shared" si="41"/>
        <v>일</v>
      </c>
    </row>
    <row r="1295" spans="1:11" x14ac:dyDescent="0.3">
      <c r="A1295" s="28" t="s">
        <v>3231</v>
      </c>
      <c r="B1295" s="28" t="s">
        <v>291</v>
      </c>
      <c r="C1295" s="28" t="s">
        <v>3232</v>
      </c>
      <c r="D1295" s="28" t="s">
        <v>114</v>
      </c>
      <c r="E1295" s="28" t="s">
        <v>127</v>
      </c>
      <c r="F1295" s="28" t="s">
        <v>110</v>
      </c>
      <c r="G1295" s="28" t="s">
        <v>121</v>
      </c>
      <c r="H1295" s="28" t="s">
        <v>966</v>
      </c>
      <c r="I1295" s="28">
        <v>789303</v>
      </c>
      <c r="J1295" s="28" t="str">
        <f t="shared" si="40"/>
        <v>202501</v>
      </c>
      <c r="K1295" s="28" t="str">
        <f t="shared" si="41"/>
        <v>일</v>
      </c>
    </row>
    <row r="1296" spans="1:11" x14ac:dyDescent="0.3">
      <c r="A1296" s="28" t="s">
        <v>3233</v>
      </c>
      <c r="B1296" s="28" t="s">
        <v>291</v>
      </c>
      <c r="C1296" s="28" t="s">
        <v>3234</v>
      </c>
      <c r="D1296" s="28" t="s">
        <v>119</v>
      </c>
      <c r="E1296" s="28" t="s">
        <v>134</v>
      </c>
      <c r="F1296" s="28" t="s">
        <v>148</v>
      </c>
      <c r="G1296" s="28" t="s">
        <v>121</v>
      </c>
      <c r="H1296" s="28" t="s">
        <v>966</v>
      </c>
      <c r="I1296" s="28">
        <v>349556</v>
      </c>
      <c r="J1296" s="28" t="str">
        <f t="shared" si="40"/>
        <v>202501</v>
      </c>
      <c r="K1296" s="28" t="str">
        <f t="shared" si="41"/>
        <v>일</v>
      </c>
    </row>
    <row r="1297" spans="1:11" x14ac:dyDescent="0.3">
      <c r="A1297" s="28" t="s">
        <v>3235</v>
      </c>
      <c r="B1297" s="28" t="s">
        <v>291</v>
      </c>
      <c r="C1297" s="28" t="s">
        <v>3236</v>
      </c>
      <c r="D1297" s="28" t="s">
        <v>119</v>
      </c>
      <c r="E1297" s="28" t="s">
        <v>127</v>
      </c>
      <c r="F1297" s="28" t="s">
        <v>138</v>
      </c>
      <c r="G1297" s="28" t="s">
        <v>121</v>
      </c>
      <c r="H1297" s="28" t="s">
        <v>966</v>
      </c>
      <c r="I1297" s="28">
        <v>264818</v>
      </c>
      <c r="J1297" s="28" t="str">
        <f t="shared" si="40"/>
        <v>202501</v>
      </c>
      <c r="K1297" s="28" t="str">
        <f t="shared" si="41"/>
        <v>일</v>
      </c>
    </row>
    <row r="1298" spans="1:11" x14ac:dyDescent="0.3">
      <c r="A1298" s="28" t="s">
        <v>3237</v>
      </c>
      <c r="B1298" s="28" t="s">
        <v>291</v>
      </c>
      <c r="C1298" s="28" t="s">
        <v>3238</v>
      </c>
      <c r="D1298" s="28" t="s">
        <v>119</v>
      </c>
      <c r="E1298" s="28" t="s">
        <v>134</v>
      </c>
      <c r="F1298" s="28" t="s">
        <v>148</v>
      </c>
      <c r="G1298" s="28" t="s">
        <v>121</v>
      </c>
      <c r="H1298" s="28" t="s">
        <v>966</v>
      </c>
      <c r="I1298" s="28">
        <v>484128</v>
      </c>
      <c r="J1298" s="28" t="str">
        <f t="shared" si="40"/>
        <v>202501</v>
      </c>
      <c r="K1298" s="28" t="str">
        <f t="shared" si="41"/>
        <v>일</v>
      </c>
    </row>
    <row r="1299" spans="1:11" x14ac:dyDescent="0.3">
      <c r="A1299" s="28" t="s">
        <v>3239</v>
      </c>
      <c r="B1299" s="28" t="s">
        <v>291</v>
      </c>
      <c r="C1299" s="28" t="s">
        <v>3240</v>
      </c>
      <c r="D1299" s="28" t="s">
        <v>114</v>
      </c>
      <c r="E1299" s="28" t="s">
        <v>140</v>
      </c>
      <c r="F1299" s="28" t="s">
        <v>122</v>
      </c>
      <c r="G1299" s="28" t="s">
        <v>117</v>
      </c>
      <c r="H1299" s="28" t="s">
        <v>966</v>
      </c>
      <c r="I1299" s="28">
        <v>558519</v>
      </c>
      <c r="J1299" s="28" t="str">
        <f t="shared" si="40"/>
        <v>202501</v>
      </c>
      <c r="K1299" s="28" t="str">
        <f t="shared" si="41"/>
        <v>일</v>
      </c>
    </row>
    <row r="1300" spans="1:11" x14ac:dyDescent="0.3">
      <c r="A1300" s="28" t="s">
        <v>3241</v>
      </c>
      <c r="B1300" s="28" t="s">
        <v>291</v>
      </c>
      <c r="C1300" s="28" t="s">
        <v>1687</v>
      </c>
      <c r="D1300" s="28" t="s">
        <v>119</v>
      </c>
      <c r="E1300" s="28" t="s">
        <v>129</v>
      </c>
      <c r="F1300" s="28" t="s">
        <v>109</v>
      </c>
      <c r="G1300" s="28" t="s">
        <v>117</v>
      </c>
      <c r="H1300" s="28" t="s">
        <v>966</v>
      </c>
      <c r="I1300" s="28">
        <v>793139</v>
      </c>
      <c r="J1300" s="28" t="str">
        <f t="shared" si="40"/>
        <v>202501</v>
      </c>
      <c r="K1300" s="28" t="str">
        <f t="shared" si="41"/>
        <v>일</v>
      </c>
    </row>
    <row r="1301" spans="1:11" x14ac:dyDescent="0.3">
      <c r="A1301" s="28" t="s">
        <v>3242</v>
      </c>
      <c r="B1301" s="28" t="s">
        <v>291</v>
      </c>
      <c r="C1301" s="28" t="s">
        <v>3243</v>
      </c>
      <c r="D1301" s="28" t="s">
        <v>114</v>
      </c>
      <c r="E1301" s="28" t="s">
        <v>134</v>
      </c>
      <c r="F1301" s="28" t="s">
        <v>126</v>
      </c>
      <c r="G1301" s="28" t="s">
        <v>121</v>
      </c>
      <c r="H1301" s="28" t="s">
        <v>966</v>
      </c>
      <c r="I1301" s="28">
        <v>571017</v>
      </c>
      <c r="J1301" s="28" t="str">
        <f t="shared" si="40"/>
        <v>202501</v>
      </c>
      <c r="K1301" s="28" t="str">
        <f t="shared" si="41"/>
        <v>일</v>
      </c>
    </row>
    <row r="1302" spans="1:11" x14ac:dyDescent="0.3">
      <c r="A1302" s="28" t="s">
        <v>3244</v>
      </c>
      <c r="B1302" s="28" t="s">
        <v>291</v>
      </c>
      <c r="C1302" s="28" t="s">
        <v>3245</v>
      </c>
      <c r="D1302" s="28" t="s">
        <v>119</v>
      </c>
      <c r="E1302" s="28" t="s">
        <v>127</v>
      </c>
      <c r="F1302" s="28" t="s">
        <v>122</v>
      </c>
      <c r="G1302" s="28" t="s">
        <v>121</v>
      </c>
      <c r="H1302" s="28" t="s">
        <v>966</v>
      </c>
      <c r="I1302" s="28">
        <v>724153</v>
      </c>
      <c r="J1302" s="28" t="str">
        <f t="shared" si="40"/>
        <v>202501</v>
      </c>
      <c r="K1302" s="28" t="str">
        <f t="shared" si="41"/>
        <v>일</v>
      </c>
    </row>
    <row r="1303" spans="1:11" x14ac:dyDescent="0.3">
      <c r="A1303" s="28" t="s">
        <v>3246</v>
      </c>
      <c r="B1303" s="28" t="s">
        <v>291</v>
      </c>
      <c r="C1303" s="28" t="s">
        <v>3247</v>
      </c>
      <c r="D1303" s="28" t="s">
        <v>114</v>
      </c>
      <c r="E1303" s="28" t="s">
        <v>123</v>
      </c>
      <c r="F1303" s="28" t="s">
        <v>103</v>
      </c>
      <c r="G1303" s="28" t="s">
        <v>121</v>
      </c>
      <c r="H1303" s="28" t="s">
        <v>966</v>
      </c>
      <c r="I1303" s="28">
        <v>533300</v>
      </c>
      <c r="J1303" s="28" t="str">
        <f t="shared" si="40"/>
        <v>202501</v>
      </c>
      <c r="K1303" s="28" t="str">
        <f t="shared" si="41"/>
        <v>일</v>
      </c>
    </row>
    <row r="1304" spans="1:11" x14ac:dyDescent="0.3">
      <c r="A1304" s="28" t="s">
        <v>3248</v>
      </c>
      <c r="B1304" s="28" t="s">
        <v>291</v>
      </c>
      <c r="C1304" s="28" t="s">
        <v>3249</v>
      </c>
      <c r="D1304" s="28" t="s">
        <v>114</v>
      </c>
      <c r="E1304" s="28" t="s">
        <v>127</v>
      </c>
      <c r="F1304" s="28" t="s">
        <v>149</v>
      </c>
      <c r="G1304" s="28" t="s">
        <v>121</v>
      </c>
      <c r="H1304" s="28" t="s">
        <v>966</v>
      </c>
      <c r="I1304" s="28">
        <v>328117</v>
      </c>
      <c r="J1304" s="28" t="str">
        <f t="shared" si="40"/>
        <v>202501</v>
      </c>
      <c r="K1304" s="28" t="str">
        <f t="shared" si="41"/>
        <v>일</v>
      </c>
    </row>
    <row r="1305" spans="1:11" x14ac:dyDescent="0.3">
      <c r="A1305" s="28" t="s">
        <v>3250</v>
      </c>
      <c r="B1305" s="28" t="s">
        <v>291</v>
      </c>
      <c r="C1305" s="28" t="s">
        <v>3251</v>
      </c>
      <c r="D1305" s="28" t="s">
        <v>114</v>
      </c>
      <c r="E1305" s="28" t="s">
        <v>134</v>
      </c>
      <c r="F1305" s="28" t="s">
        <v>153</v>
      </c>
      <c r="G1305" s="28" t="s">
        <v>121</v>
      </c>
      <c r="H1305" s="28" t="s">
        <v>966</v>
      </c>
      <c r="I1305" s="28">
        <v>708070</v>
      </c>
      <c r="J1305" s="28" t="str">
        <f t="shared" si="40"/>
        <v>202501</v>
      </c>
      <c r="K1305" s="28" t="str">
        <f t="shared" si="41"/>
        <v>일</v>
      </c>
    </row>
    <row r="1306" spans="1:11" x14ac:dyDescent="0.3">
      <c r="A1306" s="28" t="s">
        <v>3252</v>
      </c>
      <c r="B1306" s="28" t="s">
        <v>291</v>
      </c>
      <c r="C1306" s="28" t="s">
        <v>3253</v>
      </c>
      <c r="D1306" s="28" t="s">
        <v>114</v>
      </c>
      <c r="E1306" s="28" t="s">
        <v>134</v>
      </c>
      <c r="F1306" s="28" t="s">
        <v>109</v>
      </c>
      <c r="G1306" s="28" t="s">
        <v>121</v>
      </c>
      <c r="H1306" s="28" t="s">
        <v>966</v>
      </c>
      <c r="I1306" s="28">
        <v>647425</v>
      </c>
      <c r="J1306" s="28" t="str">
        <f t="shared" si="40"/>
        <v>202501</v>
      </c>
      <c r="K1306" s="28" t="str">
        <f t="shared" si="41"/>
        <v>일</v>
      </c>
    </row>
    <row r="1307" spans="1:11" x14ac:dyDescent="0.3">
      <c r="A1307" s="28" t="s">
        <v>3254</v>
      </c>
      <c r="B1307" s="28" t="s">
        <v>291</v>
      </c>
      <c r="C1307" s="28" t="s">
        <v>3255</v>
      </c>
      <c r="D1307" s="28" t="s">
        <v>114</v>
      </c>
      <c r="E1307" s="28" t="s">
        <v>124</v>
      </c>
      <c r="F1307" s="28" t="s">
        <v>105</v>
      </c>
      <c r="G1307" s="28" t="s">
        <v>121</v>
      </c>
      <c r="H1307" s="28" t="s">
        <v>966</v>
      </c>
      <c r="I1307" s="28">
        <v>314197</v>
      </c>
      <c r="J1307" s="28" t="str">
        <f t="shared" si="40"/>
        <v>202501</v>
      </c>
      <c r="K1307" s="28" t="str">
        <f t="shared" si="41"/>
        <v>일</v>
      </c>
    </row>
    <row r="1308" spans="1:11" x14ac:dyDescent="0.3">
      <c r="A1308" s="28" t="s">
        <v>3256</v>
      </c>
      <c r="B1308" s="28" t="s">
        <v>291</v>
      </c>
      <c r="C1308" s="28" t="s">
        <v>3257</v>
      </c>
      <c r="D1308" s="28" t="s">
        <v>114</v>
      </c>
      <c r="E1308" s="28" t="s">
        <v>115</v>
      </c>
      <c r="F1308" s="28" t="s">
        <v>151</v>
      </c>
      <c r="G1308" s="28" t="s">
        <v>121</v>
      </c>
      <c r="H1308" s="28" t="s">
        <v>966</v>
      </c>
      <c r="I1308" s="28">
        <v>263976</v>
      </c>
      <c r="J1308" s="28" t="str">
        <f t="shared" si="40"/>
        <v>202501</v>
      </c>
      <c r="K1308" s="28" t="str">
        <f t="shared" si="41"/>
        <v>일</v>
      </c>
    </row>
    <row r="1309" spans="1:11" x14ac:dyDescent="0.3">
      <c r="A1309" s="28" t="s">
        <v>3258</v>
      </c>
      <c r="B1309" s="28" t="s">
        <v>291</v>
      </c>
      <c r="C1309" s="28" t="s">
        <v>3259</v>
      </c>
      <c r="D1309" s="28" t="s">
        <v>119</v>
      </c>
      <c r="E1309" s="28" t="s">
        <v>115</v>
      </c>
      <c r="F1309" s="28" t="s">
        <v>133</v>
      </c>
      <c r="G1309" s="28" t="s">
        <v>121</v>
      </c>
      <c r="H1309" s="28" t="s">
        <v>966</v>
      </c>
      <c r="I1309" s="28">
        <v>311109</v>
      </c>
      <c r="J1309" s="28" t="str">
        <f t="shared" si="40"/>
        <v>202501</v>
      </c>
      <c r="K1309" s="28" t="str">
        <f t="shared" si="41"/>
        <v>일</v>
      </c>
    </row>
    <row r="1310" spans="1:11" x14ac:dyDescent="0.3">
      <c r="A1310" s="28" t="s">
        <v>3260</v>
      </c>
      <c r="B1310" s="28" t="s">
        <v>291</v>
      </c>
      <c r="C1310" s="28" t="s">
        <v>3261</v>
      </c>
      <c r="D1310" s="28" t="s">
        <v>119</v>
      </c>
      <c r="E1310" s="28" t="s">
        <v>127</v>
      </c>
      <c r="F1310" s="28" t="s">
        <v>131</v>
      </c>
      <c r="G1310" s="28" t="s">
        <v>121</v>
      </c>
      <c r="H1310" s="28" t="s">
        <v>966</v>
      </c>
      <c r="I1310" s="28">
        <v>788195</v>
      </c>
      <c r="J1310" s="28" t="str">
        <f t="shared" si="40"/>
        <v>202501</v>
      </c>
      <c r="K1310" s="28" t="str">
        <f t="shared" si="41"/>
        <v>일</v>
      </c>
    </row>
    <row r="1311" spans="1:11" x14ac:dyDescent="0.3">
      <c r="A1311" s="28" t="s">
        <v>3262</v>
      </c>
      <c r="B1311" s="28" t="s">
        <v>291</v>
      </c>
      <c r="C1311" s="28" t="s">
        <v>3263</v>
      </c>
      <c r="D1311" s="28" t="s">
        <v>114</v>
      </c>
      <c r="E1311" s="28" t="s">
        <v>115</v>
      </c>
      <c r="F1311" s="28" t="s">
        <v>132</v>
      </c>
      <c r="G1311" s="28" t="s">
        <v>121</v>
      </c>
      <c r="H1311" s="28" t="s">
        <v>966</v>
      </c>
      <c r="I1311" s="28">
        <v>686861</v>
      </c>
      <c r="J1311" s="28" t="str">
        <f t="shared" si="40"/>
        <v>202501</v>
      </c>
      <c r="K1311" s="28" t="str">
        <f t="shared" si="41"/>
        <v>일</v>
      </c>
    </row>
    <row r="1312" spans="1:11" x14ac:dyDescent="0.3">
      <c r="A1312" s="28" t="s">
        <v>3264</v>
      </c>
      <c r="B1312" s="28" t="s">
        <v>291</v>
      </c>
      <c r="C1312" s="28" t="s">
        <v>3265</v>
      </c>
      <c r="D1312" s="28" t="s">
        <v>114</v>
      </c>
      <c r="E1312" s="28" t="s">
        <v>124</v>
      </c>
      <c r="F1312" s="28" t="s">
        <v>137</v>
      </c>
      <c r="G1312" s="28" t="s">
        <v>121</v>
      </c>
      <c r="H1312" s="28" t="s">
        <v>966</v>
      </c>
      <c r="I1312" s="28">
        <v>344223</v>
      </c>
      <c r="J1312" s="28" t="str">
        <f t="shared" si="40"/>
        <v>202501</v>
      </c>
      <c r="K1312" s="28" t="str">
        <f t="shared" si="41"/>
        <v>일</v>
      </c>
    </row>
    <row r="1313" spans="1:11" x14ac:dyDescent="0.3">
      <c r="A1313" s="28" t="s">
        <v>3266</v>
      </c>
      <c r="B1313" s="28" t="s">
        <v>291</v>
      </c>
      <c r="C1313" s="28" t="s">
        <v>3267</v>
      </c>
      <c r="D1313" s="28" t="s">
        <v>119</v>
      </c>
      <c r="E1313" s="28" t="s">
        <v>129</v>
      </c>
      <c r="F1313" s="28" t="s">
        <v>125</v>
      </c>
      <c r="G1313" s="28" t="s">
        <v>121</v>
      </c>
      <c r="H1313" s="28" t="s">
        <v>966</v>
      </c>
      <c r="I1313" s="28">
        <v>444859</v>
      </c>
      <c r="J1313" s="28" t="str">
        <f t="shared" si="40"/>
        <v>202501</v>
      </c>
      <c r="K1313" s="28" t="str">
        <f t="shared" si="41"/>
        <v>일</v>
      </c>
    </row>
    <row r="1314" spans="1:11" x14ac:dyDescent="0.3">
      <c r="A1314" s="28" t="s">
        <v>603</v>
      </c>
      <c r="B1314" s="28" t="s">
        <v>291</v>
      </c>
      <c r="C1314" s="28" t="s">
        <v>604</v>
      </c>
      <c r="D1314" s="28" t="s">
        <v>114</v>
      </c>
      <c r="E1314" s="28" t="s">
        <v>115</v>
      </c>
      <c r="F1314" s="28" t="s">
        <v>109</v>
      </c>
      <c r="G1314" s="28" t="s">
        <v>121</v>
      </c>
      <c r="H1314" s="28" t="s">
        <v>118</v>
      </c>
      <c r="I1314" s="28">
        <v>22517563</v>
      </c>
      <c r="J1314" s="28" t="str">
        <f t="shared" si="40"/>
        <v>202501</v>
      </c>
      <c r="K1314" s="28" t="str">
        <f t="shared" si="41"/>
        <v>일</v>
      </c>
    </row>
    <row r="1315" spans="1:11" x14ac:dyDescent="0.3">
      <c r="A1315" s="28" t="s">
        <v>3268</v>
      </c>
      <c r="B1315" s="28" t="s">
        <v>291</v>
      </c>
      <c r="C1315" s="28" t="s">
        <v>3269</v>
      </c>
      <c r="D1315" s="28" t="s">
        <v>119</v>
      </c>
      <c r="E1315" s="28" t="s">
        <v>134</v>
      </c>
      <c r="F1315" s="28" t="s">
        <v>137</v>
      </c>
      <c r="G1315" s="28" t="s">
        <v>121</v>
      </c>
      <c r="H1315" s="28" t="s">
        <v>966</v>
      </c>
      <c r="I1315" s="28">
        <v>498617</v>
      </c>
      <c r="J1315" s="28" t="str">
        <f t="shared" si="40"/>
        <v>202501</v>
      </c>
      <c r="K1315" s="28" t="str">
        <f t="shared" si="41"/>
        <v>일</v>
      </c>
    </row>
    <row r="1316" spans="1:11" x14ac:dyDescent="0.3">
      <c r="A1316" s="28" t="s">
        <v>605</v>
      </c>
      <c r="B1316" s="28" t="s">
        <v>291</v>
      </c>
      <c r="C1316" s="28" t="s">
        <v>375</v>
      </c>
      <c r="D1316" s="28" t="s">
        <v>114</v>
      </c>
      <c r="E1316" s="28" t="s">
        <v>127</v>
      </c>
      <c r="F1316" s="28" t="s">
        <v>107</v>
      </c>
      <c r="G1316" s="28" t="s">
        <v>121</v>
      </c>
      <c r="H1316" s="28" t="s">
        <v>118</v>
      </c>
      <c r="I1316" s="28">
        <v>16953889</v>
      </c>
      <c r="J1316" s="28" t="str">
        <f t="shared" si="40"/>
        <v>202501</v>
      </c>
      <c r="K1316" s="28" t="str">
        <f t="shared" si="41"/>
        <v>일</v>
      </c>
    </row>
    <row r="1317" spans="1:11" x14ac:dyDescent="0.3">
      <c r="A1317" s="28" t="s">
        <v>3270</v>
      </c>
      <c r="B1317" s="28" t="s">
        <v>291</v>
      </c>
      <c r="C1317" s="28" t="s">
        <v>3271</v>
      </c>
      <c r="D1317" s="28" t="s">
        <v>119</v>
      </c>
      <c r="E1317" s="28" t="s">
        <v>120</v>
      </c>
      <c r="F1317" s="28" t="s">
        <v>154</v>
      </c>
      <c r="G1317" s="28" t="s">
        <v>121</v>
      </c>
      <c r="H1317" s="28" t="s">
        <v>966</v>
      </c>
      <c r="I1317" s="28">
        <v>691264</v>
      </c>
      <c r="J1317" s="28" t="str">
        <f t="shared" si="40"/>
        <v>202501</v>
      </c>
      <c r="K1317" s="28" t="str">
        <f t="shared" si="41"/>
        <v>일</v>
      </c>
    </row>
    <row r="1318" spans="1:11" x14ac:dyDescent="0.3">
      <c r="A1318" s="28" t="s">
        <v>606</v>
      </c>
      <c r="B1318" s="28" t="s">
        <v>291</v>
      </c>
      <c r="C1318" s="28" t="s">
        <v>607</v>
      </c>
      <c r="D1318" s="28" t="s">
        <v>119</v>
      </c>
      <c r="E1318" s="28" t="s">
        <v>127</v>
      </c>
      <c r="F1318" s="28" t="s">
        <v>122</v>
      </c>
      <c r="G1318" s="28" t="s">
        <v>117</v>
      </c>
      <c r="H1318" s="28" t="s">
        <v>118</v>
      </c>
      <c r="I1318" s="28">
        <v>21405500</v>
      </c>
      <c r="J1318" s="28" t="str">
        <f t="shared" si="40"/>
        <v>202501</v>
      </c>
      <c r="K1318" s="28" t="str">
        <f t="shared" si="41"/>
        <v>일</v>
      </c>
    </row>
    <row r="1319" spans="1:11" x14ac:dyDescent="0.3">
      <c r="A1319" s="28" t="s">
        <v>608</v>
      </c>
      <c r="B1319" s="28" t="s">
        <v>291</v>
      </c>
      <c r="C1319" s="28" t="s">
        <v>609</v>
      </c>
      <c r="D1319" s="28" t="s">
        <v>114</v>
      </c>
      <c r="E1319" s="28" t="s">
        <v>129</v>
      </c>
      <c r="F1319" s="28" t="s">
        <v>143</v>
      </c>
      <c r="G1319" s="28" t="s">
        <v>121</v>
      </c>
      <c r="H1319" s="28" t="s">
        <v>118</v>
      </c>
      <c r="I1319" s="28">
        <v>11271394</v>
      </c>
      <c r="J1319" s="28" t="str">
        <f t="shared" si="40"/>
        <v>202501</v>
      </c>
      <c r="K1319" s="28" t="str">
        <f t="shared" si="41"/>
        <v>일</v>
      </c>
    </row>
    <row r="1320" spans="1:11" x14ac:dyDescent="0.3">
      <c r="A1320" s="28" t="s">
        <v>3272</v>
      </c>
      <c r="B1320" s="28" t="s">
        <v>291</v>
      </c>
      <c r="C1320" s="28" t="s">
        <v>2260</v>
      </c>
      <c r="D1320" s="28" t="s">
        <v>114</v>
      </c>
      <c r="E1320" s="28" t="s">
        <v>127</v>
      </c>
      <c r="F1320" s="28" t="s">
        <v>106</v>
      </c>
      <c r="G1320" s="28" t="s">
        <v>121</v>
      </c>
      <c r="H1320" s="28" t="s">
        <v>966</v>
      </c>
      <c r="I1320" s="28">
        <v>538065</v>
      </c>
      <c r="J1320" s="28" t="str">
        <f t="shared" si="40"/>
        <v>202501</v>
      </c>
      <c r="K1320" s="28" t="str">
        <f t="shared" si="41"/>
        <v>일</v>
      </c>
    </row>
    <row r="1321" spans="1:11" x14ac:dyDescent="0.3">
      <c r="A1321" s="28" t="s">
        <v>3273</v>
      </c>
      <c r="B1321" s="28" t="s">
        <v>291</v>
      </c>
      <c r="C1321" s="28" t="s">
        <v>3274</v>
      </c>
      <c r="D1321" s="28" t="s">
        <v>114</v>
      </c>
      <c r="E1321" s="28" t="s">
        <v>124</v>
      </c>
      <c r="F1321" s="28" t="s">
        <v>122</v>
      </c>
      <c r="G1321" s="28" t="s">
        <v>121</v>
      </c>
      <c r="H1321" s="28" t="s">
        <v>966</v>
      </c>
      <c r="I1321" s="28">
        <v>475216</v>
      </c>
      <c r="J1321" s="28" t="str">
        <f t="shared" si="40"/>
        <v>202501</v>
      </c>
      <c r="K1321" s="28" t="str">
        <f t="shared" si="41"/>
        <v>일</v>
      </c>
    </row>
    <row r="1322" spans="1:11" x14ac:dyDescent="0.3">
      <c r="A1322" s="28" t="s">
        <v>3275</v>
      </c>
      <c r="B1322" s="28" t="s">
        <v>291</v>
      </c>
      <c r="C1322" s="28" t="s">
        <v>3276</v>
      </c>
      <c r="D1322" s="28" t="s">
        <v>114</v>
      </c>
      <c r="E1322" s="28" t="s">
        <v>123</v>
      </c>
      <c r="F1322" s="28" t="s">
        <v>103</v>
      </c>
      <c r="G1322" s="28" t="s">
        <v>121</v>
      </c>
      <c r="H1322" s="28" t="s">
        <v>966</v>
      </c>
      <c r="I1322" s="28">
        <v>431641</v>
      </c>
      <c r="J1322" s="28" t="str">
        <f t="shared" si="40"/>
        <v>202501</v>
      </c>
      <c r="K1322" s="28" t="str">
        <f t="shared" si="41"/>
        <v>일</v>
      </c>
    </row>
    <row r="1323" spans="1:11" x14ac:dyDescent="0.3">
      <c r="A1323" s="28" t="s">
        <v>3277</v>
      </c>
      <c r="B1323" s="28" t="s">
        <v>291</v>
      </c>
      <c r="C1323" s="28" t="s">
        <v>3278</v>
      </c>
      <c r="D1323" s="28" t="s">
        <v>114</v>
      </c>
      <c r="E1323" s="28" t="s">
        <v>140</v>
      </c>
      <c r="F1323" s="28" t="s">
        <v>111</v>
      </c>
      <c r="G1323" s="28" t="s">
        <v>121</v>
      </c>
      <c r="H1323" s="28" t="s">
        <v>966</v>
      </c>
      <c r="I1323" s="28">
        <v>392216</v>
      </c>
      <c r="J1323" s="28" t="str">
        <f t="shared" si="40"/>
        <v>202501</v>
      </c>
      <c r="K1323" s="28" t="str">
        <f t="shared" si="41"/>
        <v>일</v>
      </c>
    </row>
    <row r="1324" spans="1:11" x14ac:dyDescent="0.3">
      <c r="A1324" s="28" t="s">
        <v>3279</v>
      </c>
      <c r="B1324" s="28" t="s">
        <v>291</v>
      </c>
      <c r="C1324" s="28" t="s">
        <v>328</v>
      </c>
      <c r="D1324" s="28" t="s">
        <v>114</v>
      </c>
      <c r="E1324" s="28" t="s">
        <v>124</v>
      </c>
      <c r="F1324" s="28" t="s">
        <v>152</v>
      </c>
      <c r="G1324" s="28" t="s">
        <v>121</v>
      </c>
      <c r="H1324" s="28" t="s">
        <v>966</v>
      </c>
      <c r="I1324" s="28">
        <v>647612</v>
      </c>
      <c r="J1324" s="28" t="str">
        <f t="shared" si="40"/>
        <v>202501</v>
      </c>
      <c r="K1324" s="28" t="str">
        <f t="shared" si="41"/>
        <v>일</v>
      </c>
    </row>
    <row r="1325" spans="1:11" x14ac:dyDescent="0.3">
      <c r="A1325" s="28" t="s">
        <v>3280</v>
      </c>
      <c r="B1325" s="28" t="s">
        <v>291</v>
      </c>
      <c r="C1325" s="28" t="s">
        <v>2317</v>
      </c>
      <c r="D1325" s="28" t="s">
        <v>114</v>
      </c>
      <c r="E1325" s="28" t="s">
        <v>124</v>
      </c>
      <c r="F1325" s="28" t="s">
        <v>137</v>
      </c>
      <c r="G1325" s="28" t="s">
        <v>121</v>
      </c>
      <c r="H1325" s="28" t="s">
        <v>966</v>
      </c>
      <c r="I1325" s="28">
        <v>790205</v>
      </c>
      <c r="J1325" s="28" t="str">
        <f t="shared" si="40"/>
        <v>202501</v>
      </c>
      <c r="K1325" s="28" t="str">
        <f t="shared" si="41"/>
        <v>일</v>
      </c>
    </row>
    <row r="1326" spans="1:11" x14ac:dyDescent="0.3">
      <c r="A1326" s="28" t="s">
        <v>3281</v>
      </c>
      <c r="B1326" s="28" t="s">
        <v>291</v>
      </c>
      <c r="C1326" s="28" t="s">
        <v>3282</v>
      </c>
      <c r="D1326" s="28" t="s">
        <v>114</v>
      </c>
      <c r="E1326" s="28" t="s">
        <v>124</v>
      </c>
      <c r="F1326" s="28" t="s">
        <v>128</v>
      </c>
      <c r="G1326" s="28" t="s">
        <v>121</v>
      </c>
      <c r="H1326" s="28" t="s">
        <v>966</v>
      </c>
      <c r="I1326" s="28">
        <v>452590</v>
      </c>
      <c r="J1326" s="28" t="str">
        <f t="shared" si="40"/>
        <v>202501</v>
      </c>
      <c r="K1326" s="28" t="str">
        <f t="shared" si="41"/>
        <v>일</v>
      </c>
    </row>
    <row r="1327" spans="1:11" x14ac:dyDescent="0.3">
      <c r="A1327" s="28" t="s">
        <v>3283</v>
      </c>
      <c r="B1327" s="28" t="s">
        <v>291</v>
      </c>
      <c r="C1327" s="28" t="s">
        <v>3284</v>
      </c>
      <c r="D1327" s="28" t="s">
        <v>114</v>
      </c>
      <c r="E1327" s="28" t="s">
        <v>127</v>
      </c>
      <c r="F1327" s="28" t="s">
        <v>130</v>
      </c>
      <c r="G1327" s="28" t="s">
        <v>117</v>
      </c>
      <c r="H1327" s="28" t="s">
        <v>966</v>
      </c>
      <c r="I1327" s="28">
        <v>503858</v>
      </c>
      <c r="J1327" s="28" t="str">
        <f t="shared" si="40"/>
        <v>202501</v>
      </c>
      <c r="K1327" s="28" t="str">
        <f t="shared" si="41"/>
        <v>일</v>
      </c>
    </row>
    <row r="1328" spans="1:11" x14ac:dyDescent="0.3">
      <c r="A1328" s="28" t="s">
        <v>610</v>
      </c>
      <c r="B1328" s="28" t="s">
        <v>291</v>
      </c>
      <c r="C1328" s="28" t="s">
        <v>611</v>
      </c>
      <c r="D1328" s="28" t="s">
        <v>114</v>
      </c>
      <c r="E1328" s="28" t="s">
        <v>140</v>
      </c>
      <c r="F1328" s="28" t="s">
        <v>133</v>
      </c>
      <c r="G1328" s="28" t="s">
        <v>117</v>
      </c>
      <c r="H1328" s="28" t="s">
        <v>118</v>
      </c>
      <c r="I1328" s="28">
        <v>12392851</v>
      </c>
      <c r="J1328" s="28" t="str">
        <f t="shared" si="40"/>
        <v>202501</v>
      </c>
      <c r="K1328" s="28" t="str">
        <f t="shared" si="41"/>
        <v>일</v>
      </c>
    </row>
    <row r="1329" spans="1:11" x14ac:dyDescent="0.3">
      <c r="A1329" s="28" t="s">
        <v>3285</v>
      </c>
      <c r="B1329" s="28" t="s">
        <v>291</v>
      </c>
      <c r="C1329" s="28" t="s">
        <v>3286</v>
      </c>
      <c r="D1329" s="28" t="s">
        <v>114</v>
      </c>
      <c r="E1329" s="28" t="s">
        <v>120</v>
      </c>
      <c r="F1329" s="28" t="s">
        <v>107</v>
      </c>
      <c r="G1329" s="28" t="s">
        <v>117</v>
      </c>
      <c r="H1329" s="28" t="s">
        <v>966</v>
      </c>
      <c r="I1329" s="28">
        <v>280542</v>
      </c>
      <c r="J1329" s="28" t="str">
        <f t="shared" si="40"/>
        <v>202501</v>
      </c>
      <c r="K1329" s="28" t="str">
        <f t="shared" si="41"/>
        <v>일</v>
      </c>
    </row>
    <row r="1330" spans="1:11" x14ac:dyDescent="0.3">
      <c r="A1330" s="28" t="s">
        <v>3287</v>
      </c>
      <c r="B1330" s="28" t="s">
        <v>291</v>
      </c>
      <c r="C1330" s="28" t="s">
        <v>3288</v>
      </c>
      <c r="D1330" s="28" t="s">
        <v>119</v>
      </c>
      <c r="E1330" s="28" t="s">
        <v>120</v>
      </c>
      <c r="F1330" s="28" t="s">
        <v>141</v>
      </c>
      <c r="G1330" s="28" t="s">
        <v>121</v>
      </c>
      <c r="H1330" s="28" t="s">
        <v>966</v>
      </c>
      <c r="I1330" s="28">
        <v>597241</v>
      </c>
      <c r="J1330" s="28" t="str">
        <f t="shared" si="40"/>
        <v>202501</v>
      </c>
      <c r="K1330" s="28" t="str">
        <f t="shared" si="41"/>
        <v>일</v>
      </c>
    </row>
    <row r="1331" spans="1:11" x14ac:dyDescent="0.3">
      <c r="A1331" s="28" t="s">
        <v>612</v>
      </c>
      <c r="B1331" s="28" t="s">
        <v>291</v>
      </c>
      <c r="C1331" s="28" t="s">
        <v>349</v>
      </c>
      <c r="D1331" s="28" t="s">
        <v>119</v>
      </c>
      <c r="E1331" s="28" t="s">
        <v>120</v>
      </c>
      <c r="F1331" s="28" t="s">
        <v>122</v>
      </c>
      <c r="G1331" s="28" t="s">
        <v>121</v>
      </c>
      <c r="H1331" s="28" t="s">
        <v>118</v>
      </c>
      <c r="I1331" s="28">
        <v>8996430</v>
      </c>
      <c r="J1331" s="28" t="str">
        <f t="shared" si="40"/>
        <v>202501</v>
      </c>
      <c r="K1331" s="28" t="str">
        <f t="shared" si="41"/>
        <v>일</v>
      </c>
    </row>
    <row r="1332" spans="1:11" x14ac:dyDescent="0.3">
      <c r="A1332" s="28" t="s">
        <v>613</v>
      </c>
      <c r="B1332" s="28" t="s">
        <v>291</v>
      </c>
      <c r="C1332" s="28" t="s">
        <v>614</v>
      </c>
      <c r="D1332" s="28" t="s">
        <v>119</v>
      </c>
      <c r="E1332" s="28" t="s">
        <v>115</v>
      </c>
      <c r="F1332" s="28" t="s">
        <v>150</v>
      </c>
      <c r="G1332" s="28" t="s">
        <v>121</v>
      </c>
      <c r="H1332" s="28" t="s">
        <v>118</v>
      </c>
      <c r="I1332" s="28">
        <v>9228267</v>
      </c>
      <c r="J1332" s="28" t="str">
        <f t="shared" si="40"/>
        <v>202501</v>
      </c>
      <c r="K1332" s="28" t="str">
        <f t="shared" si="41"/>
        <v>일</v>
      </c>
    </row>
    <row r="1333" spans="1:11" x14ac:dyDescent="0.3">
      <c r="A1333" s="28" t="s">
        <v>3289</v>
      </c>
      <c r="B1333" s="28" t="s">
        <v>291</v>
      </c>
      <c r="C1333" s="28" t="s">
        <v>3290</v>
      </c>
      <c r="D1333" s="28" t="s">
        <v>119</v>
      </c>
      <c r="E1333" s="28" t="s">
        <v>115</v>
      </c>
      <c r="F1333" s="28" t="s">
        <v>135</v>
      </c>
      <c r="G1333" s="28" t="s">
        <v>117</v>
      </c>
      <c r="H1333" s="28" t="s">
        <v>966</v>
      </c>
      <c r="I1333" s="28">
        <v>581930</v>
      </c>
      <c r="J1333" s="28" t="str">
        <f t="shared" si="40"/>
        <v>202501</v>
      </c>
      <c r="K1333" s="28" t="str">
        <f t="shared" si="41"/>
        <v>일</v>
      </c>
    </row>
    <row r="1334" spans="1:11" x14ac:dyDescent="0.3">
      <c r="A1334" s="28" t="s">
        <v>3291</v>
      </c>
      <c r="B1334" s="28" t="s">
        <v>291</v>
      </c>
      <c r="C1334" s="28" t="s">
        <v>3292</v>
      </c>
      <c r="D1334" s="28" t="s">
        <v>114</v>
      </c>
      <c r="E1334" s="28" t="s">
        <v>127</v>
      </c>
      <c r="F1334" s="28" t="s">
        <v>130</v>
      </c>
      <c r="G1334" s="28" t="s">
        <v>121</v>
      </c>
      <c r="H1334" s="28" t="s">
        <v>966</v>
      </c>
      <c r="I1334" s="28">
        <v>767845</v>
      </c>
      <c r="J1334" s="28" t="str">
        <f t="shared" si="40"/>
        <v>202501</v>
      </c>
      <c r="K1334" s="28" t="str">
        <f t="shared" si="41"/>
        <v>일</v>
      </c>
    </row>
    <row r="1335" spans="1:11" x14ac:dyDescent="0.3">
      <c r="A1335" s="28" t="s">
        <v>3293</v>
      </c>
      <c r="B1335" s="28" t="s">
        <v>291</v>
      </c>
      <c r="C1335" s="28" t="s">
        <v>3294</v>
      </c>
      <c r="D1335" s="28" t="s">
        <v>119</v>
      </c>
      <c r="E1335" s="28" t="s">
        <v>140</v>
      </c>
      <c r="F1335" s="28" t="s">
        <v>125</v>
      </c>
      <c r="G1335" s="28" t="s">
        <v>121</v>
      </c>
      <c r="H1335" s="28" t="s">
        <v>966</v>
      </c>
      <c r="I1335" s="28">
        <v>290802</v>
      </c>
      <c r="J1335" s="28" t="str">
        <f t="shared" si="40"/>
        <v>202501</v>
      </c>
      <c r="K1335" s="28" t="str">
        <f t="shared" si="41"/>
        <v>일</v>
      </c>
    </row>
    <row r="1336" spans="1:11" x14ac:dyDescent="0.3">
      <c r="A1336" s="28" t="s">
        <v>3295</v>
      </c>
      <c r="B1336" s="28" t="s">
        <v>291</v>
      </c>
      <c r="C1336" s="28" t="s">
        <v>3296</v>
      </c>
      <c r="D1336" s="28" t="s">
        <v>119</v>
      </c>
      <c r="E1336" s="28" t="s">
        <v>115</v>
      </c>
      <c r="F1336" s="28" t="s">
        <v>135</v>
      </c>
      <c r="G1336" s="28" t="s">
        <v>121</v>
      </c>
      <c r="H1336" s="28" t="s">
        <v>966</v>
      </c>
      <c r="I1336" s="28">
        <v>540244</v>
      </c>
      <c r="J1336" s="28" t="str">
        <f t="shared" si="40"/>
        <v>202501</v>
      </c>
      <c r="K1336" s="28" t="str">
        <f t="shared" si="41"/>
        <v>일</v>
      </c>
    </row>
    <row r="1337" spans="1:11" x14ac:dyDescent="0.3">
      <c r="A1337" s="28" t="s">
        <v>3297</v>
      </c>
      <c r="B1337" s="28" t="s">
        <v>291</v>
      </c>
      <c r="C1337" s="28" t="s">
        <v>3298</v>
      </c>
      <c r="D1337" s="28" t="s">
        <v>114</v>
      </c>
      <c r="E1337" s="28" t="s">
        <v>120</v>
      </c>
      <c r="F1337" s="28" t="s">
        <v>102</v>
      </c>
      <c r="G1337" s="28" t="s">
        <v>121</v>
      </c>
      <c r="H1337" s="28" t="s">
        <v>966</v>
      </c>
      <c r="I1337" s="28">
        <v>481724</v>
      </c>
      <c r="J1337" s="28" t="str">
        <f t="shared" si="40"/>
        <v>202501</v>
      </c>
      <c r="K1337" s="28" t="str">
        <f t="shared" si="41"/>
        <v>일</v>
      </c>
    </row>
    <row r="1338" spans="1:11" x14ac:dyDescent="0.3">
      <c r="A1338" s="28" t="s">
        <v>3299</v>
      </c>
      <c r="B1338" s="28" t="s">
        <v>291</v>
      </c>
      <c r="C1338" s="28" t="s">
        <v>3300</v>
      </c>
      <c r="D1338" s="28" t="s">
        <v>119</v>
      </c>
      <c r="E1338" s="28" t="s">
        <v>140</v>
      </c>
      <c r="F1338" s="28" t="s">
        <v>111</v>
      </c>
      <c r="G1338" s="28" t="s">
        <v>121</v>
      </c>
      <c r="H1338" s="28" t="s">
        <v>966</v>
      </c>
      <c r="I1338" s="28">
        <v>482339</v>
      </c>
      <c r="J1338" s="28" t="str">
        <f t="shared" si="40"/>
        <v>202501</v>
      </c>
      <c r="K1338" s="28" t="str">
        <f t="shared" si="41"/>
        <v>일</v>
      </c>
    </row>
    <row r="1339" spans="1:11" x14ac:dyDescent="0.3">
      <c r="A1339" s="28" t="s">
        <v>3301</v>
      </c>
      <c r="B1339" s="28" t="s">
        <v>291</v>
      </c>
      <c r="C1339" s="28" t="s">
        <v>3302</v>
      </c>
      <c r="D1339" s="28" t="s">
        <v>119</v>
      </c>
      <c r="E1339" s="28" t="s">
        <v>123</v>
      </c>
      <c r="F1339" s="28" t="s">
        <v>103</v>
      </c>
      <c r="G1339" s="28" t="s">
        <v>121</v>
      </c>
      <c r="H1339" s="28" t="s">
        <v>966</v>
      </c>
      <c r="I1339" s="28">
        <v>256819</v>
      </c>
      <c r="J1339" s="28" t="str">
        <f t="shared" si="40"/>
        <v>202501</v>
      </c>
      <c r="K1339" s="28" t="str">
        <f t="shared" si="41"/>
        <v>일</v>
      </c>
    </row>
    <row r="1340" spans="1:11" x14ac:dyDescent="0.3">
      <c r="A1340" s="28" t="s">
        <v>3303</v>
      </c>
      <c r="B1340" s="28" t="s">
        <v>291</v>
      </c>
      <c r="C1340" s="28" t="s">
        <v>3304</v>
      </c>
      <c r="D1340" s="28" t="s">
        <v>114</v>
      </c>
      <c r="E1340" s="28" t="s">
        <v>140</v>
      </c>
      <c r="F1340" s="28" t="s">
        <v>148</v>
      </c>
      <c r="G1340" s="28" t="s">
        <v>121</v>
      </c>
      <c r="H1340" s="28" t="s">
        <v>966</v>
      </c>
      <c r="I1340" s="28">
        <v>485903</v>
      </c>
      <c r="J1340" s="28" t="str">
        <f t="shared" si="40"/>
        <v>202501</v>
      </c>
      <c r="K1340" s="28" t="str">
        <f t="shared" si="41"/>
        <v>일</v>
      </c>
    </row>
    <row r="1341" spans="1:11" x14ac:dyDescent="0.3">
      <c r="A1341" s="28" t="s">
        <v>3305</v>
      </c>
      <c r="B1341" s="28" t="s">
        <v>291</v>
      </c>
      <c r="C1341" s="28" t="s">
        <v>3306</v>
      </c>
      <c r="D1341" s="28" t="s">
        <v>119</v>
      </c>
      <c r="E1341" s="28" t="s">
        <v>134</v>
      </c>
      <c r="F1341" s="28" t="s">
        <v>143</v>
      </c>
      <c r="G1341" s="28" t="s">
        <v>121</v>
      </c>
      <c r="H1341" s="28" t="s">
        <v>966</v>
      </c>
      <c r="I1341" s="28">
        <v>738271</v>
      </c>
      <c r="J1341" s="28" t="str">
        <f t="shared" si="40"/>
        <v>202501</v>
      </c>
      <c r="K1341" s="28" t="str">
        <f t="shared" si="41"/>
        <v>일</v>
      </c>
    </row>
    <row r="1342" spans="1:11" x14ac:dyDescent="0.3">
      <c r="A1342" s="28" t="s">
        <v>3307</v>
      </c>
      <c r="B1342" s="28" t="s">
        <v>291</v>
      </c>
      <c r="C1342" s="28" t="s">
        <v>3308</v>
      </c>
      <c r="D1342" s="28" t="s">
        <v>114</v>
      </c>
      <c r="E1342" s="28" t="s">
        <v>127</v>
      </c>
      <c r="F1342" s="28" t="s">
        <v>136</v>
      </c>
      <c r="G1342" s="28" t="s">
        <v>121</v>
      </c>
      <c r="H1342" s="28" t="s">
        <v>966</v>
      </c>
      <c r="I1342" s="28">
        <v>448978</v>
      </c>
      <c r="J1342" s="28" t="str">
        <f t="shared" si="40"/>
        <v>202501</v>
      </c>
      <c r="K1342" s="28" t="str">
        <f t="shared" si="41"/>
        <v>일</v>
      </c>
    </row>
    <row r="1343" spans="1:11" x14ac:dyDescent="0.3">
      <c r="A1343" s="28" t="s">
        <v>3309</v>
      </c>
      <c r="B1343" s="28" t="s">
        <v>291</v>
      </c>
      <c r="C1343" s="28" t="s">
        <v>3310</v>
      </c>
      <c r="D1343" s="28" t="s">
        <v>119</v>
      </c>
      <c r="E1343" s="28" t="s">
        <v>127</v>
      </c>
      <c r="F1343" s="28" t="s">
        <v>153</v>
      </c>
      <c r="G1343" s="28" t="s">
        <v>117</v>
      </c>
      <c r="H1343" s="28" t="s">
        <v>966</v>
      </c>
      <c r="I1343" s="28">
        <v>530867</v>
      </c>
      <c r="J1343" s="28" t="str">
        <f t="shared" si="40"/>
        <v>202501</v>
      </c>
      <c r="K1343" s="28" t="str">
        <f t="shared" si="41"/>
        <v>일</v>
      </c>
    </row>
    <row r="1344" spans="1:11" x14ac:dyDescent="0.3">
      <c r="A1344" s="28" t="s">
        <v>3311</v>
      </c>
      <c r="B1344" s="28" t="s">
        <v>291</v>
      </c>
      <c r="C1344" s="28" t="s">
        <v>3312</v>
      </c>
      <c r="D1344" s="28" t="s">
        <v>119</v>
      </c>
      <c r="E1344" s="28" t="s">
        <v>140</v>
      </c>
      <c r="F1344" s="28" t="s">
        <v>145</v>
      </c>
      <c r="G1344" s="28" t="s">
        <v>117</v>
      </c>
      <c r="H1344" s="28" t="s">
        <v>966</v>
      </c>
      <c r="I1344" s="28">
        <v>786371</v>
      </c>
      <c r="J1344" s="28" t="str">
        <f t="shared" si="40"/>
        <v>202501</v>
      </c>
      <c r="K1344" s="28" t="str">
        <f t="shared" si="41"/>
        <v>일</v>
      </c>
    </row>
    <row r="1345" spans="1:11" x14ac:dyDescent="0.3">
      <c r="A1345" s="28" t="s">
        <v>3313</v>
      </c>
      <c r="B1345" s="28" t="s">
        <v>291</v>
      </c>
      <c r="C1345" s="28" t="s">
        <v>3314</v>
      </c>
      <c r="D1345" s="28" t="s">
        <v>119</v>
      </c>
      <c r="E1345" s="28" t="s">
        <v>124</v>
      </c>
      <c r="F1345" s="28" t="s">
        <v>133</v>
      </c>
      <c r="G1345" s="28" t="s">
        <v>121</v>
      </c>
      <c r="H1345" s="28" t="s">
        <v>966</v>
      </c>
      <c r="I1345" s="28">
        <v>476750</v>
      </c>
      <c r="J1345" s="28" t="str">
        <f t="shared" si="40"/>
        <v>202501</v>
      </c>
      <c r="K1345" s="28" t="str">
        <f t="shared" si="41"/>
        <v>일</v>
      </c>
    </row>
    <row r="1346" spans="1:11" x14ac:dyDescent="0.3">
      <c r="A1346" s="28" t="s">
        <v>3315</v>
      </c>
      <c r="B1346" s="28" t="s">
        <v>291</v>
      </c>
      <c r="C1346" s="28" t="s">
        <v>3316</v>
      </c>
      <c r="D1346" s="28" t="s">
        <v>114</v>
      </c>
      <c r="E1346" s="28" t="s">
        <v>129</v>
      </c>
      <c r="F1346" s="28" t="s">
        <v>109</v>
      </c>
      <c r="G1346" s="28" t="s">
        <v>121</v>
      </c>
      <c r="H1346" s="28" t="s">
        <v>966</v>
      </c>
      <c r="I1346" s="28">
        <v>440526</v>
      </c>
      <c r="J1346" s="28" t="str">
        <f t="shared" si="40"/>
        <v>202501</v>
      </c>
      <c r="K1346" s="28" t="str">
        <f t="shared" si="41"/>
        <v>일</v>
      </c>
    </row>
    <row r="1347" spans="1:11" x14ac:dyDescent="0.3">
      <c r="A1347" s="28" t="s">
        <v>3317</v>
      </c>
      <c r="B1347" s="28" t="s">
        <v>291</v>
      </c>
      <c r="C1347" s="28" t="s">
        <v>3318</v>
      </c>
      <c r="D1347" s="28" t="s">
        <v>114</v>
      </c>
      <c r="E1347" s="28" t="s">
        <v>129</v>
      </c>
      <c r="F1347" s="28" t="s">
        <v>122</v>
      </c>
      <c r="G1347" s="28" t="s">
        <v>121</v>
      </c>
      <c r="H1347" s="28" t="s">
        <v>966</v>
      </c>
      <c r="I1347" s="28">
        <v>553866</v>
      </c>
      <c r="J1347" s="28" t="str">
        <f t="shared" ref="J1347:J1410" si="42">LEFT(B1347,6)</f>
        <v>202501</v>
      </c>
      <c r="K1347" s="28" t="str">
        <f t="shared" ref="K1347:K1410" si="43">CHOOSE(WEEKDAY(DATE(LEFT(B1347,4), MID(B1347,5,2), RIGHT(B1347,2)),1), "일", "월", "화", "수", "목", "금", "토")</f>
        <v>일</v>
      </c>
    </row>
    <row r="1348" spans="1:11" x14ac:dyDescent="0.3">
      <c r="A1348" s="28" t="s">
        <v>3319</v>
      </c>
      <c r="B1348" s="28" t="s">
        <v>291</v>
      </c>
      <c r="C1348" s="28" t="s">
        <v>3320</v>
      </c>
      <c r="D1348" s="28" t="s">
        <v>114</v>
      </c>
      <c r="E1348" s="28" t="s">
        <v>127</v>
      </c>
      <c r="F1348" s="28" t="s">
        <v>132</v>
      </c>
      <c r="G1348" s="28" t="s">
        <v>121</v>
      </c>
      <c r="H1348" s="28" t="s">
        <v>966</v>
      </c>
      <c r="I1348" s="28">
        <v>628967</v>
      </c>
      <c r="J1348" s="28" t="str">
        <f t="shared" si="42"/>
        <v>202501</v>
      </c>
      <c r="K1348" s="28" t="str">
        <f t="shared" si="43"/>
        <v>일</v>
      </c>
    </row>
    <row r="1349" spans="1:11" x14ac:dyDescent="0.3">
      <c r="A1349" s="28" t="s">
        <v>3321</v>
      </c>
      <c r="B1349" s="28" t="s">
        <v>291</v>
      </c>
      <c r="C1349" s="28" t="s">
        <v>3322</v>
      </c>
      <c r="D1349" s="28" t="s">
        <v>114</v>
      </c>
      <c r="E1349" s="28" t="s">
        <v>127</v>
      </c>
      <c r="F1349" s="28" t="s">
        <v>122</v>
      </c>
      <c r="G1349" s="28" t="s">
        <v>121</v>
      </c>
      <c r="H1349" s="28" t="s">
        <v>966</v>
      </c>
      <c r="I1349" s="28">
        <v>353055</v>
      </c>
      <c r="J1349" s="28" t="str">
        <f t="shared" si="42"/>
        <v>202501</v>
      </c>
      <c r="K1349" s="28" t="str">
        <f t="shared" si="43"/>
        <v>일</v>
      </c>
    </row>
    <row r="1350" spans="1:11" x14ac:dyDescent="0.3">
      <c r="A1350" s="28" t="s">
        <v>3323</v>
      </c>
      <c r="B1350" s="28" t="s">
        <v>292</v>
      </c>
      <c r="C1350" s="28" t="s">
        <v>3324</v>
      </c>
      <c r="D1350" s="28" t="s">
        <v>114</v>
      </c>
      <c r="E1350" s="28" t="s">
        <v>124</v>
      </c>
      <c r="F1350" s="28" t="s">
        <v>122</v>
      </c>
      <c r="G1350" s="28" t="s">
        <v>121</v>
      </c>
      <c r="H1350" s="28" t="s">
        <v>966</v>
      </c>
      <c r="I1350" s="28">
        <v>583706</v>
      </c>
      <c r="J1350" s="28" t="str">
        <f t="shared" si="42"/>
        <v>202501</v>
      </c>
      <c r="K1350" s="28" t="str">
        <f t="shared" si="43"/>
        <v>월</v>
      </c>
    </row>
    <row r="1351" spans="1:11" x14ac:dyDescent="0.3">
      <c r="A1351" s="28" t="s">
        <v>3325</v>
      </c>
      <c r="B1351" s="28" t="s">
        <v>292</v>
      </c>
      <c r="C1351" s="28" t="s">
        <v>3326</v>
      </c>
      <c r="D1351" s="28" t="s">
        <v>119</v>
      </c>
      <c r="E1351" s="28" t="s">
        <v>127</v>
      </c>
      <c r="F1351" s="28" t="s">
        <v>110</v>
      </c>
      <c r="G1351" s="28" t="s">
        <v>121</v>
      </c>
      <c r="H1351" s="28" t="s">
        <v>966</v>
      </c>
      <c r="I1351" s="28">
        <v>297470</v>
      </c>
      <c r="J1351" s="28" t="str">
        <f t="shared" si="42"/>
        <v>202501</v>
      </c>
      <c r="K1351" s="28" t="str">
        <f t="shared" si="43"/>
        <v>월</v>
      </c>
    </row>
    <row r="1352" spans="1:11" x14ac:dyDescent="0.3">
      <c r="A1352" s="28" t="s">
        <v>3327</v>
      </c>
      <c r="B1352" s="28" t="s">
        <v>292</v>
      </c>
      <c r="C1352" s="28" t="s">
        <v>3328</v>
      </c>
      <c r="D1352" s="28" t="s">
        <v>114</v>
      </c>
      <c r="E1352" s="28" t="s">
        <v>127</v>
      </c>
      <c r="F1352" s="28" t="s">
        <v>154</v>
      </c>
      <c r="G1352" s="28" t="s">
        <v>121</v>
      </c>
      <c r="H1352" s="28" t="s">
        <v>966</v>
      </c>
      <c r="I1352" s="28">
        <v>321199</v>
      </c>
      <c r="J1352" s="28" t="str">
        <f t="shared" si="42"/>
        <v>202501</v>
      </c>
      <c r="K1352" s="28" t="str">
        <f t="shared" si="43"/>
        <v>월</v>
      </c>
    </row>
    <row r="1353" spans="1:11" x14ac:dyDescent="0.3">
      <c r="A1353" s="28" t="s">
        <v>3329</v>
      </c>
      <c r="B1353" s="28" t="s">
        <v>292</v>
      </c>
      <c r="C1353" s="28" t="s">
        <v>3330</v>
      </c>
      <c r="D1353" s="28" t="s">
        <v>119</v>
      </c>
      <c r="E1353" s="28" t="s">
        <v>115</v>
      </c>
      <c r="F1353" s="28" t="s">
        <v>110</v>
      </c>
      <c r="G1353" s="28" t="s">
        <v>121</v>
      </c>
      <c r="H1353" s="28" t="s">
        <v>966</v>
      </c>
      <c r="I1353" s="28">
        <v>546139</v>
      </c>
      <c r="J1353" s="28" t="str">
        <f t="shared" si="42"/>
        <v>202501</v>
      </c>
      <c r="K1353" s="28" t="str">
        <f t="shared" si="43"/>
        <v>월</v>
      </c>
    </row>
    <row r="1354" spans="1:11" x14ac:dyDescent="0.3">
      <c r="A1354" s="28" t="s">
        <v>3331</v>
      </c>
      <c r="B1354" s="28" t="s">
        <v>292</v>
      </c>
      <c r="C1354" s="28" t="s">
        <v>3332</v>
      </c>
      <c r="D1354" s="28" t="s">
        <v>119</v>
      </c>
      <c r="E1354" s="28" t="s">
        <v>140</v>
      </c>
      <c r="F1354" s="28" t="s">
        <v>152</v>
      </c>
      <c r="G1354" s="28" t="s">
        <v>121</v>
      </c>
      <c r="H1354" s="28" t="s">
        <v>966</v>
      </c>
      <c r="I1354" s="28">
        <v>667938</v>
      </c>
      <c r="J1354" s="28" t="str">
        <f t="shared" si="42"/>
        <v>202501</v>
      </c>
      <c r="K1354" s="28" t="str">
        <f t="shared" si="43"/>
        <v>월</v>
      </c>
    </row>
    <row r="1355" spans="1:11" x14ac:dyDescent="0.3">
      <c r="A1355" s="28" t="s">
        <v>3333</v>
      </c>
      <c r="B1355" s="28" t="s">
        <v>292</v>
      </c>
      <c r="C1355" s="28" t="s">
        <v>3334</v>
      </c>
      <c r="D1355" s="28" t="s">
        <v>119</v>
      </c>
      <c r="E1355" s="28" t="s">
        <v>115</v>
      </c>
      <c r="F1355" s="28" t="s">
        <v>130</v>
      </c>
      <c r="G1355" s="28" t="s">
        <v>117</v>
      </c>
      <c r="H1355" s="28" t="s">
        <v>966</v>
      </c>
      <c r="I1355" s="28">
        <v>294871</v>
      </c>
      <c r="J1355" s="28" t="str">
        <f t="shared" si="42"/>
        <v>202501</v>
      </c>
      <c r="K1355" s="28" t="str">
        <f t="shared" si="43"/>
        <v>월</v>
      </c>
    </row>
    <row r="1356" spans="1:11" x14ac:dyDescent="0.3">
      <c r="A1356" s="28" t="s">
        <v>3335</v>
      </c>
      <c r="B1356" s="28" t="s">
        <v>292</v>
      </c>
      <c r="C1356" s="28" t="s">
        <v>3336</v>
      </c>
      <c r="D1356" s="28" t="s">
        <v>119</v>
      </c>
      <c r="E1356" s="28" t="s">
        <v>127</v>
      </c>
      <c r="F1356" s="28" t="s">
        <v>122</v>
      </c>
      <c r="G1356" s="28" t="s">
        <v>121</v>
      </c>
      <c r="H1356" s="28" t="s">
        <v>966</v>
      </c>
      <c r="I1356" s="28">
        <v>348575</v>
      </c>
      <c r="J1356" s="28" t="str">
        <f t="shared" si="42"/>
        <v>202501</v>
      </c>
      <c r="K1356" s="28" t="str">
        <f t="shared" si="43"/>
        <v>월</v>
      </c>
    </row>
    <row r="1357" spans="1:11" x14ac:dyDescent="0.3">
      <c r="A1357" s="28" t="s">
        <v>3337</v>
      </c>
      <c r="B1357" s="28" t="s">
        <v>292</v>
      </c>
      <c r="C1357" s="28" t="s">
        <v>3338</v>
      </c>
      <c r="D1357" s="28" t="s">
        <v>114</v>
      </c>
      <c r="E1357" s="28" t="s">
        <v>140</v>
      </c>
      <c r="F1357" s="28" t="s">
        <v>106</v>
      </c>
      <c r="G1357" s="28" t="s">
        <v>121</v>
      </c>
      <c r="H1357" s="28" t="s">
        <v>966</v>
      </c>
      <c r="I1357" s="28">
        <v>641293</v>
      </c>
      <c r="J1357" s="28" t="str">
        <f t="shared" si="42"/>
        <v>202501</v>
      </c>
      <c r="K1357" s="28" t="str">
        <f t="shared" si="43"/>
        <v>월</v>
      </c>
    </row>
    <row r="1358" spans="1:11" x14ac:dyDescent="0.3">
      <c r="A1358" s="28" t="s">
        <v>3339</v>
      </c>
      <c r="B1358" s="28" t="s">
        <v>292</v>
      </c>
      <c r="C1358" s="28" t="s">
        <v>3340</v>
      </c>
      <c r="D1358" s="28" t="s">
        <v>114</v>
      </c>
      <c r="E1358" s="28" t="s">
        <v>140</v>
      </c>
      <c r="F1358" s="28" t="s">
        <v>111</v>
      </c>
      <c r="G1358" s="28" t="s">
        <v>121</v>
      </c>
      <c r="H1358" s="28" t="s">
        <v>966</v>
      </c>
      <c r="I1358" s="28">
        <v>794645</v>
      </c>
      <c r="J1358" s="28" t="str">
        <f t="shared" si="42"/>
        <v>202501</v>
      </c>
      <c r="K1358" s="28" t="str">
        <f t="shared" si="43"/>
        <v>월</v>
      </c>
    </row>
    <row r="1359" spans="1:11" x14ac:dyDescent="0.3">
      <c r="A1359" s="28" t="s">
        <v>3341</v>
      </c>
      <c r="B1359" s="28" t="s">
        <v>292</v>
      </c>
      <c r="C1359" s="28" t="s">
        <v>3342</v>
      </c>
      <c r="D1359" s="28" t="s">
        <v>114</v>
      </c>
      <c r="E1359" s="28" t="s">
        <v>134</v>
      </c>
      <c r="F1359" s="28" t="s">
        <v>153</v>
      </c>
      <c r="G1359" s="28" t="s">
        <v>121</v>
      </c>
      <c r="H1359" s="28" t="s">
        <v>966</v>
      </c>
      <c r="I1359" s="28">
        <v>445973</v>
      </c>
      <c r="J1359" s="28" t="str">
        <f t="shared" si="42"/>
        <v>202501</v>
      </c>
      <c r="K1359" s="28" t="str">
        <f t="shared" si="43"/>
        <v>월</v>
      </c>
    </row>
    <row r="1360" spans="1:11" x14ac:dyDescent="0.3">
      <c r="A1360" s="28" t="s">
        <v>615</v>
      </c>
      <c r="B1360" s="28" t="s">
        <v>292</v>
      </c>
      <c r="C1360" s="28" t="s">
        <v>616</v>
      </c>
      <c r="D1360" s="28" t="s">
        <v>119</v>
      </c>
      <c r="E1360" s="28" t="s">
        <v>134</v>
      </c>
      <c r="F1360" s="28" t="s">
        <v>110</v>
      </c>
      <c r="G1360" s="28" t="s">
        <v>121</v>
      </c>
      <c r="H1360" s="28" t="s">
        <v>118</v>
      </c>
      <c r="I1360" s="28">
        <v>15499439</v>
      </c>
      <c r="J1360" s="28" t="str">
        <f t="shared" si="42"/>
        <v>202501</v>
      </c>
      <c r="K1360" s="28" t="str">
        <f t="shared" si="43"/>
        <v>월</v>
      </c>
    </row>
    <row r="1361" spans="1:11" x14ac:dyDescent="0.3">
      <c r="A1361" s="28" t="s">
        <v>3343</v>
      </c>
      <c r="B1361" s="28" t="s">
        <v>292</v>
      </c>
      <c r="C1361" s="28" t="s">
        <v>3344</v>
      </c>
      <c r="D1361" s="28" t="s">
        <v>119</v>
      </c>
      <c r="E1361" s="28" t="s">
        <v>124</v>
      </c>
      <c r="F1361" s="28" t="s">
        <v>110</v>
      </c>
      <c r="G1361" s="28" t="s">
        <v>121</v>
      </c>
      <c r="H1361" s="28" t="s">
        <v>966</v>
      </c>
      <c r="I1361" s="28">
        <v>267801</v>
      </c>
      <c r="J1361" s="28" t="str">
        <f t="shared" si="42"/>
        <v>202501</v>
      </c>
      <c r="K1361" s="28" t="str">
        <f t="shared" si="43"/>
        <v>월</v>
      </c>
    </row>
    <row r="1362" spans="1:11" x14ac:dyDescent="0.3">
      <c r="A1362" s="28" t="s">
        <v>3345</v>
      </c>
      <c r="B1362" s="28" t="s">
        <v>292</v>
      </c>
      <c r="C1362" s="28" t="s">
        <v>3346</v>
      </c>
      <c r="D1362" s="28" t="s">
        <v>114</v>
      </c>
      <c r="E1362" s="28" t="s">
        <v>129</v>
      </c>
      <c r="F1362" s="28" t="s">
        <v>104</v>
      </c>
      <c r="G1362" s="28" t="s">
        <v>117</v>
      </c>
      <c r="H1362" s="28" t="s">
        <v>966</v>
      </c>
      <c r="I1362" s="28">
        <v>328579</v>
      </c>
      <c r="J1362" s="28" t="str">
        <f t="shared" si="42"/>
        <v>202501</v>
      </c>
      <c r="K1362" s="28" t="str">
        <f t="shared" si="43"/>
        <v>월</v>
      </c>
    </row>
    <row r="1363" spans="1:11" x14ac:dyDescent="0.3">
      <c r="A1363" s="28" t="s">
        <v>3347</v>
      </c>
      <c r="B1363" s="28" t="s">
        <v>292</v>
      </c>
      <c r="C1363" s="28" t="s">
        <v>3348</v>
      </c>
      <c r="D1363" s="28" t="s">
        <v>119</v>
      </c>
      <c r="E1363" s="28" t="s">
        <v>127</v>
      </c>
      <c r="F1363" s="28" t="s">
        <v>132</v>
      </c>
      <c r="G1363" s="28" t="s">
        <v>117</v>
      </c>
      <c r="H1363" s="28" t="s">
        <v>966</v>
      </c>
      <c r="I1363" s="28">
        <v>550665</v>
      </c>
      <c r="J1363" s="28" t="str">
        <f t="shared" si="42"/>
        <v>202501</v>
      </c>
      <c r="K1363" s="28" t="str">
        <f t="shared" si="43"/>
        <v>월</v>
      </c>
    </row>
    <row r="1364" spans="1:11" x14ac:dyDescent="0.3">
      <c r="A1364" s="28" t="s">
        <v>3349</v>
      </c>
      <c r="B1364" s="28" t="s">
        <v>292</v>
      </c>
      <c r="C1364" s="28" t="s">
        <v>3350</v>
      </c>
      <c r="D1364" s="28" t="s">
        <v>114</v>
      </c>
      <c r="E1364" s="28" t="s">
        <v>134</v>
      </c>
      <c r="F1364" s="28" t="s">
        <v>126</v>
      </c>
      <c r="G1364" s="28" t="s">
        <v>121</v>
      </c>
      <c r="H1364" s="28" t="s">
        <v>966</v>
      </c>
      <c r="I1364" s="28">
        <v>275655</v>
      </c>
      <c r="J1364" s="28" t="str">
        <f t="shared" si="42"/>
        <v>202501</v>
      </c>
      <c r="K1364" s="28" t="str">
        <f t="shared" si="43"/>
        <v>월</v>
      </c>
    </row>
    <row r="1365" spans="1:11" x14ac:dyDescent="0.3">
      <c r="A1365" s="28" t="s">
        <v>3351</v>
      </c>
      <c r="B1365" s="28" t="s">
        <v>292</v>
      </c>
      <c r="C1365" s="28" t="s">
        <v>3352</v>
      </c>
      <c r="D1365" s="28" t="s">
        <v>119</v>
      </c>
      <c r="E1365" s="28" t="s">
        <v>124</v>
      </c>
      <c r="F1365" s="28" t="s">
        <v>125</v>
      </c>
      <c r="G1365" s="28" t="s">
        <v>121</v>
      </c>
      <c r="H1365" s="28" t="s">
        <v>966</v>
      </c>
      <c r="I1365" s="28">
        <v>284942</v>
      </c>
      <c r="J1365" s="28" t="str">
        <f t="shared" si="42"/>
        <v>202501</v>
      </c>
      <c r="K1365" s="28" t="str">
        <f t="shared" si="43"/>
        <v>월</v>
      </c>
    </row>
    <row r="1366" spans="1:11" x14ac:dyDescent="0.3">
      <c r="A1366" s="28" t="s">
        <v>3353</v>
      </c>
      <c r="B1366" s="28" t="s">
        <v>292</v>
      </c>
      <c r="C1366" s="28" t="s">
        <v>3354</v>
      </c>
      <c r="D1366" s="28" t="s">
        <v>119</v>
      </c>
      <c r="E1366" s="28" t="s">
        <v>134</v>
      </c>
      <c r="F1366" s="28" t="s">
        <v>111</v>
      </c>
      <c r="G1366" s="28" t="s">
        <v>117</v>
      </c>
      <c r="H1366" s="28" t="s">
        <v>966</v>
      </c>
      <c r="I1366" s="28">
        <v>687869</v>
      </c>
      <c r="J1366" s="28" t="str">
        <f t="shared" si="42"/>
        <v>202501</v>
      </c>
      <c r="K1366" s="28" t="str">
        <f t="shared" si="43"/>
        <v>월</v>
      </c>
    </row>
    <row r="1367" spans="1:11" x14ac:dyDescent="0.3">
      <c r="A1367" s="28" t="s">
        <v>3355</v>
      </c>
      <c r="B1367" s="28" t="s">
        <v>292</v>
      </c>
      <c r="C1367" s="28" t="s">
        <v>3356</v>
      </c>
      <c r="D1367" s="28" t="s">
        <v>119</v>
      </c>
      <c r="E1367" s="28" t="s">
        <v>124</v>
      </c>
      <c r="F1367" s="28" t="s">
        <v>146</v>
      </c>
      <c r="G1367" s="28" t="s">
        <v>121</v>
      </c>
      <c r="H1367" s="28" t="s">
        <v>966</v>
      </c>
      <c r="I1367" s="28">
        <v>479169</v>
      </c>
      <c r="J1367" s="28" t="str">
        <f t="shared" si="42"/>
        <v>202501</v>
      </c>
      <c r="K1367" s="28" t="str">
        <f t="shared" si="43"/>
        <v>월</v>
      </c>
    </row>
    <row r="1368" spans="1:11" x14ac:dyDescent="0.3">
      <c r="A1368" s="28" t="s">
        <v>3357</v>
      </c>
      <c r="B1368" s="28" t="s">
        <v>292</v>
      </c>
      <c r="C1368" s="28" t="s">
        <v>3358</v>
      </c>
      <c r="D1368" s="28" t="s">
        <v>119</v>
      </c>
      <c r="E1368" s="28" t="s">
        <v>115</v>
      </c>
      <c r="F1368" s="28" t="s">
        <v>153</v>
      </c>
      <c r="G1368" s="28" t="s">
        <v>121</v>
      </c>
      <c r="H1368" s="28" t="s">
        <v>966</v>
      </c>
      <c r="I1368" s="28">
        <v>547946</v>
      </c>
      <c r="J1368" s="28" t="str">
        <f t="shared" si="42"/>
        <v>202501</v>
      </c>
      <c r="K1368" s="28" t="str">
        <f t="shared" si="43"/>
        <v>월</v>
      </c>
    </row>
    <row r="1369" spans="1:11" x14ac:dyDescent="0.3">
      <c r="A1369" s="28" t="s">
        <v>3359</v>
      </c>
      <c r="B1369" s="28" t="s">
        <v>292</v>
      </c>
      <c r="C1369" s="28" t="s">
        <v>3360</v>
      </c>
      <c r="D1369" s="28" t="s">
        <v>119</v>
      </c>
      <c r="E1369" s="28" t="s">
        <v>134</v>
      </c>
      <c r="F1369" s="28" t="s">
        <v>110</v>
      </c>
      <c r="G1369" s="28" t="s">
        <v>117</v>
      </c>
      <c r="H1369" s="28" t="s">
        <v>966</v>
      </c>
      <c r="I1369" s="28">
        <v>453355</v>
      </c>
      <c r="J1369" s="28" t="str">
        <f t="shared" si="42"/>
        <v>202501</v>
      </c>
      <c r="K1369" s="28" t="str">
        <f t="shared" si="43"/>
        <v>월</v>
      </c>
    </row>
    <row r="1370" spans="1:11" x14ac:dyDescent="0.3">
      <c r="A1370" s="28" t="s">
        <v>3361</v>
      </c>
      <c r="B1370" s="28" t="s">
        <v>292</v>
      </c>
      <c r="C1370" s="28" t="s">
        <v>3362</v>
      </c>
      <c r="D1370" s="28" t="s">
        <v>114</v>
      </c>
      <c r="E1370" s="28" t="s">
        <v>140</v>
      </c>
      <c r="F1370" s="28" t="s">
        <v>125</v>
      </c>
      <c r="G1370" s="28" t="s">
        <v>121</v>
      </c>
      <c r="H1370" s="28" t="s">
        <v>966</v>
      </c>
      <c r="I1370" s="28">
        <v>537287</v>
      </c>
      <c r="J1370" s="28" t="str">
        <f t="shared" si="42"/>
        <v>202501</v>
      </c>
      <c r="K1370" s="28" t="str">
        <f t="shared" si="43"/>
        <v>월</v>
      </c>
    </row>
    <row r="1371" spans="1:11" x14ac:dyDescent="0.3">
      <c r="A1371" s="28" t="s">
        <v>3363</v>
      </c>
      <c r="B1371" s="28" t="s">
        <v>292</v>
      </c>
      <c r="C1371" s="28" t="s">
        <v>3364</v>
      </c>
      <c r="D1371" s="28" t="s">
        <v>114</v>
      </c>
      <c r="E1371" s="28" t="s">
        <v>134</v>
      </c>
      <c r="F1371" s="28" t="s">
        <v>131</v>
      </c>
      <c r="G1371" s="28" t="s">
        <v>121</v>
      </c>
      <c r="H1371" s="28" t="s">
        <v>966</v>
      </c>
      <c r="I1371" s="28">
        <v>780647</v>
      </c>
      <c r="J1371" s="28" t="str">
        <f t="shared" si="42"/>
        <v>202501</v>
      </c>
      <c r="K1371" s="28" t="str">
        <f t="shared" si="43"/>
        <v>월</v>
      </c>
    </row>
    <row r="1372" spans="1:11" x14ac:dyDescent="0.3">
      <c r="A1372" s="28" t="s">
        <v>3365</v>
      </c>
      <c r="B1372" s="28" t="s">
        <v>292</v>
      </c>
      <c r="C1372" s="28" t="s">
        <v>3366</v>
      </c>
      <c r="D1372" s="28" t="s">
        <v>119</v>
      </c>
      <c r="E1372" s="28" t="s">
        <v>124</v>
      </c>
      <c r="F1372" s="28" t="s">
        <v>122</v>
      </c>
      <c r="G1372" s="28" t="s">
        <v>121</v>
      </c>
      <c r="H1372" s="28" t="s">
        <v>966</v>
      </c>
      <c r="I1372" s="28">
        <v>523791</v>
      </c>
      <c r="J1372" s="28" t="str">
        <f t="shared" si="42"/>
        <v>202501</v>
      </c>
      <c r="K1372" s="28" t="str">
        <f t="shared" si="43"/>
        <v>월</v>
      </c>
    </row>
    <row r="1373" spans="1:11" x14ac:dyDescent="0.3">
      <c r="A1373" s="28" t="s">
        <v>3367</v>
      </c>
      <c r="B1373" s="28" t="s">
        <v>292</v>
      </c>
      <c r="C1373" s="28" t="s">
        <v>3368</v>
      </c>
      <c r="D1373" s="28" t="s">
        <v>114</v>
      </c>
      <c r="E1373" s="28" t="s">
        <v>129</v>
      </c>
      <c r="F1373" s="28" t="s">
        <v>135</v>
      </c>
      <c r="G1373" s="28" t="s">
        <v>121</v>
      </c>
      <c r="H1373" s="28" t="s">
        <v>966</v>
      </c>
      <c r="I1373" s="28">
        <v>457102</v>
      </c>
      <c r="J1373" s="28" t="str">
        <f t="shared" si="42"/>
        <v>202501</v>
      </c>
      <c r="K1373" s="28" t="str">
        <f t="shared" si="43"/>
        <v>월</v>
      </c>
    </row>
    <row r="1374" spans="1:11" x14ac:dyDescent="0.3">
      <c r="A1374" s="28" t="s">
        <v>3369</v>
      </c>
      <c r="B1374" s="28" t="s">
        <v>292</v>
      </c>
      <c r="C1374" s="28" t="s">
        <v>3370</v>
      </c>
      <c r="D1374" s="28" t="s">
        <v>119</v>
      </c>
      <c r="E1374" s="28" t="s">
        <v>124</v>
      </c>
      <c r="F1374" s="28" t="s">
        <v>105</v>
      </c>
      <c r="G1374" s="28" t="s">
        <v>121</v>
      </c>
      <c r="H1374" s="28" t="s">
        <v>966</v>
      </c>
      <c r="I1374" s="28">
        <v>640045</v>
      </c>
      <c r="J1374" s="28" t="str">
        <f t="shared" si="42"/>
        <v>202501</v>
      </c>
      <c r="K1374" s="28" t="str">
        <f t="shared" si="43"/>
        <v>월</v>
      </c>
    </row>
    <row r="1375" spans="1:11" x14ac:dyDescent="0.3">
      <c r="A1375" s="28" t="s">
        <v>617</v>
      </c>
      <c r="B1375" s="28" t="s">
        <v>292</v>
      </c>
      <c r="C1375" s="28" t="s">
        <v>618</v>
      </c>
      <c r="D1375" s="28" t="s">
        <v>119</v>
      </c>
      <c r="E1375" s="28" t="s">
        <v>115</v>
      </c>
      <c r="F1375" s="28" t="s">
        <v>133</v>
      </c>
      <c r="G1375" s="28" t="s">
        <v>121</v>
      </c>
      <c r="H1375" s="28" t="s">
        <v>118</v>
      </c>
      <c r="I1375" s="28">
        <v>18386743</v>
      </c>
      <c r="J1375" s="28" t="str">
        <f t="shared" si="42"/>
        <v>202501</v>
      </c>
      <c r="K1375" s="28" t="str">
        <f t="shared" si="43"/>
        <v>월</v>
      </c>
    </row>
    <row r="1376" spans="1:11" x14ac:dyDescent="0.3">
      <c r="A1376" s="28" t="s">
        <v>3371</v>
      </c>
      <c r="B1376" s="28" t="s">
        <v>292</v>
      </c>
      <c r="C1376" s="28" t="s">
        <v>3127</v>
      </c>
      <c r="D1376" s="28" t="s">
        <v>119</v>
      </c>
      <c r="E1376" s="28" t="s">
        <v>129</v>
      </c>
      <c r="F1376" s="28" t="s">
        <v>148</v>
      </c>
      <c r="G1376" s="28" t="s">
        <v>117</v>
      </c>
      <c r="H1376" s="28" t="s">
        <v>966</v>
      </c>
      <c r="I1376" s="28">
        <v>737395</v>
      </c>
      <c r="J1376" s="28" t="str">
        <f t="shared" si="42"/>
        <v>202501</v>
      </c>
      <c r="K1376" s="28" t="str">
        <f t="shared" si="43"/>
        <v>월</v>
      </c>
    </row>
    <row r="1377" spans="1:11" x14ac:dyDescent="0.3">
      <c r="A1377" s="28" t="s">
        <v>3372</v>
      </c>
      <c r="B1377" s="28" t="s">
        <v>292</v>
      </c>
      <c r="C1377" s="28" t="s">
        <v>3373</v>
      </c>
      <c r="D1377" s="28" t="s">
        <v>114</v>
      </c>
      <c r="E1377" s="28" t="s">
        <v>124</v>
      </c>
      <c r="F1377" s="28" t="s">
        <v>144</v>
      </c>
      <c r="G1377" s="28" t="s">
        <v>121</v>
      </c>
      <c r="H1377" s="28" t="s">
        <v>966</v>
      </c>
      <c r="I1377" s="28">
        <v>405626</v>
      </c>
      <c r="J1377" s="28" t="str">
        <f t="shared" si="42"/>
        <v>202501</v>
      </c>
      <c r="K1377" s="28" t="str">
        <f t="shared" si="43"/>
        <v>월</v>
      </c>
    </row>
    <row r="1378" spans="1:11" x14ac:dyDescent="0.3">
      <c r="A1378" s="28" t="s">
        <v>3374</v>
      </c>
      <c r="B1378" s="28" t="s">
        <v>292</v>
      </c>
      <c r="C1378" s="28" t="s">
        <v>2136</v>
      </c>
      <c r="D1378" s="28" t="s">
        <v>119</v>
      </c>
      <c r="E1378" s="28" t="s">
        <v>140</v>
      </c>
      <c r="F1378" s="28" t="s">
        <v>146</v>
      </c>
      <c r="G1378" s="28" t="s">
        <v>121</v>
      </c>
      <c r="H1378" s="28" t="s">
        <v>966</v>
      </c>
      <c r="I1378" s="28">
        <v>418360</v>
      </c>
      <c r="J1378" s="28" t="str">
        <f t="shared" si="42"/>
        <v>202501</v>
      </c>
      <c r="K1378" s="28" t="str">
        <f t="shared" si="43"/>
        <v>월</v>
      </c>
    </row>
    <row r="1379" spans="1:11" x14ac:dyDescent="0.3">
      <c r="A1379" s="28" t="s">
        <v>3375</v>
      </c>
      <c r="B1379" s="28" t="s">
        <v>292</v>
      </c>
      <c r="C1379" s="28" t="s">
        <v>3376</v>
      </c>
      <c r="D1379" s="28" t="s">
        <v>114</v>
      </c>
      <c r="E1379" s="28" t="s">
        <v>140</v>
      </c>
      <c r="F1379" s="28" t="s">
        <v>141</v>
      </c>
      <c r="G1379" s="28" t="s">
        <v>117</v>
      </c>
      <c r="H1379" s="28" t="s">
        <v>966</v>
      </c>
      <c r="I1379" s="28">
        <v>754210</v>
      </c>
      <c r="J1379" s="28" t="str">
        <f t="shared" si="42"/>
        <v>202501</v>
      </c>
      <c r="K1379" s="28" t="str">
        <f t="shared" si="43"/>
        <v>월</v>
      </c>
    </row>
    <row r="1380" spans="1:11" x14ac:dyDescent="0.3">
      <c r="A1380" s="28" t="s">
        <v>3377</v>
      </c>
      <c r="B1380" s="28" t="s">
        <v>292</v>
      </c>
      <c r="C1380" s="28" t="s">
        <v>3378</v>
      </c>
      <c r="D1380" s="28" t="s">
        <v>119</v>
      </c>
      <c r="E1380" s="28" t="s">
        <v>134</v>
      </c>
      <c r="F1380" s="28" t="s">
        <v>126</v>
      </c>
      <c r="G1380" s="28" t="s">
        <v>121</v>
      </c>
      <c r="H1380" s="28" t="s">
        <v>966</v>
      </c>
      <c r="I1380" s="28">
        <v>508495</v>
      </c>
      <c r="J1380" s="28" t="str">
        <f t="shared" si="42"/>
        <v>202501</v>
      </c>
      <c r="K1380" s="28" t="str">
        <f t="shared" si="43"/>
        <v>월</v>
      </c>
    </row>
    <row r="1381" spans="1:11" x14ac:dyDescent="0.3">
      <c r="A1381" s="28" t="s">
        <v>3379</v>
      </c>
      <c r="B1381" s="28" t="s">
        <v>292</v>
      </c>
      <c r="C1381" s="28" t="s">
        <v>3380</v>
      </c>
      <c r="D1381" s="28" t="s">
        <v>119</v>
      </c>
      <c r="E1381" s="28" t="s">
        <v>127</v>
      </c>
      <c r="F1381" s="28" t="s">
        <v>132</v>
      </c>
      <c r="G1381" s="28" t="s">
        <v>121</v>
      </c>
      <c r="H1381" s="28" t="s">
        <v>966</v>
      </c>
      <c r="I1381" s="28">
        <v>358982</v>
      </c>
      <c r="J1381" s="28" t="str">
        <f t="shared" si="42"/>
        <v>202501</v>
      </c>
      <c r="K1381" s="28" t="str">
        <f t="shared" si="43"/>
        <v>월</v>
      </c>
    </row>
    <row r="1382" spans="1:11" x14ac:dyDescent="0.3">
      <c r="A1382" s="28" t="s">
        <v>3381</v>
      </c>
      <c r="B1382" s="28" t="s">
        <v>292</v>
      </c>
      <c r="C1382" s="28" t="s">
        <v>1199</v>
      </c>
      <c r="D1382" s="28" t="s">
        <v>114</v>
      </c>
      <c r="E1382" s="28" t="s">
        <v>127</v>
      </c>
      <c r="F1382" s="28" t="s">
        <v>137</v>
      </c>
      <c r="G1382" s="28" t="s">
        <v>121</v>
      </c>
      <c r="H1382" s="28" t="s">
        <v>966</v>
      </c>
      <c r="I1382" s="28">
        <v>280813</v>
      </c>
      <c r="J1382" s="28" t="str">
        <f t="shared" si="42"/>
        <v>202501</v>
      </c>
      <c r="K1382" s="28" t="str">
        <f t="shared" si="43"/>
        <v>월</v>
      </c>
    </row>
    <row r="1383" spans="1:11" x14ac:dyDescent="0.3">
      <c r="A1383" s="28" t="s">
        <v>3382</v>
      </c>
      <c r="B1383" s="28" t="s">
        <v>292</v>
      </c>
      <c r="C1383" s="28" t="s">
        <v>3383</v>
      </c>
      <c r="D1383" s="28" t="s">
        <v>114</v>
      </c>
      <c r="E1383" s="28" t="s">
        <v>134</v>
      </c>
      <c r="F1383" s="28" t="s">
        <v>107</v>
      </c>
      <c r="G1383" s="28" t="s">
        <v>121</v>
      </c>
      <c r="H1383" s="28" t="s">
        <v>966</v>
      </c>
      <c r="I1383" s="28">
        <v>382409</v>
      </c>
      <c r="J1383" s="28" t="str">
        <f t="shared" si="42"/>
        <v>202501</v>
      </c>
      <c r="K1383" s="28" t="str">
        <f t="shared" si="43"/>
        <v>월</v>
      </c>
    </row>
    <row r="1384" spans="1:11" x14ac:dyDescent="0.3">
      <c r="A1384" s="28" t="s">
        <v>3384</v>
      </c>
      <c r="B1384" s="28" t="s">
        <v>292</v>
      </c>
      <c r="C1384" s="28" t="s">
        <v>3385</v>
      </c>
      <c r="D1384" s="28" t="s">
        <v>114</v>
      </c>
      <c r="E1384" s="28" t="s">
        <v>127</v>
      </c>
      <c r="F1384" s="28" t="s">
        <v>143</v>
      </c>
      <c r="G1384" s="28" t="s">
        <v>121</v>
      </c>
      <c r="H1384" s="28" t="s">
        <v>966</v>
      </c>
      <c r="I1384" s="28">
        <v>499041</v>
      </c>
      <c r="J1384" s="28" t="str">
        <f t="shared" si="42"/>
        <v>202501</v>
      </c>
      <c r="K1384" s="28" t="str">
        <f t="shared" si="43"/>
        <v>월</v>
      </c>
    </row>
    <row r="1385" spans="1:11" x14ac:dyDescent="0.3">
      <c r="A1385" s="28" t="s">
        <v>619</v>
      </c>
      <c r="B1385" s="28" t="s">
        <v>292</v>
      </c>
      <c r="C1385" s="28" t="s">
        <v>620</v>
      </c>
      <c r="D1385" s="28" t="s">
        <v>119</v>
      </c>
      <c r="E1385" s="28" t="s">
        <v>134</v>
      </c>
      <c r="F1385" s="28" t="s">
        <v>107</v>
      </c>
      <c r="G1385" s="28" t="s">
        <v>117</v>
      </c>
      <c r="H1385" s="28" t="s">
        <v>118</v>
      </c>
      <c r="I1385" s="28">
        <v>14555131</v>
      </c>
      <c r="J1385" s="28" t="str">
        <f t="shared" si="42"/>
        <v>202501</v>
      </c>
      <c r="K1385" s="28" t="str">
        <f t="shared" si="43"/>
        <v>월</v>
      </c>
    </row>
    <row r="1386" spans="1:11" x14ac:dyDescent="0.3">
      <c r="A1386" s="28" t="s">
        <v>3386</v>
      </c>
      <c r="B1386" s="28" t="s">
        <v>292</v>
      </c>
      <c r="C1386" s="28" t="s">
        <v>3387</v>
      </c>
      <c r="D1386" s="28" t="s">
        <v>119</v>
      </c>
      <c r="E1386" s="28" t="s">
        <v>134</v>
      </c>
      <c r="F1386" s="28" t="s">
        <v>147</v>
      </c>
      <c r="G1386" s="28" t="s">
        <v>121</v>
      </c>
      <c r="H1386" s="28" t="s">
        <v>966</v>
      </c>
      <c r="I1386" s="28">
        <v>459754</v>
      </c>
      <c r="J1386" s="28" t="str">
        <f t="shared" si="42"/>
        <v>202501</v>
      </c>
      <c r="K1386" s="28" t="str">
        <f t="shared" si="43"/>
        <v>월</v>
      </c>
    </row>
    <row r="1387" spans="1:11" x14ac:dyDescent="0.3">
      <c r="A1387" s="28" t="s">
        <v>3388</v>
      </c>
      <c r="B1387" s="28" t="s">
        <v>292</v>
      </c>
      <c r="C1387" s="28" t="s">
        <v>3389</v>
      </c>
      <c r="D1387" s="28" t="s">
        <v>114</v>
      </c>
      <c r="E1387" s="28" t="s">
        <v>127</v>
      </c>
      <c r="F1387" s="28" t="s">
        <v>144</v>
      </c>
      <c r="G1387" s="28" t="s">
        <v>121</v>
      </c>
      <c r="H1387" s="28" t="s">
        <v>966</v>
      </c>
      <c r="I1387" s="28">
        <v>370160</v>
      </c>
      <c r="J1387" s="28" t="str">
        <f t="shared" si="42"/>
        <v>202501</v>
      </c>
      <c r="K1387" s="28" t="str">
        <f t="shared" si="43"/>
        <v>월</v>
      </c>
    </row>
    <row r="1388" spans="1:11" x14ac:dyDescent="0.3">
      <c r="A1388" s="28" t="s">
        <v>3390</v>
      </c>
      <c r="B1388" s="28" t="s">
        <v>292</v>
      </c>
      <c r="C1388" s="28" t="s">
        <v>3391</v>
      </c>
      <c r="D1388" s="28" t="s">
        <v>114</v>
      </c>
      <c r="E1388" s="28" t="s">
        <v>140</v>
      </c>
      <c r="F1388" s="28" t="s">
        <v>104</v>
      </c>
      <c r="G1388" s="28" t="s">
        <v>121</v>
      </c>
      <c r="H1388" s="28" t="s">
        <v>966</v>
      </c>
      <c r="I1388" s="28">
        <v>626653</v>
      </c>
      <c r="J1388" s="28" t="str">
        <f t="shared" si="42"/>
        <v>202501</v>
      </c>
      <c r="K1388" s="28" t="str">
        <f t="shared" si="43"/>
        <v>월</v>
      </c>
    </row>
    <row r="1389" spans="1:11" x14ac:dyDescent="0.3">
      <c r="A1389" s="28" t="s">
        <v>3392</v>
      </c>
      <c r="B1389" s="28" t="s">
        <v>292</v>
      </c>
      <c r="C1389" s="28" t="s">
        <v>3393</v>
      </c>
      <c r="D1389" s="28" t="s">
        <v>119</v>
      </c>
      <c r="E1389" s="28" t="s">
        <v>127</v>
      </c>
      <c r="F1389" s="28" t="s">
        <v>116</v>
      </c>
      <c r="G1389" s="28" t="s">
        <v>121</v>
      </c>
      <c r="H1389" s="28" t="s">
        <v>966</v>
      </c>
      <c r="I1389" s="28">
        <v>348662</v>
      </c>
      <c r="J1389" s="28" t="str">
        <f t="shared" si="42"/>
        <v>202501</v>
      </c>
      <c r="K1389" s="28" t="str">
        <f t="shared" si="43"/>
        <v>월</v>
      </c>
    </row>
    <row r="1390" spans="1:11" x14ac:dyDescent="0.3">
      <c r="A1390" s="28" t="s">
        <v>3394</v>
      </c>
      <c r="B1390" s="28" t="s">
        <v>292</v>
      </c>
      <c r="C1390" s="28" t="s">
        <v>3395</v>
      </c>
      <c r="D1390" s="28" t="s">
        <v>114</v>
      </c>
      <c r="E1390" s="28" t="s">
        <v>115</v>
      </c>
      <c r="F1390" s="28" t="s">
        <v>110</v>
      </c>
      <c r="G1390" s="28" t="s">
        <v>121</v>
      </c>
      <c r="H1390" s="28" t="s">
        <v>966</v>
      </c>
      <c r="I1390" s="28">
        <v>471942</v>
      </c>
      <c r="J1390" s="28" t="str">
        <f t="shared" si="42"/>
        <v>202501</v>
      </c>
      <c r="K1390" s="28" t="str">
        <f t="shared" si="43"/>
        <v>월</v>
      </c>
    </row>
    <row r="1391" spans="1:11" x14ac:dyDescent="0.3">
      <c r="A1391" s="28" t="s">
        <v>3396</v>
      </c>
      <c r="B1391" s="28" t="s">
        <v>292</v>
      </c>
      <c r="C1391" s="28" t="s">
        <v>3397</v>
      </c>
      <c r="D1391" s="28" t="s">
        <v>119</v>
      </c>
      <c r="E1391" s="28" t="s">
        <v>127</v>
      </c>
      <c r="F1391" s="28" t="s">
        <v>132</v>
      </c>
      <c r="G1391" s="28" t="s">
        <v>121</v>
      </c>
      <c r="H1391" s="28" t="s">
        <v>966</v>
      </c>
      <c r="I1391" s="28">
        <v>329744</v>
      </c>
      <c r="J1391" s="28" t="str">
        <f t="shared" si="42"/>
        <v>202501</v>
      </c>
      <c r="K1391" s="28" t="str">
        <f t="shared" si="43"/>
        <v>월</v>
      </c>
    </row>
    <row r="1392" spans="1:11" x14ac:dyDescent="0.3">
      <c r="A1392" s="28" t="s">
        <v>3398</v>
      </c>
      <c r="B1392" s="28" t="s">
        <v>292</v>
      </c>
      <c r="C1392" s="28" t="s">
        <v>3399</v>
      </c>
      <c r="D1392" s="28" t="s">
        <v>114</v>
      </c>
      <c r="E1392" s="28" t="s">
        <v>120</v>
      </c>
      <c r="F1392" s="28" t="s">
        <v>149</v>
      </c>
      <c r="G1392" s="28" t="s">
        <v>121</v>
      </c>
      <c r="H1392" s="28" t="s">
        <v>966</v>
      </c>
      <c r="I1392" s="28">
        <v>345858</v>
      </c>
      <c r="J1392" s="28" t="str">
        <f t="shared" si="42"/>
        <v>202501</v>
      </c>
      <c r="K1392" s="28" t="str">
        <f t="shared" si="43"/>
        <v>월</v>
      </c>
    </row>
    <row r="1393" spans="1:11" x14ac:dyDescent="0.3">
      <c r="A1393" s="28" t="s">
        <v>3400</v>
      </c>
      <c r="B1393" s="28" t="s">
        <v>292</v>
      </c>
      <c r="C1393" s="28" t="s">
        <v>3401</v>
      </c>
      <c r="D1393" s="28" t="s">
        <v>119</v>
      </c>
      <c r="E1393" s="28" t="s">
        <v>134</v>
      </c>
      <c r="F1393" s="28" t="s">
        <v>110</v>
      </c>
      <c r="G1393" s="28" t="s">
        <v>117</v>
      </c>
      <c r="H1393" s="28" t="s">
        <v>966</v>
      </c>
      <c r="I1393" s="28">
        <v>479067</v>
      </c>
      <c r="J1393" s="28" t="str">
        <f t="shared" si="42"/>
        <v>202501</v>
      </c>
      <c r="K1393" s="28" t="str">
        <f t="shared" si="43"/>
        <v>월</v>
      </c>
    </row>
    <row r="1394" spans="1:11" x14ac:dyDescent="0.3">
      <c r="A1394" s="28" t="s">
        <v>3402</v>
      </c>
      <c r="B1394" s="28" t="s">
        <v>292</v>
      </c>
      <c r="C1394" s="28" t="s">
        <v>3403</v>
      </c>
      <c r="D1394" s="28" t="s">
        <v>114</v>
      </c>
      <c r="E1394" s="28" t="s">
        <v>140</v>
      </c>
      <c r="F1394" s="28" t="s">
        <v>153</v>
      </c>
      <c r="G1394" s="28" t="s">
        <v>117</v>
      </c>
      <c r="H1394" s="28" t="s">
        <v>966</v>
      </c>
      <c r="I1394" s="28">
        <v>358115</v>
      </c>
      <c r="J1394" s="28" t="str">
        <f t="shared" si="42"/>
        <v>202501</v>
      </c>
      <c r="K1394" s="28" t="str">
        <f t="shared" si="43"/>
        <v>월</v>
      </c>
    </row>
    <row r="1395" spans="1:11" x14ac:dyDescent="0.3">
      <c r="A1395" s="28" t="s">
        <v>3404</v>
      </c>
      <c r="B1395" s="28" t="s">
        <v>292</v>
      </c>
      <c r="C1395" s="28" t="s">
        <v>3405</v>
      </c>
      <c r="D1395" s="28" t="s">
        <v>119</v>
      </c>
      <c r="E1395" s="28" t="s">
        <v>115</v>
      </c>
      <c r="F1395" s="28" t="s">
        <v>106</v>
      </c>
      <c r="G1395" s="28" t="s">
        <v>121</v>
      </c>
      <c r="H1395" s="28" t="s">
        <v>966</v>
      </c>
      <c r="I1395" s="28">
        <v>642855</v>
      </c>
      <c r="J1395" s="28" t="str">
        <f t="shared" si="42"/>
        <v>202501</v>
      </c>
      <c r="K1395" s="28" t="str">
        <f t="shared" si="43"/>
        <v>월</v>
      </c>
    </row>
    <row r="1396" spans="1:11" x14ac:dyDescent="0.3">
      <c r="A1396" s="28" t="s">
        <v>3406</v>
      </c>
      <c r="B1396" s="28" t="s">
        <v>292</v>
      </c>
      <c r="C1396" s="28" t="s">
        <v>3407</v>
      </c>
      <c r="D1396" s="28" t="s">
        <v>119</v>
      </c>
      <c r="E1396" s="28" t="s">
        <v>127</v>
      </c>
      <c r="F1396" s="28" t="s">
        <v>126</v>
      </c>
      <c r="G1396" s="28" t="s">
        <v>121</v>
      </c>
      <c r="H1396" s="28" t="s">
        <v>966</v>
      </c>
      <c r="I1396" s="28">
        <v>419752</v>
      </c>
      <c r="J1396" s="28" t="str">
        <f t="shared" si="42"/>
        <v>202501</v>
      </c>
      <c r="K1396" s="28" t="str">
        <f t="shared" si="43"/>
        <v>월</v>
      </c>
    </row>
    <row r="1397" spans="1:11" x14ac:dyDescent="0.3">
      <c r="A1397" s="28" t="s">
        <v>3408</v>
      </c>
      <c r="B1397" s="28" t="s">
        <v>292</v>
      </c>
      <c r="C1397" s="28" t="s">
        <v>3409</v>
      </c>
      <c r="D1397" s="28" t="s">
        <v>114</v>
      </c>
      <c r="E1397" s="28" t="s">
        <v>127</v>
      </c>
      <c r="F1397" s="28" t="s">
        <v>132</v>
      </c>
      <c r="G1397" s="28" t="s">
        <v>121</v>
      </c>
      <c r="H1397" s="28" t="s">
        <v>966</v>
      </c>
      <c r="I1397" s="28">
        <v>277538</v>
      </c>
      <c r="J1397" s="28" t="str">
        <f t="shared" si="42"/>
        <v>202501</v>
      </c>
      <c r="K1397" s="28" t="str">
        <f t="shared" si="43"/>
        <v>월</v>
      </c>
    </row>
    <row r="1398" spans="1:11" x14ac:dyDescent="0.3">
      <c r="A1398" s="28" t="s">
        <v>3410</v>
      </c>
      <c r="B1398" s="28" t="s">
        <v>292</v>
      </c>
      <c r="C1398" s="28" t="s">
        <v>1950</v>
      </c>
      <c r="D1398" s="28" t="s">
        <v>114</v>
      </c>
      <c r="E1398" s="28" t="s">
        <v>140</v>
      </c>
      <c r="F1398" s="28" t="s">
        <v>125</v>
      </c>
      <c r="G1398" s="28" t="s">
        <v>121</v>
      </c>
      <c r="H1398" s="28" t="s">
        <v>966</v>
      </c>
      <c r="I1398" s="28">
        <v>528108</v>
      </c>
      <c r="J1398" s="28" t="str">
        <f t="shared" si="42"/>
        <v>202501</v>
      </c>
      <c r="K1398" s="28" t="str">
        <f t="shared" si="43"/>
        <v>월</v>
      </c>
    </row>
    <row r="1399" spans="1:11" x14ac:dyDescent="0.3">
      <c r="A1399" s="28" t="s">
        <v>3411</v>
      </c>
      <c r="B1399" s="28" t="s">
        <v>292</v>
      </c>
      <c r="C1399" s="28" t="s">
        <v>3412</v>
      </c>
      <c r="D1399" s="28" t="s">
        <v>119</v>
      </c>
      <c r="E1399" s="28" t="s">
        <v>115</v>
      </c>
      <c r="F1399" s="28" t="s">
        <v>136</v>
      </c>
      <c r="G1399" s="28" t="s">
        <v>121</v>
      </c>
      <c r="H1399" s="28" t="s">
        <v>966</v>
      </c>
      <c r="I1399" s="28">
        <v>291223</v>
      </c>
      <c r="J1399" s="28" t="str">
        <f t="shared" si="42"/>
        <v>202501</v>
      </c>
      <c r="K1399" s="28" t="str">
        <f t="shared" si="43"/>
        <v>월</v>
      </c>
    </row>
    <row r="1400" spans="1:11" x14ac:dyDescent="0.3">
      <c r="A1400" s="28" t="s">
        <v>3413</v>
      </c>
      <c r="B1400" s="28" t="s">
        <v>292</v>
      </c>
      <c r="C1400" s="28" t="s">
        <v>3414</v>
      </c>
      <c r="D1400" s="28" t="s">
        <v>114</v>
      </c>
      <c r="E1400" s="28" t="s">
        <v>124</v>
      </c>
      <c r="F1400" s="28" t="s">
        <v>107</v>
      </c>
      <c r="G1400" s="28" t="s">
        <v>121</v>
      </c>
      <c r="H1400" s="28" t="s">
        <v>966</v>
      </c>
      <c r="I1400" s="28">
        <v>676988</v>
      </c>
      <c r="J1400" s="28" t="str">
        <f t="shared" si="42"/>
        <v>202501</v>
      </c>
      <c r="K1400" s="28" t="str">
        <f t="shared" si="43"/>
        <v>월</v>
      </c>
    </row>
    <row r="1401" spans="1:11" x14ac:dyDescent="0.3">
      <c r="A1401" s="28" t="s">
        <v>3415</v>
      </c>
      <c r="B1401" s="28" t="s">
        <v>292</v>
      </c>
      <c r="C1401" s="28" t="s">
        <v>3416</v>
      </c>
      <c r="D1401" s="28" t="s">
        <v>119</v>
      </c>
      <c r="E1401" s="28" t="s">
        <v>124</v>
      </c>
      <c r="F1401" s="28" t="s">
        <v>110</v>
      </c>
      <c r="G1401" s="28" t="s">
        <v>121</v>
      </c>
      <c r="H1401" s="28" t="s">
        <v>966</v>
      </c>
      <c r="I1401" s="28">
        <v>637719</v>
      </c>
      <c r="J1401" s="28" t="str">
        <f t="shared" si="42"/>
        <v>202501</v>
      </c>
      <c r="K1401" s="28" t="str">
        <f t="shared" si="43"/>
        <v>월</v>
      </c>
    </row>
    <row r="1402" spans="1:11" x14ac:dyDescent="0.3">
      <c r="A1402" s="28" t="s">
        <v>3417</v>
      </c>
      <c r="B1402" s="28" t="s">
        <v>292</v>
      </c>
      <c r="C1402" s="28" t="s">
        <v>3418</v>
      </c>
      <c r="D1402" s="28" t="s">
        <v>114</v>
      </c>
      <c r="E1402" s="28" t="s">
        <v>140</v>
      </c>
      <c r="F1402" s="28" t="s">
        <v>131</v>
      </c>
      <c r="G1402" s="28" t="s">
        <v>121</v>
      </c>
      <c r="H1402" s="28" t="s">
        <v>966</v>
      </c>
      <c r="I1402" s="28">
        <v>698701</v>
      </c>
      <c r="J1402" s="28" t="str">
        <f t="shared" si="42"/>
        <v>202501</v>
      </c>
      <c r="K1402" s="28" t="str">
        <f t="shared" si="43"/>
        <v>월</v>
      </c>
    </row>
    <row r="1403" spans="1:11" x14ac:dyDescent="0.3">
      <c r="A1403" s="28" t="s">
        <v>3419</v>
      </c>
      <c r="B1403" s="28" t="s">
        <v>292</v>
      </c>
      <c r="C1403" s="28" t="s">
        <v>621</v>
      </c>
      <c r="D1403" s="28" t="s">
        <v>114</v>
      </c>
      <c r="E1403" s="28" t="s">
        <v>127</v>
      </c>
      <c r="F1403" s="28" t="s">
        <v>128</v>
      </c>
      <c r="G1403" s="28" t="s">
        <v>121</v>
      </c>
      <c r="H1403" s="28" t="s">
        <v>966</v>
      </c>
      <c r="I1403" s="28">
        <v>315735</v>
      </c>
      <c r="J1403" s="28" t="str">
        <f t="shared" si="42"/>
        <v>202501</v>
      </c>
      <c r="K1403" s="28" t="str">
        <f t="shared" si="43"/>
        <v>월</v>
      </c>
    </row>
    <row r="1404" spans="1:11" x14ac:dyDescent="0.3">
      <c r="A1404" s="28" t="s">
        <v>3420</v>
      </c>
      <c r="B1404" s="28" t="s">
        <v>292</v>
      </c>
      <c r="C1404" s="28" t="s">
        <v>3421</v>
      </c>
      <c r="D1404" s="28" t="s">
        <v>119</v>
      </c>
      <c r="E1404" s="28" t="s">
        <v>140</v>
      </c>
      <c r="F1404" s="28" t="s">
        <v>102</v>
      </c>
      <c r="G1404" s="28" t="s">
        <v>121</v>
      </c>
      <c r="H1404" s="28" t="s">
        <v>966</v>
      </c>
      <c r="I1404" s="28">
        <v>441342</v>
      </c>
      <c r="J1404" s="28" t="str">
        <f t="shared" si="42"/>
        <v>202501</v>
      </c>
      <c r="K1404" s="28" t="str">
        <f t="shared" si="43"/>
        <v>월</v>
      </c>
    </row>
    <row r="1405" spans="1:11" x14ac:dyDescent="0.3">
      <c r="A1405" s="28" t="s">
        <v>3422</v>
      </c>
      <c r="B1405" s="28" t="s">
        <v>292</v>
      </c>
      <c r="C1405" s="28" t="s">
        <v>3423</v>
      </c>
      <c r="D1405" s="28" t="s">
        <v>119</v>
      </c>
      <c r="E1405" s="28" t="s">
        <v>140</v>
      </c>
      <c r="F1405" s="28" t="s">
        <v>143</v>
      </c>
      <c r="G1405" s="28" t="s">
        <v>121</v>
      </c>
      <c r="H1405" s="28" t="s">
        <v>966</v>
      </c>
      <c r="I1405" s="28">
        <v>429378</v>
      </c>
      <c r="J1405" s="28" t="str">
        <f t="shared" si="42"/>
        <v>202501</v>
      </c>
      <c r="K1405" s="28" t="str">
        <f t="shared" si="43"/>
        <v>월</v>
      </c>
    </row>
    <row r="1406" spans="1:11" x14ac:dyDescent="0.3">
      <c r="A1406" s="28" t="s">
        <v>3424</v>
      </c>
      <c r="B1406" s="28" t="s">
        <v>292</v>
      </c>
      <c r="C1406" s="28" t="s">
        <v>1006</v>
      </c>
      <c r="D1406" s="28" t="s">
        <v>119</v>
      </c>
      <c r="E1406" s="28" t="s">
        <v>115</v>
      </c>
      <c r="F1406" s="28" t="s">
        <v>143</v>
      </c>
      <c r="G1406" s="28" t="s">
        <v>121</v>
      </c>
      <c r="H1406" s="28" t="s">
        <v>966</v>
      </c>
      <c r="I1406" s="28">
        <v>765897</v>
      </c>
      <c r="J1406" s="28" t="str">
        <f t="shared" si="42"/>
        <v>202501</v>
      </c>
      <c r="K1406" s="28" t="str">
        <f t="shared" si="43"/>
        <v>월</v>
      </c>
    </row>
    <row r="1407" spans="1:11" x14ac:dyDescent="0.3">
      <c r="A1407" s="28" t="s">
        <v>3425</v>
      </c>
      <c r="B1407" s="28" t="s">
        <v>292</v>
      </c>
      <c r="C1407" s="28" t="s">
        <v>3426</v>
      </c>
      <c r="D1407" s="28" t="s">
        <v>119</v>
      </c>
      <c r="E1407" s="28" t="s">
        <v>124</v>
      </c>
      <c r="F1407" s="28" t="s">
        <v>126</v>
      </c>
      <c r="G1407" s="28" t="s">
        <v>121</v>
      </c>
      <c r="H1407" s="28" t="s">
        <v>966</v>
      </c>
      <c r="I1407" s="28">
        <v>313477</v>
      </c>
      <c r="J1407" s="28" t="str">
        <f t="shared" si="42"/>
        <v>202501</v>
      </c>
      <c r="K1407" s="28" t="str">
        <f t="shared" si="43"/>
        <v>월</v>
      </c>
    </row>
    <row r="1408" spans="1:11" x14ac:dyDescent="0.3">
      <c r="A1408" s="28" t="s">
        <v>3427</v>
      </c>
      <c r="B1408" s="28" t="s">
        <v>292</v>
      </c>
      <c r="C1408" s="28" t="s">
        <v>3428</v>
      </c>
      <c r="D1408" s="28" t="s">
        <v>119</v>
      </c>
      <c r="E1408" s="28" t="s">
        <v>115</v>
      </c>
      <c r="F1408" s="28" t="s">
        <v>136</v>
      </c>
      <c r="G1408" s="28" t="s">
        <v>121</v>
      </c>
      <c r="H1408" s="28" t="s">
        <v>966</v>
      </c>
      <c r="I1408" s="28">
        <v>404437</v>
      </c>
      <c r="J1408" s="28" t="str">
        <f t="shared" si="42"/>
        <v>202501</v>
      </c>
      <c r="K1408" s="28" t="str">
        <f t="shared" si="43"/>
        <v>월</v>
      </c>
    </row>
    <row r="1409" spans="1:11" x14ac:dyDescent="0.3">
      <c r="A1409" s="28" t="s">
        <v>3429</v>
      </c>
      <c r="B1409" s="28" t="s">
        <v>292</v>
      </c>
      <c r="C1409" s="28" t="s">
        <v>2172</v>
      </c>
      <c r="D1409" s="28" t="s">
        <v>119</v>
      </c>
      <c r="E1409" s="28" t="s">
        <v>127</v>
      </c>
      <c r="F1409" s="28" t="s">
        <v>105</v>
      </c>
      <c r="G1409" s="28" t="s">
        <v>117</v>
      </c>
      <c r="H1409" s="28" t="s">
        <v>966</v>
      </c>
      <c r="I1409" s="28">
        <v>535184</v>
      </c>
      <c r="J1409" s="28" t="str">
        <f t="shared" si="42"/>
        <v>202501</v>
      </c>
      <c r="K1409" s="28" t="str">
        <f t="shared" si="43"/>
        <v>월</v>
      </c>
    </row>
    <row r="1410" spans="1:11" x14ac:dyDescent="0.3">
      <c r="A1410" s="28" t="s">
        <v>203</v>
      </c>
      <c r="B1410" s="28" t="s">
        <v>292</v>
      </c>
      <c r="C1410" s="28" t="s">
        <v>622</v>
      </c>
      <c r="D1410" s="28" t="s">
        <v>119</v>
      </c>
      <c r="E1410" s="28" t="s">
        <v>124</v>
      </c>
      <c r="F1410" s="28" t="s">
        <v>136</v>
      </c>
      <c r="G1410" s="28" t="s">
        <v>121</v>
      </c>
      <c r="H1410" s="28" t="s">
        <v>118</v>
      </c>
      <c r="I1410" s="28">
        <v>18593002</v>
      </c>
      <c r="J1410" s="28" t="str">
        <f t="shared" si="42"/>
        <v>202501</v>
      </c>
      <c r="K1410" s="28" t="str">
        <f t="shared" si="43"/>
        <v>월</v>
      </c>
    </row>
    <row r="1411" spans="1:11" x14ac:dyDescent="0.3">
      <c r="A1411" s="28" t="s">
        <v>3430</v>
      </c>
      <c r="B1411" s="28" t="s">
        <v>292</v>
      </c>
      <c r="C1411" s="28" t="s">
        <v>1517</v>
      </c>
      <c r="D1411" s="28" t="s">
        <v>114</v>
      </c>
      <c r="E1411" s="28" t="s">
        <v>123</v>
      </c>
      <c r="F1411" s="28" t="s">
        <v>103</v>
      </c>
      <c r="G1411" s="28" t="s">
        <v>121</v>
      </c>
      <c r="H1411" s="28" t="s">
        <v>966</v>
      </c>
      <c r="I1411" s="28">
        <v>309552</v>
      </c>
      <c r="J1411" s="28" t="str">
        <f t="shared" ref="J1411:J1474" si="44">LEFT(B1411,6)</f>
        <v>202501</v>
      </c>
      <c r="K1411" s="28" t="str">
        <f t="shared" ref="K1411:K1474" si="45">CHOOSE(WEEKDAY(DATE(LEFT(B1411,4), MID(B1411,5,2), RIGHT(B1411,2)),1), "일", "월", "화", "수", "목", "금", "토")</f>
        <v>월</v>
      </c>
    </row>
    <row r="1412" spans="1:11" x14ac:dyDescent="0.3">
      <c r="A1412" s="28" t="s">
        <v>3431</v>
      </c>
      <c r="B1412" s="28" t="s">
        <v>292</v>
      </c>
      <c r="C1412" s="28" t="s">
        <v>3432</v>
      </c>
      <c r="D1412" s="28" t="s">
        <v>119</v>
      </c>
      <c r="E1412" s="28" t="s">
        <v>115</v>
      </c>
      <c r="F1412" s="28" t="s">
        <v>125</v>
      </c>
      <c r="G1412" s="28" t="s">
        <v>117</v>
      </c>
      <c r="H1412" s="28" t="s">
        <v>966</v>
      </c>
      <c r="I1412" s="28">
        <v>506935</v>
      </c>
      <c r="J1412" s="28" t="str">
        <f t="shared" si="44"/>
        <v>202501</v>
      </c>
      <c r="K1412" s="28" t="str">
        <f t="shared" si="45"/>
        <v>월</v>
      </c>
    </row>
    <row r="1413" spans="1:11" x14ac:dyDescent="0.3">
      <c r="A1413" s="28" t="s">
        <v>3433</v>
      </c>
      <c r="B1413" s="28" t="s">
        <v>292</v>
      </c>
      <c r="C1413" s="28" t="s">
        <v>3434</v>
      </c>
      <c r="D1413" s="28" t="s">
        <v>119</v>
      </c>
      <c r="E1413" s="28" t="s">
        <v>127</v>
      </c>
      <c r="F1413" s="28" t="s">
        <v>125</v>
      </c>
      <c r="G1413" s="28" t="s">
        <v>121</v>
      </c>
      <c r="H1413" s="28" t="s">
        <v>966</v>
      </c>
      <c r="I1413" s="28">
        <v>628185</v>
      </c>
      <c r="J1413" s="28" t="str">
        <f t="shared" si="44"/>
        <v>202501</v>
      </c>
      <c r="K1413" s="28" t="str">
        <f t="shared" si="45"/>
        <v>월</v>
      </c>
    </row>
    <row r="1414" spans="1:11" x14ac:dyDescent="0.3">
      <c r="A1414" s="28" t="s">
        <v>623</v>
      </c>
      <c r="B1414" s="28" t="s">
        <v>292</v>
      </c>
      <c r="C1414" s="28" t="s">
        <v>624</v>
      </c>
      <c r="D1414" s="28" t="s">
        <v>119</v>
      </c>
      <c r="E1414" s="28" t="s">
        <v>134</v>
      </c>
      <c r="F1414" s="28" t="s">
        <v>125</v>
      </c>
      <c r="G1414" s="28" t="s">
        <v>121</v>
      </c>
      <c r="H1414" s="28" t="s">
        <v>118</v>
      </c>
      <c r="I1414" s="28">
        <v>8734169</v>
      </c>
      <c r="J1414" s="28" t="str">
        <f t="shared" si="44"/>
        <v>202501</v>
      </c>
      <c r="K1414" s="28" t="str">
        <f t="shared" si="45"/>
        <v>월</v>
      </c>
    </row>
    <row r="1415" spans="1:11" x14ac:dyDescent="0.3">
      <c r="A1415" s="28" t="s">
        <v>3435</v>
      </c>
      <c r="B1415" s="28" t="s">
        <v>292</v>
      </c>
      <c r="C1415" s="28" t="s">
        <v>3436</v>
      </c>
      <c r="D1415" s="28" t="s">
        <v>114</v>
      </c>
      <c r="E1415" s="28" t="s">
        <v>127</v>
      </c>
      <c r="F1415" s="28" t="s">
        <v>105</v>
      </c>
      <c r="G1415" s="28" t="s">
        <v>121</v>
      </c>
      <c r="H1415" s="28" t="s">
        <v>966</v>
      </c>
      <c r="I1415" s="28">
        <v>264634</v>
      </c>
      <c r="J1415" s="28" t="str">
        <f t="shared" si="44"/>
        <v>202501</v>
      </c>
      <c r="K1415" s="28" t="str">
        <f t="shared" si="45"/>
        <v>월</v>
      </c>
    </row>
    <row r="1416" spans="1:11" x14ac:dyDescent="0.3">
      <c r="A1416" s="28" t="s">
        <v>625</v>
      </c>
      <c r="B1416" s="28" t="s">
        <v>292</v>
      </c>
      <c r="C1416" s="28" t="s">
        <v>626</v>
      </c>
      <c r="D1416" s="28" t="s">
        <v>114</v>
      </c>
      <c r="E1416" s="28" t="s">
        <v>134</v>
      </c>
      <c r="F1416" s="28" t="s">
        <v>105</v>
      </c>
      <c r="G1416" s="28" t="s">
        <v>121</v>
      </c>
      <c r="H1416" s="28" t="s">
        <v>118</v>
      </c>
      <c r="I1416" s="28">
        <v>17694641</v>
      </c>
      <c r="J1416" s="28" t="str">
        <f t="shared" si="44"/>
        <v>202501</v>
      </c>
      <c r="K1416" s="28" t="str">
        <f t="shared" si="45"/>
        <v>월</v>
      </c>
    </row>
    <row r="1417" spans="1:11" x14ac:dyDescent="0.3">
      <c r="A1417" s="28" t="s">
        <v>3437</v>
      </c>
      <c r="B1417" s="28" t="s">
        <v>292</v>
      </c>
      <c r="C1417" s="28" t="s">
        <v>3438</v>
      </c>
      <c r="D1417" s="28" t="s">
        <v>114</v>
      </c>
      <c r="E1417" s="28" t="s">
        <v>115</v>
      </c>
      <c r="F1417" s="28" t="s">
        <v>133</v>
      </c>
      <c r="G1417" s="28" t="s">
        <v>121</v>
      </c>
      <c r="H1417" s="28" t="s">
        <v>966</v>
      </c>
      <c r="I1417" s="28">
        <v>465419</v>
      </c>
      <c r="J1417" s="28" t="str">
        <f t="shared" si="44"/>
        <v>202501</v>
      </c>
      <c r="K1417" s="28" t="str">
        <f t="shared" si="45"/>
        <v>월</v>
      </c>
    </row>
    <row r="1418" spans="1:11" x14ac:dyDescent="0.3">
      <c r="A1418" s="28" t="s">
        <v>3439</v>
      </c>
      <c r="B1418" s="28" t="s">
        <v>292</v>
      </c>
      <c r="C1418" s="28" t="s">
        <v>3440</v>
      </c>
      <c r="D1418" s="28" t="s">
        <v>114</v>
      </c>
      <c r="E1418" s="28" t="s">
        <v>123</v>
      </c>
      <c r="F1418" s="28" t="s">
        <v>103</v>
      </c>
      <c r="G1418" s="28" t="s">
        <v>121</v>
      </c>
      <c r="H1418" s="28" t="s">
        <v>966</v>
      </c>
      <c r="I1418" s="28">
        <v>439999</v>
      </c>
      <c r="J1418" s="28" t="str">
        <f t="shared" si="44"/>
        <v>202501</v>
      </c>
      <c r="K1418" s="28" t="str">
        <f t="shared" si="45"/>
        <v>월</v>
      </c>
    </row>
    <row r="1419" spans="1:11" x14ac:dyDescent="0.3">
      <c r="A1419" s="28" t="s">
        <v>3441</v>
      </c>
      <c r="B1419" s="28" t="s">
        <v>292</v>
      </c>
      <c r="C1419" s="28" t="s">
        <v>3442</v>
      </c>
      <c r="D1419" s="28" t="s">
        <v>119</v>
      </c>
      <c r="E1419" s="28" t="s">
        <v>129</v>
      </c>
      <c r="F1419" s="28" t="s">
        <v>105</v>
      </c>
      <c r="G1419" s="28" t="s">
        <v>121</v>
      </c>
      <c r="H1419" s="28" t="s">
        <v>966</v>
      </c>
      <c r="I1419" s="28">
        <v>463919</v>
      </c>
      <c r="J1419" s="28" t="str">
        <f t="shared" si="44"/>
        <v>202501</v>
      </c>
      <c r="K1419" s="28" t="str">
        <f t="shared" si="45"/>
        <v>월</v>
      </c>
    </row>
    <row r="1420" spans="1:11" x14ac:dyDescent="0.3">
      <c r="A1420" s="28" t="s">
        <v>3443</v>
      </c>
      <c r="B1420" s="28" t="s">
        <v>292</v>
      </c>
      <c r="C1420" s="28" t="s">
        <v>3444</v>
      </c>
      <c r="D1420" s="28" t="s">
        <v>119</v>
      </c>
      <c r="E1420" s="28" t="s">
        <v>127</v>
      </c>
      <c r="F1420" s="28" t="s">
        <v>151</v>
      </c>
      <c r="G1420" s="28" t="s">
        <v>121</v>
      </c>
      <c r="H1420" s="28" t="s">
        <v>966</v>
      </c>
      <c r="I1420" s="28">
        <v>323262</v>
      </c>
      <c r="J1420" s="28" t="str">
        <f t="shared" si="44"/>
        <v>202501</v>
      </c>
      <c r="K1420" s="28" t="str">
        <f t="shared" si="45"/>
        <v>월</v>
      </c>
    </row>
    <row r="1421" spans="1:11" x14ac:dyDescent="0.3">
      <c r="A1421" s="28" t="s">
        <v>3445</v>
      </c>
      <c r="B1421" s="28" t="s">
        <v>293</v>
      </c>
      <c r="C1421" s="28" t="s">
        <v>3446</v>
      </c>
      <c r="D1421" s="28" t="s">
        <v>119</v>
      </c>
      <c r="E1421" s="28" t="s">
        <v>127</v>
      </c>
      <c r="F1421" s="28" t="s">
        <v>153</v>
      </c>
      <c r="G1421" s="28" t="s">
        <v>121</v>
      </c>
      <c r="H1421" s="28" t="s">
        <v>966</v>
      </c>
      <c r="I1421" s="28">
        <v>794453</v>
      </c>
      <c r="J1421" s="28" t="str">
        <f t="shared" si="44"/>
        <v>202501</v>
      </c>
      <c r="K1421" s="28" t="str">
        <f t="shared" si="45"/>
        <v>화</v>
      </c>
    </row>
    <row r="1422" spans="1:11" x14ac:dyDescent="0.3">
      <c r="A1422" s="28" t="s">
        <v>3447</v>
      </c>
      <c r="B1422" s="28" t="s">
        <v>293</v>
      </c>
      <c r="C1422" s="28" t="s">
        <v>1825</v>
      </c>
      <c r="D1422" s="28" t="s">
        <v>119</v>
      </c>
      <c r="E1422" s="28" t="s">
        <v>124</v>
      </c>
      <c r="F1422" s="28" t="s">
        <v>145</v>
      </c>
      <c r="G1422" s="28" t="s">
        <v>117</v>
      </c>
      <c r="H1422" s="28" t="s">
        <v>966</v>
      </c>
      <c r="I1422" s="28">
        <v>656643</v>
      </c>
      <c r="J1422" s="28" t="str">
        <f t="shared" si="44"/>
        <v>202501</v>
      </c>
      <c r="K1422" s="28" t="str">
        <f t="shared" si="45"/>
        <v>화</v>
      </c>
    </row>
    <row r="1423" spans="1:11" x14ac:dyDescent="0.3">
      <c r="A1423" s="28" t="s">
        <v>3448</v>
      </c>
      <c r="B1423" s="28" t="s">
        <v>293</v>
      </c>
      <c r="C1423" s="28" t="s">
        <v>3449</v>
      </c>
      <c r="D1423" s="28" t="s">
        <v>114</v>
      </c>
      <c r="E1423" s="28" t="s">
        <v>127</v>
      </c>
      <c r="F1423" s="28" t="s">
        <v>109</v>
      </c>
      <c r="G1423" s="28" t="s">
        <v>121</v>
      </c>
      <c r="H1423" s="28" t="s">
        <v>966</v>
      </c>
      <c r="I1423" s="28">
        <v>675690</v>
      </c>
      <c r="J1423" s="28" t="str">
        <f t="shared" si="44"/>
        <v>202501</v>
      </c>
      <c r="K1423" s="28" t="str">
        <f t="shared" si="45"/>
        <v>화</v>
      </c>
    </row>
    <row r="1424" spans="1:11" x14ac:dyDescent="0.3">
      <c r="A1424" s="28" t="s">
        <v>345</v>
      </c>
      <c r="B1424" s="28" t="s">
        <v>293</v>
      </c>
      <c r="C1424" s="28" t="s">
        <v>627</v>
      </c>
      <c r="D1424" s="28" t="s">
        <v>119</v>
      </c>
      <c r="E1424" s="28" t="s">
        <v>127</v>
      </c>
      <c r="F1424" s="28" t="s">
        <v>104</v>
      </c>
      <c r="G1424" s="28" t="s">
        <v>121</v>
      </c>
      <c r="H1424" s="28" t="s">
        <v>118</v>
      </c>
      <c r="I1424" s="28">
        <v>20763833</v>
      </c>
      <c r="J1424" s="28" t="str">
        <f t="shared" si="44"/>
        <v>202501</v>
      </c>
      <c r="K1424" s="28" t="str">
        <f t="shared" si="45"/>
        <v>화</v>
      </c>
    </row>
    <row r="1425" spans="1:11" x14ac:dyDescent="0.3">
      <c r="A1425" s="28" t="s">
        <v>3450</v>
      </c>
      <c r="B1425" s="28" t="s">
        <v>293</v>
      </c>
      <c r="C1425" s="28" t="s">
        <v>3451</v>
      </c>
      <c r="D1425" s="28" t="s">
        <v>114</v>
      </c>
      <c r="E1425" s="28" t="s">
        <v>127</v>
      </c>
      <c r="F1425" s="28" t="s">
        <v>151</v>
      </c>
      <c r="G1425" s="28" t="s">
        <v>121</v>
      </c>
      <c r="H1425" s="28" t="s">
        <v>966</v>
      </c>
      <c r="I1425" s="28">
        <v>610972</v>
      </c>
      <c r="J1425" s="28" t="str">
        <f t="shared" si="44"/>
        <v>202501</v>
      </c>
      <c r="K1425" s="28" t="str">
        <f t="shared" si="45"/>
        <v>화</v>
      </c>
    </row>
    <row r="1426" spans="1:11" x14ac:dyDescent="0.3">
      <c r="A1426" s="28" t="s">
        <v>3452</v>
      </c>
      <c r="B1426" s="28" t="s">
        <v>293</v>
      </c>
      <c r="C1426" s="28" t="s">
        <v>3453</v>
      </c>
      <c r="D1426" s="28" t="s">
        <v>114</v>
      </c>
      <c r="E1426" s="28" t="s">
        <v>140</v>
      </c>
      <c r="F1426" s="28" t="s">
        <v>130</v>
      </c>
      <c r="G1426" s="28" t="s">
        <v>117</v>
      </c>
      <c r="H1426" s="28" t="s">
        <v>966</v>
      </c>
      <c r="I1426" s="28">
        <v>730017</v>
      </c>
      <c r="J1426" s="28" t="str">
        <f t="shared" si="44"/>
        <v>202501</v>
      </c>
      <c r="K1426" s="28" t="str">
        <f t="shared" si="45"/>
        <v>화</v>
      </c>
    </row>
    <row r="1427" spans="1:11" x14ac:dyDescent="0.3">
      <c r="A1427" s="28" t="s">
        <v>628</v>
      </c>
      <c r="B1427" s="28" t="s">
        <v>293</v>
      </c>
      <c r="C1427" s="28" t="s">
        <v>629</v>
      </c>
      <c r="D1427" s="28" t="s">
        <v>119</v>
      </c>
      <c r="E1427" s="28" t="s">
        <v>134</v>
      </c>
      <c r="F1427" s="28" t="s">
        <v>153</v>
      </c>
      <c r="G1427" s="28" t="s">
        <v>121</v>
      </c>
      <c r="H1427" s="28" t="s">
        <v>118</v>
      </c>
      <c r="I1427" s="28">
        <v>14104248</v>
      </c>
      <c r="J1427" s="28" t="str">
        <f t="shared" si="44"/>
        <v>202501</v>
      </c>
      <c r="K1427" s="28" t="str">
        <f t="shared" si="45"/>
        <v>화</v>
      </c>
    </row>
    <row r="1428" spans="1:11" x14ac:dyDescent="0.3">
      <c r="A1428" s="28" t="s">
        <v>3454</v>
      </c>
      <c r="B1428" s="28" t="s">
        <v>293</v>
      </c>
      <c r="C1428" s="28" t="s">
        <v>3455</v>
      </c>
      <c r="D1428" s="28" t="s">
        <v>119</v>
      </c>
      <c r="E1428" s="28" t="s">
        <v>124</v>
      </c>
      <c r="F1428" s="28" t="s">
        <v>135</v>
      </c>
      <c r="G1428" s="28" t="s">
        <v>121</v>
      </c>
      <c r="H1428" s="28" t="s">
        <v>966</v>
      </c>
      <c r="I1428" s="28">
        <v>723423</v>
      </c>
      <c r="J1428" s="28" t="str">
        <f t="shared" si="44"/>
        <v>202501</v>
      </c>
      <c r="K1428" s="28" t="str">
        <f t="shared" si="45"/>
        <v>화</v>
      </c>
    </row>
    <row r="1429" spans="1:11" x14ac:dyDescent="0.3">
      <c r="A1429" s="28" t="s">
        <v>3456</v>
      </c>
      <c r="B1429" s="28" t="s">
        <v>293</v>
      </c>
      <c r="C1429" s="28" t="s">
        <v>3457</v>
      </c>
      <c r="D1429" s="28" t="s">
        <v>114</v>
      </c>
      <c r="E1429" s="28" t="s">
        <v>127</v>
      </c>
      <c r="F1429" s="28" t="s">
        <v>107</v>
      </c>
      <c r="G1429" s="28" t="s">
        <v>117</v>
      </c>
      <c r="H1429" s="28" t="s">
        <v>966</v>
      </c>
      <c r="I1429" s="28">
        <v>485062</v>
      </c>
      <c r="J1429" s="28" t="str">
        <f t="shared" si="44"/>
        <v>202501</v>
      </c>
      <c r="K1429" s="28" t="str">
        <f t="shared" si="45"/>
        <v>화</v>
      </c>
    </row>
    <row r="1430" spans="1:11" x14ac:dyDescent="0.3">
      <c r="A1430" s="28" t="s">
        <v>3458</v>
      </c>
      <c r="B1430" s="28" t="s">
        <v>293</v>
      </c>
      <c r="C1430" s="28" t="s">
        <v>3459</v>
      </c>
      <c r="D1430" s="28" t="s">
        <v>119</v>
      </c>
      <c r="E1430" s="28" t="s">
        <v>124</v>
      </c>
      <c r="F1430" s="28" t="s">
        <v>153</v>
      </c>
      <c r="G1430" s="28" t="s">
        <v>121</v>
      </c>
      <c r="H1430" s="28" t="s">
        <v>966</v>
      </c>
      <c r="I1430" s="28">
        <v>592812</v>
      </c>
      <c r="J1430" s="28" t="str">
        <f t="shared" si="44"/>
        <v>202501</v>
      </c>
      <c r="K1430" s="28" t="str">
        <f t="shared" si="45"/>
        <v>화</v>
      </c>
    </row>
    <row r="1431" spans="1:11" x14ac:dyDescent="0.3">
      <c r="A1431" s="28" t="s">
        <v>3460</v>
      </c>
      <c r="B1431" s="28" t="s">
        <v>293</v>
      </c>
      <c r="C1431" s="28" t="s">
        <v>3461</v>
      </c>
      <c r="D1431" s="28" t="s">
        <v>119</v>
      </c>
      <c r="E1431" s="28" t="s">
        <v>123</v>
      </c>
      <c r="F1431" s="28" t="s">
        <v>103</v>
      </c>
      <c r="G1431" s="28" t="s">
        <v>117</v>
      </c>
      <c r="H1431" s="28" t="s">
        <v>966</v>
      </c>
      <c r="I1431" s="28">
        <v>395016</v>
      </c>
      <c r="J1431" s="28" t="str">
        <f t="shared" si="44"/>
        <v>202501</v>
      </c>
      <c r="K1431" s="28" t="str">
        <f t="shared" si="45"/>
        <v>화</v>
      </c>
    </row>
    <row r="1432" spans="1:11" x14ac:dyDescent="0.3">
      <c r="A1432" s="28" t="s">
        <v>3462</v>
      </c>
      <c r="B1432" s="28" t="s">
        <v>293</v>
      </c>
      <c r="C1432" s="28" t="s">
        <v>3463</v>
      </c>
      <c r="D1432" s="28" t="s">
        <v>119</v>
      </c>
      <c r="E1432" s="28" t="s">
        <v>134</v>
      </c>
      <c r="F1432" s="28" t="s">
        <v>130</v>
      </c>
      <c r="G1432" s="28" t="s">
        <v>121</v>
      </c>
      <c r="H1432" s="28" t="s">
        <v>966</v>
      </c>
      <c r="I1432" s="28">
        <v>760512</v>
      </c>
      <c r="J1432" s="28" t="str">
        <f t="shared" si="44"/>
        <v>202501</v>
      </c>
      <c r="K1432" s="28" t="str">
        <f t="shared" si="45"/>
        <v>화</v>
      </c>
    </row>
    <row r="1433" spans="1:11" x14ac:dyDescent="0.3">
      <c r="A1433" s="28" t="s">
        <v>630</v>
      </c>
      <c r="B1433" s="28" t="s">
        <v>293</v>
      </c>
      <c r="C1433" s="28" t="s">
        <v>631</v>
      </c>
      <c r="D1433" s="28" t="s">
        <v>119</v>
      </c>
      <c r="E1433" s="28" t="s">
        <v>123</v>
      </c>
      <c r="F1433" s="28" t="s">
        <v>151</v>
      </c>
      <c r="G1433" s="28" t="s">
        <v>117</v>
      </c>
      <c r="H1433" s="28" t="s">
        <v>118</v>
      </c>
      <c r="I1433" s="28">
        <v>10357867</v>
      </c>
      <c r="J1433" s="28" t="str">
        <f t="shared" si="44"/>
        <v>202501</v>
      </c>
      <c r="K1433" s="28" t="str">
        <f t="shared" si="45"/>
        <v>화</v>
      </c>
    </row>
    <row r="1434" spans="1:11" x14ac:dyDescent="0.3">
      <c r="A1434" s="28" t="s">
        <v>3464</v>
      </c>
      <c r="B1434" s="28" t="s">
        <v>293</v>
      </c>
      <c r="C1434" s="28" t="s">
        <v>2071</v>
      </c>
      <c r="D1434" s="28" t="s">
        <v>114</v>
      </c>
      <c r="E1434" s="28" t="s">
        <v>127</v>
      </c>
      <c r="F1434" s="28" t="s">
        <v>122</v>
      </c>
      <c r="G1434" s="28" t="s">
        <v>121</v>
      </c>
      <c r="H1434" s="28" t="s">
        <v>966</v>
      </c>
      <c r="I1434" s="28">
        <v>584777</v>
      </c>
      <c r="J1434" s="28" t="str">
        <f t="shared" si="44"/>
        <v>202501</v>
      </c>
      <c r="K1434" s="28" t="str">
        <f t="shared" si="45"/>
        <v>화</v>
      </c>
    </row>
    <row r="1435" spans="1:11" x14ac:dyDescent="0.3">
      <c r="A1435" s="28" t="s">
        <v>3465</v>
      </c>
      <c r="B1435" s="28" t="s">
        <v>293</v>
      </c>
      <c r="C1435" s="28" t="s">
        <v>3466</v>
      </c>
      <c r="D1435" s="28" t="s">
        <v>114</v>
      </c>
      <c r="E1435" s="28" t="s">
        <v>115</v>
      </c>
      <c r="F1435" s="28" t="s">
        <v>105</v>
      </c>
      <c r="G1435" s="28" t="s">
        <v>121</v>
      </c>
      <c r="H1435" s="28" t="s">
        <v>966</v>
      </c>
      <c r="I1435" s="28">
        <v>737316</v>
      </c>
      <c r="J1435" s="28" t="str">
        <f t="shared" si="44"/>
        <v>202501</v>
      </c>
      <c r="K1435" s="28" t="str">
        <f t="shared" si="45"/>
        <v>화</v>
      </c>
    </row>
    <row r="1436" spans="1:11" x14ac:dyDescent="0.3">
      <c r="A1436" s="28" t="s">
        <v>3467</v>
      </c>
      <c r="B1436" s="28" t="s">
        <v>293</v>
      </c>
      <c r="C1436" s="28" t="s">
        <v>3468</v>
      </c>
      <c r="D1436" s="28" t="s">
        <v>119</v>
      </c>
      <c r="E1436" s="28" t="s">
        <v>123</v>
      </c>
      <c r="F1436" s="28" t="s">
        <v>103</v>
      </c>
      <c r="G1436" s="28" t="s">
        <v>117</v>
      </c>
      <c r="H1436" s="28" t="s">
        <v>966</v>
      </c>
      <c r="I1436" s="28">
        <v>725065</v>
      </c>
      <c r="J1436" s="28" t="str">
        <f t="shared" si="44"/>
        <v>202501</v>
      </c>
      <c r="K1436" s="28" t="str">
        <f t="shared" si="45"/>
        <v>화</v>
      </c>
    </row>
    <row r="1437" spans="1:11" x14ac:dyDescent="0.3">
      <c r="A1437" s="28" t="s">
        <v>3469</v>
      </c>
      <c r="B1437" s="28" t="s">
        <v>293</v>
      </c>
      <c r="C1437" s="28" t="s">
        <v>3470</v>
      </c>
      <c r="D1437" s="28" t="s">
        <v>119</v>
      </c>
      <c r="E1437" s="28" t="s">
        <v>134</v>
      </c>
      <c r="F1437" s="28" t="s">
        <v>105</v>
      </c>
      <c r="G1437" s="28" t="s">
        <v>121</v>
      </c>
      <c r="H1437" s="28" t="s">
        <v>966</v>
      </c>
      <c r="I1437" s="28">
        <v>499809</v>
      </c>
      <c r="J1437" s="28" t="str">
        <f t="shared" si="44"/>
        <v>202501</v>
      </c>
      <c r="K1437" s="28" t="str">
        <f t="shared" si="45"/>
        <v>화</v>
      </c>
    </row>
    <row r="1438" spans="1:11" x14ac:dyDescent="0.3">
      <c r="A1438" s="28" t="s">
        <v>3471</v>
      </c>
      <c r="B1438" s="28" t="s">
        <v>293</v>
      </c>
      <c r="C1438" s="28" t="s">
        <v>3472</v>
      </c>
      <c r="D1438" s="28" t="s">
        <v>119</v>
      </c>
      <c r="E1438" s="28" t="s">
        <v>140</v>
      </c>
      <c r="F1438" s="28" t="s">
        <v>111</v>
      </c>
      <c r="G1438" s="28" t="s">
        <v>121</v>
      </c>
      <c r="H1438" s="28" t="s">
        <v>966</v>
      </c>
      <c r="I1438" s="28">
        <v>332407</v>
      </c>
      <c r="J1438" s="28" t="str">
        <f t="shared" si="44"/>
        <v>202501</v>
      </c>
      <c r="K1438" s="28" t="str">
        <f t="shared" si="45"/>
        <v>화</v>
      </c>
    </row>
    <row r="1439" spans="1:11" x14ac:dyDescent="0.3">
      <c r="A1439" s="28" t="s">
        <v>3473</v>
      </c>
      <c r="B1439" s="28" t="s">
        <v>293</v>
      </c>
      <c r="C1439" s="28" t="s">
        <v>3474</v>
      </c>
      <c r="D1439" s="28" t="s">
        <v>119</v>
      </c>
      <c r="E1439" s="28" t="s">
        <v>134</v>
      </c>
      <c r="F1439" s="28" t="s">
        <v>122</v>
      </c>
      <c r="G1439" s="28" t="s">
        <v>121</v>
      </c>
      <c r="H1439" s="28" t="s">
        <v>966</v>
      </c>
      <c r="I1439" s="28">
        <v>766523</v>
      </c>
      <c r="J1439" s="28" t="str">
        <f t="shared" si="44"/>
        <v>202501</v>
      </c>
      <c r="K1439" s="28" t="str">
        <f t="shared" si="45"/>
        <v>화</v>
      </c>
    </row>
    <row r="1440" spans="1:11" x14ac:dyDescent="0.3">
      <c r="A1440" s="28" t="s">
        <v>3475</v>
      </c>
      <c r="B1440" s="28" t="s">
        <v>293</v>
      </c>
      <c r="C1440" s="28" t="s">
        <v>3476</v>
      </c>
      <c r="D1440" s="28" t="s">
        <v>119</v>
      </c>
      <c r="E1440" s="28" t="s">
        <v>123</v>
      </c>
      <c r="F1440" s="28" t="s">
        <v>105</v>
      </c>
      <c r="G1440" s="28" t="s">
        <v>121</v>
      </c>
      <c r="H1440" s="28" t="s">
        <v>966</v>
      </c>
      <c r="I1440" s="28">
        <v>375107</v>
      </c>
      <c r="J1440" s="28" t="str">
        <f t="shared" si="44"/>
        <v>202501</v>
      </c>
      <c r="K1440" s="28" t="str">
        <f t="shared" si="45"/>
        <v>화</v>
      </c>
    </row>
    <row r="1441" spans="1:11" x14ac:dyDescent="0.3">
      <c r="A1441" s="28" t="s">
        <v>3477</v>
      </c>
      <c r="B1441" s="28" t="s">
        <v>293</v>
      </c>
      <c r="C1441" s="28" t="s">
        <v>3478</v>
      </c>
      <c r="D1441" s="28" t="s">
        <v>119</v>
      </c>
      <c r="E1441" s="28" t="s">
        <v>140</v>
      </c>
      <c r="F1441" s="28" t="s">
        <v>116</v>
      </c>
      <c r="G1441" s="28" t="s">
        <v>121</v>
      </c>
      <c r="H1441" s="28" t="s">
        <v>966</v>
      </c>
      <c r="I1441" s="28">
        <v>721385</v>
      </c>
      <c r="J1441" s="28" t="str">
        <f t="shared" si="44"/>
        <v>202501</v>
      </c>
      <c r="K1441" s="28" t="str">
        <f t="shared" si="45"/>
        <v>화</v>
      </c>
    </row>
    <row r="1442" spans="1:11" x14ac:dyDescent="0.3">
      <c r="A1442" s="28" t="s">
        <v>3479</v>
      </c>
      <c r="B1442" s="28" t="s">
        <v>293</v>
      </c>
      <c r="C1442" s="28" t="s">
        <v>3480</v>
      </c>
      <c r="D1442" s="28" t="s">
        <v>114</v>
      </c>
      <c r="E1442" s="28" t="s">
        <v>127</v>
      </c>
      <c r="F1442" s="28" t="s">
        <v>104</v>
      </c>
      <c r="G1442" s="28" t="s">
        <v>121</v>
      </c>
      <c r="H1442" s="28" t="s">
        <v>966</v>
      </c>
      <c r="I1442" s="28">
        <v>353085</v>
      </c>
      <c r="J1442" s="28" t="str">
        <f t="shared" si="44"/>
        <v>202501</v>
      </c>
      <c r="K1442" s="28" t="str">
        <f t="shared" si="45"/>
        <v>화</v>
      </c>
    </row>
    <row r="1443" spans="1:11" x14ac:dyDescent="0.3">
      <c r="A1443" s="28" t="s">
        <v>3481</v>
      </c>
      <c r="B1443" s="28" t="s">
        <v>293</v>
      </c>
      <c r="C1443" s="28" t="s">
        <v>3482</v>
      </c>
      <c r="D1443" s="28" t="s">
        <v>114</v>
      </c>
      <c r="E1443" s="28" t="s">
        <v>134</v>
      </c>
      <c r="F1443" s="28" t="s">
        <v>153</v>
      </c>
      <c r="G1443" s="28" t="s">
        <v>121</v>
      </c>
      <c r="H1443" s="28" t="s">
        <v>966</v>
      </c>
      <c r="I1443" s="28">
        <v>632412</v>
      </c>
      <c r="J1443" s="28" t="str">
        <f t="shared" si="44"/>
        <v>202501</v>
      </c>
      <c r="K1443" s="28" t="str">
        <f t="shared" si="45"/>
        <v>화</v>
      </c>
    </row>
    <row r="1444" spans="1:11" x14ac:dyDescent="0.3">
      <c r="A1444" s="28" t="s">
        <v>3483</v>
      </c>
      <c r="B1444" s="28" t="s">
        <v>293</v>
      </c>
      <c r="C1444" s="28" t="s">
        <v>3484</v>
      </c>
      <c r="D1444" s="28" t="s">
        <v>114</v>
      </c>
      <c r="E1444" s="28" t="s">
        <v>124</v>
      </c>
      <c r="F1444" s="28" t="s">
        <v>128</v>
      </c>
      <c r="G1444" s="28" t="s">
        <v>121</v>
      </c>
      <c r="H1444" s="28" t="s">
        <v>966</v>
      </c>
      <c r="I1444" s="28">
        <v>580221</v>
      </c>
      <c r="J1444" s="28" t="str">
        <f t="shared" si="44"/>
        <v>202501</v>
      </c>
      <c r="K1444" s="28" t="str">
        <f t="shared" si="45"/>
        <v>화</v>
      </c>
    </row>
    <row r="1445" spans="1:11" x14ac:dyDescent="0.3">
      <c r="A1445" s="28" t="s">
        <v>3485</v>
      </c>
      <c r="B1445" s="28" t="s">
        <v>293</v>
      </c>
      <c r="C1445" s="28" t="s">
        <v>3486</v>
      </c>
      <c r="D1445" s="28" t="s">
        <v>119</v>
      </c>
      <c r="E1445" s="28" t="s">
        <v>127</v>
      </c>
      <c r="F1445" s="28" t="s">
        <v>135</v>
      </c>
      <c r="G1445" s="28" t="s">
        <v>121</v>
      </c>
      <c r="H1445" s="28" t="s">
        <v>966</v>
      </c>
      <c r="I1445" s="28">
        <v>627619</v>
      </c>
      <c r="J1445" s="28" t="str">
        <f t="shared" si="44"/>
        <v>202501</v>
      </c>
      <c r="K1445" s="28" t="str">
        <f t="shared" si="45"/>
        <v>화</v>
      </c>
    </row>
    <row r="1446" spans="1:11" x14ac:dyDescent="0.3">
      <c r="A1446" s="28" t="s">
        <v>3487</v>
      </c>
      <c r="B1446" s="28" t="s">
        <v>293</v>
      </c>
      <c r="C1446" s="28" t="s">
        <v>3488</v>
      </c>
      <c r="D1446" s="28" t="s">
        <v>114</v>
      </c>
      <c r="E1446" s="28" t="s">
        <v>127</v>
      </c>
      <c r="F1446" s="28" t="s">
        <v>122</v>
      </c>
      <c r="G1446" s="28" t="s">
        <v>117</v>
      </c>
      <c r="H1446" s="28" t="s">
        <v>966</v>
      </c>
      <c r="I1446" s="28">
        <v>568052</v>
      </c>
      <c r="J1446" s="28" t="str">
        <f t="shared" si="44"/>
        <v>202501</v>
      </c>
      <c r="K1446" s="28" t="str">
        <f t="shared" si="45"/>
        <v>화</v>
      </c>
    </row>
    <row r="1447" spans="1:11" x14ac:dyDescent="0.3">
      <c r="A1447" s="28" t="s">
        <v>3489</v>
      </c>
      <c r="B1447" s="28" t="s">
        <v>293</v>
      </c>
      <c r="C1447" s="28" t="s">
        <v>3490</v>
      </c>
      <c r="D1447" s="28" t="s">
        <v>119</v>
      </c>
      <c r="E1447" s="28" t="s">
        <v>134</v>
      </c>
      <c r="F1447" s="28" t="s">
        <v>110</v>
      </c>
      <c r="G1447" s="28" t="s">
        <v>121</v>
      </c>
      <c r="H1447" s="28" t="s">
        <v>966</v>
      </c>
      <c r="I1447" s="28">
        <v>416036</v>
      </c>
      <c r="J1447" s="28" t="str">
        <f t="shared" si="44"/>
        <v>202501</v>
      </c>
      <c r="K1447" s="28" t="str">
        <f t="shared" si="45"/>
        <v>화</v>
      </c>
    </row>
    <row r="1448" spans="1:11" x14ac:dyDescent="0.3">
      <c r="A1448" s="28" t="s">
        <v>3491</v>
      </c>
      <c r="B1448" s="28" t="s">
        <v>293</v>
      </c>
      <c r="C1448" s="28" t="s">
        <v>3492</v>
      </c>
      <c r="D1448" s="28" t="s">
        <v>114</v>
      </c>
      <c r="E1448" s="28" t="s">
        <v>140</v>
      </c>
      <c r="F1448" s="28" t="s">
        <v>139</v>
      </c>
      <c r="G1448" s="28" t="s">
        <v>121</v>
      </c>
      <c r="H1448" s="28" t="s">
        <v>966</v>
      </c>
      <c r="I1448" s="28">
        <v>393704</v>
      </c>
      <c r="J1448" s="28" t="str">
        <f t="shared" si="44"/>
        <v>202501</v>
      </c>
      <c r="K1448" s="28" t="str">
        <f t="shared" si="45"/>
        <v>화</v>
      </c>
    </row>
    <row r="1449" spans="1:11" x14ac:dyDescent="0.3">
      <c r="A1449" s="28" t="s">
        <v>3493</v>
      </c>
      <c r="B1449" s="28" t="s">
        <v>293</v>
      </c>
      <c r="C1449" s="28" t="s">
        <v>3494</v>
      </c>
      <c r="D1449" s="28" t="s">
        <v>114</v>
      </c>
      <c r="E1449" s="28" t="s">
        <v>127</v>
      </c>
      <c r="F1449" s="28" t="s">
        <v>151</v>
      </c>
      <c r="G1449" s="28" t="s">
        <v>121</v>
      </c>
      <c r="H1449" s="28" t="s">
        <v>966</v>
      </c>
      <c r="I1449" s="28">
        <v>559425</v>
      </c>
      <c r="J1449" s="28" t="str">
        <f t="shared" si="44"/>
        <v>202501</v>
      </c>
      <c r="K1449" s="28" t="str">
        <f t="shared" si="45"/>
        <v>화</v>
      </c>
    </row>
    <row r="1450" spans="1:11" x14ac:dyDescent="0.3">
      <c r="A1450" s="28" t="s">
        <v>3495</v>
      </c>
      <c r="B1450" s="28" t="s">
        <v>293</v>
      </c>
      <c r="C1450" s="28" t="s">
        <v>3496</v>
      </c>
      <c r="D1450" s="28" t="s">
        <v>119</v>
      </c>
      <c r="E1450" s="28" t="s">
        <v>127</v>
      </c>
      <c r="F1450" s="28" t="s">
        <v>107</v>
      </c>
      <c r="G1450" s="28" t="s">
        <v>121</v>
      </c>
      <c r="H1450" s="28" t="s">
        <v>966</v>
      </c>
      <c r="I1450" s="28">
        <v>503083</v>
      </c>
      <c r="J1450" s="28" t="str">
        <f t="shared" si="44"/>
        <v>202501</v>
      </c>
      <c r="K1450" s="28" t="str">
        <f t="shared" si="45"/>
        <v>화</v>
      </c>
    </row>
    <row r="1451" spans="1:11" x14ac:dyDescent="0.3">
      <c r="A1451" s="28" t="s">
        <v>3497</v>
      </c>
      <c r="B1451" s="28" t="s">
        <v>293</v>
      </c>
      <c r="C1451" s="28" t="s">
        <v>3498</v>
      </c>
      <c r="D1451" s="28" t="s">
        <v>119</v>
      </c>
      <c r="E1451" s="28" t="s">
        <v>134</v>
      </c>
      <c r="F1451" s="28" t="s">
        <v>153</v>
      </c>
      <c r="G1451" s="28" t="s">
        <v>121</v>
      </c>
      <c r="H1451" s="28" t="s">
        <v>966</v>
      </c>
      <c r="I1451" s="28">
        <v>488418</v>
      </c>
      <c r="J1451" s="28" t="str">
        <f t="shared" si="44"/>
        <v>202501</v>
      </c>
      <c r="K1451" s="28" t="str">
        <f t="shared" si="45"/>
        <v>화</v>
      </c>
    </row>
    <row r="1452" spans="1:11" x14ac:dyDescent="0.3">
      <c r="A1452" s="28" t="s">
        <v>3499</v>
      </c>
      <c r="B1452" s="28" t="s">
        <v>293</v>
      </c>
      <c r="C1452" s="28" t="s">
        <v>3500</v>
      </c>
      <c r="D1452" s="28" t="s">
        <v>119</v>
      </c>
      <c r="E1452" s="28" t="s">
        <v>134</v>
      </c>
      <c r="F1452" s="28" t="s">
        <v>146</v>
      </c>
      <c r="G1452" s="28" t="s">
        <v>121</v>
      </c>
      <c r="H1452" s="28" t="s">
        <v>966</v>
      </c>
      <c r="I1452" s="28">
        <v>547906</v>
      </c>
      <c r="J1452" s="28" t="str">
        <f t="shared" si="44"/>
        <v>202501</v>
      </c>
      <c r="K1452" s="28" t="str">
        <f t="shared" si="45"/>
        <v>화</v>
      </c>
    </row>
    <row r="1453" spans="1:11" x14ac:dyDescent="0.3">
      <c r="A1453" s="28" t="s">
        <v>3501</v>
      </c>
      <c r="B1453" s="28" t="s">
        <v>293</v>
      </c>
      <c r="C1453" s="28" t="s">
        <v>3502</v>
      </c>
      <c r="D1453" s="28" t="s">
        <v>119</v>
      </c>
      <c r="E1453" s="28" t="s">
        <v>120</v>
      </c>
      <c r="F1453" s="28" t="s">
        <v>105</v>
      </c>
      <c r="G1453" s="28" t="s">
        <v>121</v>
      </c>
      <c r="H1453" s="28" t="s">
        <v>966</v>
      </c>
      <c r="I1453" s="28">
        <v>337600</v>
      </c>
      <c r="J1453" s="28" t="str">
        <f t="shared" si="44"/>
        <v>202501</v>
      </c>
      <c r="K1453" s="28" t="str">
        <f t="shared" si="45"/>
        <v>화</v>
      </c>
    </row>
    <row r="1454" spans="1:11" x14ac:dyDescent="0.3">
      <c r="A1454" s="28" t="s">
        <v>3503</v>
      </c>
      <c r="B1454" s="28" t="s">
        <v>293</v>
      </c>
      <c r="C1454" s="28" t="s">
        <v>3504</v>
      </c>
      <c r="D1454" s="28" t="s">
        <v>114</v>
      </c>
      <c r="E1454" s="28" t="s">
        <v>134</v>
      </c>
      <c r="F1454" s="28" t="s">
        <v>141</v>
      </c>
      <c r="G1454" s="28" t="s">
        <v>121</v>
      </c>
      <c r="H1454" s="28" t="s">
        <v>966</v>
      </c>
      <c r="I1454" s="28">
        <v>546734</v>
      </c>
      <c r="J1454" s="28" t="str">
        <f t="shared" si="44"/>
        <v>202501</v>
      </c>
      <c r="K1454" s="28" t="str">
        <f t="shared" si="45"/>
        <v>화</v>
      </c>
    </row>
    <row r="1455" spans="1:11" x14ac:dyDescent="0.3">
      <c r="A1455" s="28" t="s">
        <v>3505</v>
      </c>
      <c r="B1455" s="28" t="s">
        <v>293</v>
      </c>
      <c r="C1455" s="28" t="s">
        <v>3506</v>
      </c>
      <c r="D1455" s="28" t="s">
        <v>119</v>
      </c>
      <c r="E1455" s="28" t="s">
        <v>127</v>
      </c>
      <c r="F1455" s="28" t="s">
        <v>126</v>
      </c>
      <c r="G1455" s="28" t="s">
        <v>117</v>
      </c>
      <c r="H1455" s="28" t="s">
        <v>966</v>
      </c>
      <c r="I1455" s="28">
        <v>584052</v>
      </c>
      <c r="J1455" s="28" t="str">
        <f t="shared" si="44"/>
        <v>202501</v>
      </c>
      <c r="K1455" s="28" t="str">
        <f t="shared" si="45"/>
        <v>화</v>
      </c>
    </row>
    <row r="1456" spans="1:11" x14ac:dyDescent="0.3">
      <c r="A1456" s="28" t="s">
        <v>3507</v>
      </c>
      <c r="B1456" s="28" t="s">
        <v>293</v>
      </c>
      <c r="C1456" s="28" t="s">
        <v>3508</v>
      </c>
      <c r="D1456" s="28" t="s">
        <v>119</v>
      </c>
      <c r="E1456" s="28" t="s">
        <v>134</v>
      </c>
      <c r="F1456" s="28" t="s">
        <v>152</v>
      </c>
      <c r="G1456" s="28" t="s">
        <v>117</v>
      </c>
      <c r="H1456" s="28" t="s">
        <v>966</v>
      </c>
      <c r="I1456" s="28">
        <v>303027</v>
      </c>
      <c r="J1456" s="28" t="str">
        <f t="shared" si="44"/>
        <v>202501</v>
      </c>
      <c r="K1456" s="28" t="str">
        <f t="shared" si="45"/>
        <v>화</v>
      </c>
    </row>
    <row r="1457" spans="1:11" x14ac:dyDescent="0.3">
      <c r="A1457" s="28" t="s">
        <v>3509</v>
      </c>
      <c r="B1457" s="28" t="s">
        <v>293</v>
      </c>
      <c r="C1457" s="28" t="s">
        <v>3510</v>
      </c>
      <c r="D1457" s="28" t="s">
        <v>119</v>
      </c>
      <c r="E1457" s="28" t="s">
        <v>127</v>
      </c>
      <c r="F1457" s="28" t="s">
        <v>146</v>
      </c>
      <c r="G1457" s="28" t="s">
        <v>121</v>
      </c>
      <c r="H1457" s="28" t="s">
        <v>966</v>
      </c>
      <c r="I1457" s="28">
        <v>687065</v>
      </c>
      <c r="J1457" s="28" t="str">
        <f t="shared" si="44"/>
        <v>202501</v>
      </c>
      <c r="K1457" s="28" t="str">
        <f t="shared" si="45"/>
        <v>화</v>
      </c>
    </row>
    <row r="1458" spans="1:11" x14ac:dyDescent="0.3">
      <c r="A1458" s="28" t="s">
        <v>3511</v>
      </c>
      <c r="B1458" s="28" t="s">
        <v>293</v>
      </c>
      <c r="C1458" s="28" t="s">
        <v>3512</v>
      </c>
      <c r="D1458" s="28" t="s">
        <v>114</v>
      </c>
      <c r="E1458" s="28" t="s">
        <v>127</v>
      </c>
      <c r="F1458" s="28" t="s">
        <v>125</v>
      </c>
      <c r="G1458" s="28" t="s">
        <v>121</v>
      </c>
      <c r="H1458" s="28" t="s">
        <v>966</v>
      </c>
      <c r="I1458" s="28">
        <v>298830</v>
      </c>
      <c r="J1458" s="28" t="str">
        <f t="shared" si="44"/>
        <v>202501</v>
      </c>
      <c r="K1458" s="28" t="str">
        <f t="shared" si="45"/>
        <v>화</v>
      </c>
    </row>
    <row r="1459" spans="1:11" x14ac:dyDescent="0.3">
      <c r="A1459" s="28" t="s">
        <v>632</v>
      </c>
      <c r="B1459" s="28" t="s">
        <v>293</v>
      </c>
      <c r="C1459" s="28" t="s">
        <v>633</v>
      </c>
      <c r="D1459" s="28" t="s">
        <v>114</v>
      </c>
      <c r="E1459" s="28" t="s">
        <v>127</v>
      </c>
      <c r="F1459" s="28" t="s">
        <v>138</v>
      </c>
      <c r="G1459" s="28" t="s">
        <v>121</v>
      </c>
      <c r="H1459" s="28" t="s">
        <v>118</v>
      </c>
      <c r="I1459" s="28">
        <v>21483301</v>
      </c>
      <c r="J1459" s="28" t="str">
        <f t="shared" si="44"/>
        <v>202501</v>
      </c>
      <c r="K1459" s="28" t="str">
        <f t="shared" si="45"/>
        <v>화</v>
      </c>
    </row>
    <row r="1460" spans="1:11" x14ac:dyDescent="0.3">
      <c r="A1460" s="28" t="s">
        <v>3513</v>
      </c>
      <c r="B1460" s="28" t="s">
        <v>293</v>
      </c>
      <c r="C1460" s="28" t="s">
        <v>3514</v>
      </c>
      <c r="D1460" s="28" t="s">
        <v>119</v>
      </c>
      <c r="E1460" s="28" t="s">
        <v>115</v>
      </c>
      <c r="F1460" s="28" t="s">
        <v>122</v>
      </c>
      <c r="G1460" s="28" t="s">
        <v>121</v>
      </c>
      <c r="H1460" s="28" t="s">
        <v>966</v>
      </c>
      <c r="I1460" s="28">
        <v>793942</v>
      </c>
      <c r="J1460" s="28" t="str">
        <f t="shared" si="44"/>
        <v>202501</v>
      </c>
      <c r="K1460" s="28" t="str">
        <f t="shared" si="45"/>
        <v>화</v>
      </c>
    </row>
    <row r="1461" spans="1:11" x14ac:dyDescent="0.3">
      <c r="A1461" s="28" t="s">
        <v>3515</v>
      </c>
      <c r="B1461" s="28" t="s">
        <v>293</v>
      </c>
      <c r="C1461" s="28" t="s">
        <v>3516</v>
      </c>
      <c r="D1461" s="28" t="s">
        <v>114</v>
      </c>
      <c r="E1461" s="28" t="s">
        <v>134</v>
      </c>
      <c r="F1461" s="28" t="s">
        <v>131</v>
      </c>
      <c r="G1461" s="28" t="s">
        <v>121</v>
      </c>
      <c r="H1461" s="28" t="s">
        <v>966</v>
      </c>
      <c r="I1461" s="28">
        <v>794527</v>
      </c>
      <c r="J1461" s="28" t="str">
        <f t="shared" si="44"/>
        <v>202501</v>
      </c>
      <c r="K1461" s="28" t="str">
        <f t="shared" si="45"/>
        <v>화</v>
      </c>
    </row>
    <row r="1462" spans="1:11" x14ac:dyDescent="0.3">
      <c r="A1462" s="28" t="s">
        <v>634</v>
      </c>
      <c r="B1462" s="28" t="s">
        <v>293</v>
      </c>
      <c r="C1462" s="28" t="s">
        <v>333</v>
      </c>
      <c r="D1462" s="28" t="s">
        <v>114</v>
      </c>
      <c r="E1462" s="28" t="s">
        <v>124</v>
      </c>
      <c r="F1462" s="28" t="s">
        <v>110</v>
      </c>
      <c r="G1462" s="28" t="s">
        <v>121</v>
      </c>
      <c r="H1462" s="28" t="s">
        <v>118</v>
      </c>
      <c r="I1462" s="28">
        <v>18091569</v>
      </c>
      <c r="J1462" s="28" t="str">
        <f t="shared" si="44"/>
        <v>202501</v>
      </c>
      <c r="K1462" s="28" t="str">
        <f t="shared" si="45"/>
        <v>화</v>
      </c>
    </row>
    <row r="1463" spans="1:11" x14ac:dyDescent="0.3">
      <c r="A1463" s="28" t="s">
        <v>3517</v>
      </c>
      <c r="B1463" s="28" t="s">
        <v>293</v>
      </c>
      <c r="C1463" s="28" t="s">
        <v>3518</v>
      </c>
      <c r="D1463" s="28" t="s">
        <v>114</v>
      </c>
      <c r="E1463" s="28" t="s">
        <v>115</v>
      </c>
      <c r="F1463" s="28" t="s">
        <v>138</v>
      </c>
      <c r="G1463" s="28" t="s">
        <v>121</v>
      </c>
      <c r="H1463" s="28" t="s">
        <v>966</v>
      </c>
      <c r="I1463" s="28">
        <v>776413</v>
      </c>
      <c r="J1463" s="28" t="str">
        <f t="shared" si="44"/>
        <v>202501</v>
      </c>
      <c r="K1463" s="28" t="str">
        <f t="shared" si="45"/>
        <v>화</v>
      </c>
    </row>
    <row r="1464" spans="1:11" x14ac:dyDescent="0.3">
      <c r="A1464" s="28" t="s">
        <v>3519</v>
      </c>
      <c r="B1464" s="28" t="s">
        <v>293</v>
      </c>
      <c r="C1464" s="28" t="s">
        <v>3520</v>
      </c>
      <c r="D1464" s="28" t="s">
        <v>114</v>
      </c>
      <c r="E1464" s="28" t="s">
        <v>115</v>
      </c>
      <c r="F1464" s="28" t="s">
        <v>107</v>
      </c>
      <c r="G1464" s="28" t="s">
        <v>121</v>
      </c>
      <c r="H1464" s="28" t="s">
        <v>966</v>
      </c>
      <c r="I1464" s="28">
        <v>750083</v>
      </c>
      <c r="J1464" s="28" t="str">
        <f t="shared" si="44"/>
        <v>202501</v>
      </c>
      <c r="K1464" s="28" t="str">
        <f t="shared" si="45"/>
        <v>화</v>
      </c>
    </row>
    <row r="1465" spans="1:11" x14ac:dyDescent="0.3">
      <c r="A1465" s="28" t="s">
        <v>3521</v>
      </c>
      <c r="B1465" s="28" t="s">
        <v>282</v>
      </c>
      <c r="C1465" s="28" t="s">
        <v>567</v>
      </c>
      <c r="D1465" s="28" t="s">
        <v>119</v>
      </c>
      <c r="E1465" s="28" t="s">
        <v>124</v>
      </c>
      <c r="F1465" s="28" t="s">
        <v>104</v>
      </c>
      <c r="G1465" s="28" t="s">
        <v>121</v>
      </c>
      <c r="H1465" s="28" t="s">
        <v>966</v>
      </c>
      <c r="I1465" s="28">
        <v>398348</v>
      </c>
      <c r="J1465" s="28" t="str">
        <f t="shared" si="44"/>
        <v>202501</v>
      </c>
      <c r="K1465" s="28" t="str">
        <f t="shared" si="45"/>
        <v>수</v>
      </c>
    </row>
    <row r="1466" spans="1:11" x14ac:dyDescent="0.3">
      <c r="A1466" s="28" t="s">
        <v>3522</v>
      </c>
      <c r="B1466" s="28" t="s">
        <v>282</v>
      </c>
      <c r="C1466" s="28" t="s">
        <v>3523</v>
      </c>
      <c r="D1466" s="28" t="s">
        <v>119</v>
      </c>
      <c r="E1466" s="28" t="s">
        <v>127</v>
      </c>
      <c r="F1466" s="28" t="s">
        <v>125</v>
      </c>
      <c r="G1466" s="28" t="s">
        <v>121</v>
      </c>
      <c r="H1466" s="28" t="s">
        <v>966</v>
      </c>
      <c r="I1466" s="28">
        <v>532630</v>
      </c>
      <c r="J1466" s="28" t="str">
        <f t="shared" si="44"/>
        <v>202501</v>
      </c>
      <c r="K1466" s="28" t="str">
        <f t="shared" si="45"/>
        <v>수</v>
      </c>
    </row>
    <row r="1467" spans="1:11" x14ac:dyDescent="0.3">
      <c r="A1467" s="28" t="s">
        <v>3524</v>
      </c>
      <c r="B1467" s="28" t="s">
        <v>282</v>
      </c>
      <c r="C1467" s="28" t="s">
        <v>3525</v>
      </c>
      <c r="D1467" s="28" t="s">
        <v>119</v>
      </c>
      <c r="E1467" s="28" t="s">
        <v>123</v>
      </c>
      <c r="F1467" s="28" t="s">
        <v>103</v>
      </c>
      <c r="G1467" s="28" t="s">
        <v>121</v>
      </c>
      <c r="H1467" s="28" t="s">
        <v>966</v>
      </c>
      <c r="I1467" s="28">
        <v>351040</v>
      </c>
      <c r="J1467" s="28" t="str">
        <f t="shared" si="44"/>
        <v>202501</v>
      </c>
      <c r="K1467" s="28" t="str">
        <f t="shared" si="45"/>
        <v>수</v>
      </c>
    </row>
    <row r="1468" spans="1:11" x14ac:dyDescent="0.3">
      <c r="A1468" s="28" t="s">
        <v>3526</v>
      </c>
      <c r="B1468" s="28" t="s">
        <v>282</v>
      </c>
      <c r="C1468" s="28" t="s">
        <v>3129</v>
      </c>
      <c r="D1468" s="28" t="s">
        <v>114</v>
      </c>
      <c r="E1468" s="28" t="s">
        <v>140</v>
      </c>
      <c r="F1468" s="28" t="s">
        <v>128</v>
      </c>
      <c r="G1468" s="28" t="s">
        <v>117</v>
      </c>
      <c r="H1468" s="28" t="s">
        <v>966</v>
      </c>
      <c r="I1468" s="28">
        <v>756819</v>
      </c>
      <c r="J1468" s="28" t="str">
        <f t="shared" si="44"/>
        <v>202501</v>
      </c>
      <c r="K1468" s="28" t="str">
        <f t="shared" si="45"/>
        <v>수</v>
      </c>
    </row>
    <row r="1469" spans="1:11" x14ac:dyDescent="0.3">
      <c r="A1469" s="28" t="s">
        <v>3527</v>
      </c>
      <c r="B1469" s="28" t="s">
        <v>282</v>
      </c>
      <c r="C1469" s="28" t="s">
        <v>3528</v>
      </c>
      <c r="D1469" s="28" t="s">
        <v>119</v>
      </c>
      <c r="E1469" s="28" t="s">
        <v>115</v>
      </c>
      <c r="F1469" s="28" t="s">
        <v>148</v>
      </c>
      <c r="G1469" s="28" t="s">
        <v>121</v>
      </c>
      <c r="H1469" s="28" t="s">
        <v>966</v>
      </c>
      <c r="I1469" s="28">
        <v>644840</v>
      </c>
      <c r="J1469" s="28" t="str">
        <f t="shared" si="44"/>
        <v>202501</v>
      </c>
      <c r="K1469" s="28" t="str">
        <f t="shared" si="45"/>
        <v>수</v>
      </c>
    </row>
    <row r="1470" spans="1:11" x14ac:dyDescent="0.3">
      <c r="A1470" s="28" t="s">
        <v>3529</v>
      </c>
      <c r="B1470" s="28" t="s">
        <v>282</v>
      </c>
      <c r="C1470" s="28" t="s">
        <v>3530</v>
      </c>
      <c r="D1470" s="28" t="s">
        <v>119</v>
      </c>
      <c r="E1470" s="28" t="s">
        <v>140</v>
      </c>
      <c r="F1470" s="28" t="s">
        <v>108</v>
      </c>
      <c r="G1470" s="28" t="s">
        <v>121</v>
      </c>
      <c r="H1470" s="28" t="s">
        <v>966</v>
      </c>
      <c r="I1470" s="28">
        <v>478873</v>
      </c>
      <c r="J1470" s="28" t="str">
        <f t="shared" si="44"/>
        <v>202501</v>
      </c>
      <c r="K1470" s="28" t="str">
        <f t="shared" si="45"/>
        <v>수</v>
      </c>
    </row>
    <row r="1471" spans="1:11" x14ac:dyDescent="0.3">
      <c r="A1471" s="28" t="s">
        <v>3531</v>
      </c>
      <c r="B1471" s="28" t="s">
        <v>282</v>
      </c>
      <c r="C1471" s="28" t="s">
        <v>1757</v>
      </c>
      <c r="D1471" s="28" t="s">
        <v>114</v>
      </c>
      <c r="E1471" s="28" t="s">
        <v>127</v>
      </c>
      <c r="F1471" s="28" t="s">
        <v>109</v>
      </c>
      <c r="G1471" s="28" t="s">
        <v>117</v>
      </c>
      <c r="H1471" s="28" t="s">
        <v>966</v>
      </c>
      <c r="I1471" s="28">
        <v>667496</v>
      </c>
      <c r="J1471" s="28" t="str">
        <f t="shared" si="44"/>
        <v>202501</v>
      </c>
      <c r="K1471" s="28" t="str">
        <f t="shared" si="45"/>
        <v>수</v>
      </c>
    </row>
    <row r="1472" spans="1:11" x14ac:dyDescent="0.3">
      <c r="A1472" s="28" t="s">
        <v>3532</v>
      </c>
      <c r="B1472" s="28" t="s">
        <v>282</v>
      </c>
      <c r="C1472" s="28" t="s">
        <v>3533</v>
      </c>
      <c r="D1472" s="28" t="s">
        <v>114</v>
      </c>
      <c r="E1472" s="28" t="s">
        <v>127</v>
      </c>
      <c r="F1472" s="28" t="s">
        <v>130</v>
      </c>
      <c r="G1472" s="28" t="s">
        <v>121</v>
      </c>
      <c r="H1472" s="28" t="s">
        <v>966</v>
      </c>
      <c r="I1472" s="28">
        <v>791763</v>
      </c>
      <c r="J1472" s="28" t="str">
        <f t="shared" si="44"/>
        <v>202501</v>
      </c>
      <c r="K1472" s="28" t="str">
        <f t="shared" si="45"/>
        <v>수</v>
      </c>
    </row>
    <row r="1473" spans="1:11" x14ac:dyDescent="0.3">
      <c r="A1473" s="28" t="s">
        <v>3534</v>
      </c>
      <c r="B1473" s="28" t="s">
        <v>282</v>
      </c>
      <c r="C1473" s="28" t="s">
        <v>3535</v>
      </c>
      <c r="D1473" s="28" t="s">
        <v>114</v>
      </c>
      <c r="E1473" s="28" t="s">
        <v>127</v>
      </c>
      <c r="F1473" s="28" t="s">
        <v>106</v>
      </c>
      <c r="G1473" s="28" t="s">
        <v>121</v>
      </c>
      <c r="H1473" s="28" t="s">
        <v>966</v>
      </c>
      <c r="I1473" s="28">
        <v>422684</v>
      </c>
      <c r="J1473" s="28" t="str">
        <f t="shared" si="44"/>
        <v>202501</v>
      </c>
      <c r="K1473" s="28" t="str">
        <f t="shared" si="45"/>
        <v>수</v>
      </c>
    </row>
    <row r="1474" spans="1:11" x14ac:dyDescent="0.3">
      <c r="A1474" s="28" t="s">
        <v>3536</v>
      </c>
      <c r="B1474" s="28" t="s">
        <v>282</v>
      </c>
      <c r="C1474" s="28" t="s">
        <v>3537</v>
      </c>
      <c r="D1474" s="28" t="s">
        <v>114</v>
      </c>
      <c r="E1474" s="28" t="s">
        <v>127</v>
      </c>
      <c r="F1474" s="28" t="s">
        <v>135</v>
      </c>
      <c r="G1474" s="28" t="s">
        <v>121</v>
      </c>
      <c r="H1474" s="28" t="s">
        <v>966</v>
      </c>
      <c r="I1474" s="28">
        <v>250879</v>
      </c>
      <c r="J1474" s="28" t="str">
        <f t="shared" si="44"/>
        <v>202501</v>
      </c>
      <c r="K1474" s="28" t="str">
        <f t="shared" si="45"/>
        <v>수</v>
      </c>
    </row>
    <row r="1475" spans="1:11" x14ac:dyDescent="0.3">
      <c r="A1475" s="28" t="s">
        <v>3538</v>
      </c>
      <c r="B1475" s="28" t="s">
        <v>282</v>
      </c>
      <c r="C1475" s="28" t="s">
        <v>3539</v>
      </c>
      <c r="D1475" s="28" t="s">
        <v>114</v>
      </c>
      <c r="E1475" s="28" t="s">
        <v>140</v>
      </c>
      <c r="F1475" s="28" t="s">
        <v>131</v>
      </c>
      <c r="G1475" s="28" t="s">
        <v>121</v>
      </c>
      <c r="H1475" s="28" t="s">
        <v>966</v>
      </c>
      <c r="I1475" s="28">
        <v>618227</v>
      </c>
      <c r="J1475" s="28" t="str">
        <f t="shared" ref="J1475:J1538" si="46">LEFT(B1475,6)</f>
        <v>202501</v>
      </c>
      <c r="K1475" s="28" t="str">
        <f t="shared" ref="K1475:K1538" si="47">CHOOSE(WEEKDAY(DATE(LEFT(B1475,4), MID(B1475,5,2), RIGHT(B1475,2)),1), "일", "월", "화", "수", "목", "금", "토")</f>
        <v>수</v>
      </c>
    </row>
    <row r="1476" spans="1:11" x14ac:dyDescent="0.3">
      <c r="A1476" s="28" t="s">
        <v>3540</v>
      </c>
      <c r="B1476" s="28" t="s">
        <v>282</v>
      </c>
      <c r="C1476" s="28" t="s">
        <v>3541</v>
      </c>
      <c r="D1476" s="28" t="s">
        <v>119</v>
      </c>
      <c r="E1476" s="28" t="s">
        <v>140</v>
      </c>
      <c r="F1476" s="28" t="s">
        <v>122</v>
      </c>
      <c r="G1476" s="28" t="s">
        <v>121</v>
      </c>
      <c r="H1476" s="28" t="s">
        <v>966</v>
      </c>
      <c r="I1476" s="28">
        <v>613659</v>
      </c>
      <c r="J1476" s="28" t="str">
        <f t="shared" si="46"/>
        <v>202501</v>
      </c>
      <c r="K1476" s="28" t="str">
        <f t="shared" si="47"/>
        <v>수</v>
      </c>
    </row>
    <row r="1477" spans="1:11" x14ac:dyDescent="0.3">
      <c r="A1477" s="28" t="s">
        <v>3542</v>
      </c>
      <c r="B1477" s="28" t="s">
        <v>282</v>
      </c>
      <c r="C1477" s="28" t="s">
        <v>3543</v>
      </c>
      <c r="D1477" s="28" t="s">
        <v>114</v>
      </c>
      <c r="E1477" s="28" t="s">
        <v>124</v>
      </c>
      <c r="F1477" s="28" t="s">
        <v>105</v>
      </c>
      <c r="G1477" s="28" t="s">
        <v>121</v>
      </c>
      <c r="H1477" s="28" t="s">
        <v>966</v>
      </c>
      <c r="I1477" s="28">
        <v>428030</v>
      </c>
      <c r="J1477" s="28" t="str">
        <f t="shared" si="46"/>
        <v>202501</v>
      </c>
      <c r="K1477" s="28" t="str">
        <f t="shared" si="47"/>
        <v>수</v>
      </c>
    </row>
    <row r="1478" spans="1:11" x14ac:dyDescent="0.3">
      <c r="A1478" s="28" t="s">
        <v>3544</v>
      </c>
      <c r="B1478" s="28" t="s">
        <v>282</v>
      </c>
      <c r="C1478" s="28" t="s">
        <v>3545</v>
      </c>
      <c r="D1478" s="28" t="s">
        <v>114</v>
      </c>
      <c r="E1478" s="28" t="s">
        <v>127</v>
      </c>
      <c r="F1478" s="28" t="s">
        <v>104</v>
      </c>
      <c r="G1478" s="28" t="s">
        <v>121</v>
      </c>
      <c r="H1478" s="28" t="s">
        <v>966</v>
      </c>
      <c r="I1478" s="28">
        <v>321421</v>
      </c>
      <c r="J1478" s="28" t="str">
        <f t="shared" si="46"/>
        <v>202501</v>
      </c>
      <c r="K1478" s="28" t="str">
        <f t="shared" si="47"/>
        <v>수</v>
      </c>
    </row>
    <row r="1479" spans="1:11" x14ac:dyDescent="0.3">
      <c r="A1479" s="28" t="s">
        <v>3546</v>
      </c>
      <c r="B1479" s="28" t="s">
        <v>282</v>
      </c>
      <c r="C1479" s="28" t="s">
        <v>3547</v>
      </c>
      <c r="D1479" s="28" t="s">
        <v>119</v>
      </c>
      <c r="E1479" s="28" t="s">
        <v>140</v>
      </c>
      <c r="F1479" s="28" t="s">
        <v>109</v>
      </c>
      <c r="G1479" s="28" t="s">
        <v>121</v>
      </c>
      <c r="H1479" s="28" t="s">
        <v>966</v>
      </c>
      <c r="I1479" s="28">
        <v>283183</v>
      </c>
      <c r="J1479" s="28" t="str">
        <f t="shared" si="46"/>
        <v>202501</v>
      </c>
      <c r="K1479" s="28" t="str">
        <f t="shared" si="47"/>
        <v>수</v>
      </c>
    </row>
    <row r="1480" spans="1:11" x14ac:dyDescent="0.3">
      <c r="A1480" s="28" t="s">
        <v>3548</v>
      </c>
      <c r="B1480" s="28" t="s">
        <v>282</v>
      </c>
      <c r="C1480" s="28" t="s">
        <v>3549</v>
      </c>
      <c r="D1480" s="28" t="s">
        <v>114</v>
      </c>
      <c r="E1480" s="28" t="s">
        <v>127</v>
      </c>
      <c r="F1480" s="28" t="s">
        <v>153</v>
      </c>
      <c r="G1480" s="28" t="s">
        <v>121</v>
      </c>
      <c r="H1480" s="28" t="s">
        <v>966</v>
      </c>
      <c r="I1480" s="28">
        <v>349568</v>
      </c>
      <c r="J1480" s="28" t="str">
        <f t="shared" si="46"/>
        <v>202501</v>
      </c>
      <c r="K1480" s="28" t="str">
        <f t="shared" si="47"/>
        <v>수</v>
      </c>
    </row>
    <row r="1481" spans="1:11" x14ac:dyDescent="0.3">
      <c r="A1481" s="28" t="s">
        <v>3550</v>
      </c>
      <c r="B1481" s="28" t="s">
        <v>282</v>
      </c>
      <c r="C1481" s="28" t="s">
        <v>3551</v>
      </c>
      <c r="D1481" s="28" t="s">
        <v>119</v>
      </c>
      <c r="E1481" s="28" t="s">
        <v>134</v>
      </c>
      <c r="F1481" s="28" t="s">
        <v>143</v>
      </c>
      <c r="G1481" s="28" t="s">
        <v>121</v>
      </c>
      <c r="H1481" s="28" t="s">
        <v>966</v>
      </c>
      <c r="I1481" s="28">
        <v>340591</v>
      </c>
      <c r="J1481" s="28" t="str">
        <f t="shared" si="46"/>
        <v>202501</v>
      </c>
      <c r="K1481" s="28" t="str">
        <f t="shared" si="47"/>
        <v>수</v>
      </c>
    </row>
    <row r="1482" spans="1:11" x14ac:dyDescent="0.3">
      <c r="A1482" s="28" t="s">
        <v>3552</v>
      </c>
      <c r="B1482" s="28" t="s">
        <v>282</v>
      </c>
      <c r="C1482" s="28" t="s">
        <v>3553</v>
      </c>
      <c r="D1482" s="28" t="s">
        <v>114</v>
      </c>
      <c r="E1482" s="28" t="s">
        <v>140</v>
      </c>
      <c r="F1482" s="28" t="s">
        <v>110</v>
      </c>
      <c r="G1482" s="28" t="s">
        <v>121</v>
      </c>
      <c r="H1482" s="28" t="s">
        <v>966</v>
      </c>
      <c r="I1482" s="28">
        <v>694316</v>
      </c>
      <c r="J1482" s="28" t="str">
        <f t="shared" si="46"/>
        <v>202501</v>
      </c>
      <c r="K1482" s="28" t="str">
        <f t="shared" si="47"/>
        <v>수</v>
      </c>
    </row>
    <row r="1483" spans="1:11" x14ac:dyDescent="0.3">
      <c r="A1483" s="28" t="s">
        <v>3554</v>
      </c>
      <c r="B1483" s="28" t="s">
        <v>282</v>
      </c>
      <c r="C1483" s="28" t="s">
        <v>3545</v>
      </c>
      <c r="D1483" s="28" t="s">
        <v>114</v>
      </c>
      <c r="E1483" s="28" t="s">
        <v>127</v>
      </c>
      <c r="F1483" s="28" t="s">
        <v>110</v>
      </c>
      <c r="G1483" s="28" t="s">
        <v>121</v>
      </c>
      <c r="H1483" s="28" t="s">
        <v>966</v>
      </c>
      <c r="I1483" s="28">
        <v>352423</v>
      </c>
      <c r="J1483" s="28" t="str">
        <f t="shared" si="46"/>
        <v>202501</v>
      </c>
      <c r="K1483" s="28" t="str">
        <f t="shared" si="47"/>
        <v>수</v>
      </c>
    </row>
    <row r="1484" spans="1:11" x14ac:dyDescent="0.3">
      <c r="A1484" s="28" t="s">
        <v>3555</v>
      </c>
      <c r="B1484" s="28" t="s">
        <v>282</v>
      </c>
      <c r="C1484" s="28" t="s">
        <v>1787</v>
      </c>
      <c r="D1484" s="28" t="s">
        <v>119</v>
      </c>
      <c r="E1484" s="28" t="s">
        <v>115</v>
      </c>
      <c r="F1484" s="28" t="s">
        <v>105</v>
      </c>
      <c r="G1484" s="28" t="s">
        <v>121</v>
      </c>
      <c r="H1484" s="28" t="s">
        <v>966</v>
      </c>
      <c r="I1484" s="28">
        <v>586559</v>
      </c>
      <c r="J1484" s="28" t="str">
        <f t="shared" si="46"/>
        <v>202501</v>
      </c>
      <c r="K1484" s="28" t="str">
        <f t="shared" si="47"/>
        <v>수</v>
      </c>
    </row>
    <row r="1485" spans="1:11" x14ac:dyDescent="0.3">
      <c r="A1485" s="28" t="s">
        <v>3556</v>
      </c>
      <c r="B1485" s="28" t="s">
        <v>282</v>
      </c>
      <c r="C1485" s="28" t="s">
        <v>3557</v>
      </c>
      <c r="D1485" s="28" t="s">
        <v>119</v>
      </c>
      <c r="E1485" s="28" t="s">
        <v>115</v>
      </c>
      <c r="F1485" s="28" t="s">
        <v>151</v>
      </c>
      <c r="G1485" s="28" t="s">
        <v>121</v>
      </c>
      <c r="H1485" s="28" t="s">
        <v>966</v>
      </c>
      <c r="I1485" s="28">
        <v>369170</v>
      </c>
      <c r="J1485" s="28" t="str">
        <f t="shared" si="46"/>
        <v>202501</v>
      </c>
      <c r="K1485" s="28" t="str">
        <f t="shared" si="47"/>
        <v>수</v>
      </c>
    </row>
    <row r="1486" spans="1:11" x14ac:dyDescent="0.3">
      <c r="A1486" s="28" t="s">
        <v>3558</v>
      </c>
      <c r="B1486" s="28" t="s">
        <v>282</v>
      </c>
      <c r="C1486" s="28" t="s">
        <v>3559</v>
      </c>
      <c r="D1486" s="28" t="s">
        <v>119</v>
      </c>
      <c r="E1486" s="28" t="s">
        <v>127</v>
      </c>
      <c r="F1486" s="28" t="s">
        <v>104</v>
      </c>
      <c r="G1486" s="28" t="s">
        <v>121</v>
      </c>
      <c r="H1486" s="28" t="s">
        <v>966</v>
      </c>
      <c r="I1486" s="28">
        <v>261261</v>
      </c>
      <c r="J1486" s="28" t="str">
        <f t="shared" si="46"/>
        <v>202501</v>
      </c>
      <c r="K1486" s="28" t="str">
        <f t="shared" si="47"/>
        <v>수</v>
      </c>
    </row>
    <row r="1487" spans="1:11" x14ac:dyDescent="0.3">
      <c r="A1487" s="28" t="s">
        <v>3560</v>
      </c>
      <c r="B1487" s="28" t="s">
        <v>282</v>
      </c>
      <c r="C1487" s="28" t="s">
        <v>3561</v>
      </c>
      <c r="D1487" s="28" t="s">
        <v>119</v>
      </c>
      <c r="E1487" s="28" t="s">
        <v>140</v>
      </c>
      <c r="F1487" s="28" t="s">
        <v>125</v>
      </c>
      <c r="G1487" s="28" t="s">
        <v>121</v>
      </c>
      <c r="H1487" s="28" t="s">
        <v>966</v>
      </c>
      <c r="I1487" s="28">
        <v>563355</v>
      </c>
      <c r="J1487" s="28" t="str">
        <f t="shared" si="46"/>
        <v>202501</v>
      </c>
      <c r="K1487" s="28" t="str">
        <f t="shared" si="47"/>
        <v>수</v>
      </c>
    </row>
    <row r="1488" spans="1:11" x14ac:dyDescent="0.3">
      <c r="A1488" s="28" t="s">
        <v>3562</v>
      </c>
      <c r="B1488" s="28" t="s">
        <v>282</v>
      </c>
      <c r="C1488" s="28" t="s">
        <v>3563</v>
      </c>
      <c r="D1488" s="28" t="s">
        <v>114</v>
      </c>
      <c r="E1488" s="28" t="s">
        <v>115</v>
      </c>
      <c r="F1488" s="28" t="s">
        <v>130</v>
      </c>
      <c r="G1488" s="28" t="s">
        <v>121</v>
      </c>
      <c r="H1488" s="28" t="s">
        <v>966</v>
      </c>
      <c r="I1488" s="28">
        <v>607527</v>
      </c>
      <c r="J1488" s="28" t="str">
        <f t="shared" si="46"/>
        <v>202501</v>
      </c>
      <c r="K1488" s="28" t="str">
        <f t="shared" si="47"/>
        <v>수</v>
      </c>
    </row>
    <row r="1489" spans="1:11" x14ac:dyDescent="0.3">
      <c r="A1489" s="28" t="s">
        <v>3564</v>
      </c>
      <c r="B1489" s="28" t="s">
        <v>282</v>
      </c>
      <c r="C1489" s="28" t="s">
        <v>3565</v>
      </c>
      <c r="D1489" s="28" t="s">
        <v>114</v>
      </c>
      <c r="E1489" s="28" t="s">
        <v>124</v>
      </c>
      <c r="F1489" s="28" t="s">
        <v>141</v>
      </c>
      <c r="G1489" s="28" t="s">
        <v>117</v>
      </c>
      <c r="H1489" s="28" t="s">
        <v>966</v>
      </c>
      <c r="I1489" s="28">
        <v>344278</v>
      </c>
      <c r="J1489" s="28" t="str">
        <f t="shared" si="46"/>
        <v>202501</v>
      </c>
      <c r="K1489" s="28" t="str">
        <f t="shared" si="47"/>
        <v>수</v>
      </c>
    </row>
    <row r="1490" spans="1:11" x14ac:dyDescent="0.3">
      <c r="A1490" s="28" t="s">
        <v>3566</v>
      </c>
      <c r="B1490" s="28" t="s">
        <v>282</v>
      </c>
      <c r="C1490" s="28" t="s">
        <v>3567</v>
      </c>
      <c r="D1490" s="28" t="s">
        <v>119</v>
      </c>
      <c r="E1490" s="28" t="s">
        <v>134</v>
      </c>
      <c r="F1490" s="28" t="s">
        <v>151</v>
      </c>
      <c r="G1490" s="28" t="s">
        <v>121</v>
      </c>
      <c r="H1490" s="28" t="s">
        <v>966</v>
      </c>
      <c r="I1490" s="28">
        <v>380165</v>
      </c>
      <c r="J1490" s="28" t="str">
        <f t="shared" si="46"/>
        <v>202501</v>
      </c>
      <c r="K1490" s="28" t="str">
        <f t="shared" si="47"/>
        <v>수</v>
      </c>
    </row>
    <row r="1491" spans="1:11" x14ac:dyDescent="0.3">
      <c r="A1491" s="28" t="s">
        <v>3568</v>
      </c>
      <c r="B1491" s="28" t="s">
        <v>282</v>
      </c>
      <c r="C1491" s="28" t="s">
        <v>3569</v>
      </c>
      <c r="D1491" s="28" t="s">
        <v>114</v>
      </c>
      <c r="E1491" s="28" t="s">
        <v>127</v>
      </c>
      <c r="F1491" s="28" t="s">
        <v>141</v>
      </c>
      <c r="G1491" s="28" t="s">
        <v>121</v>
      </c>
      <c r="H1491" s="28" t="s">
        <v>966</v>
      </c>
      <c r="I1491" s="28">
        <v>572076</v>
      </c>
      <c r="J1491" s="28" t="str">
        <f t="shared" si="46"/>
        <v>202501</v>
      </c>
      <c r="K1491" s="28" t="str">
        <f t="shared" si="47"/>
        <v>수</v>
      </c>
    </row>
    <row r="1492" spans="1:11" x14ac:dyDescent="0.3">
      <c r="A1492" s="28" t="s">
        <v>340</v>
      </c>
      <c r="B1492" s="28" t="s">
        <v>282</v>
      </c>
      <c r="C1492" s="28" t="s">
        <v>635</v>
      </c>
      <c r="D1492" s="28" t="s">
        <v>119</v>
      </c>
      <c r="E1492" s="28" t="s">
        <v>123</v>
      </c>
      <c r="F1492" s="28" t="s">
        <v>103</v>
      </c>
      <c r="G1492" s="28" t="s">
        <v>121</v>
      </c>
      <c r="H1492" s="28" t="s">
        <v>118</v>
      </c>
      <c r="I1492" s="28">
        <v>15901306</v>
      </c>
      <c r="J1492" s="28" t="str">
        <f t="shared" si="46"/>
        <v>202501</v>
      </c>
      <c r="K1492" s="28" t="str">
        <f t="shared" si="47"/>
        <v>수</v>
      </c>
    </row>
    <row r="1493" spans="1:11" x14ac:dyDescent="0.3">
      <c r="A1493" s="28" t="s">
        <v>3570</v>
      </c>
      <c r="B1493" s="28" t="s">
        <v>282</v>
      </c>
      <c r="C1493" s="28" t="s">
        <v>1821</v>
      </c>
      <c r="D1493" s="28" t="s">
        <v>119</v>
      </c>
      <c r="E1493" s="28" t="s">
        <v>123</v>
      </c>
      <c r="F1493" s="28" t="s">
        <v>142</v>
      </c>
      <c r="G1493" s="28" t="s">
        <v>121</v>
      </c>
      <c r="H1493" s="28" t="s">
        <v>966</v>
      </c>
      <c r="I1493" s="28">
        <v>401505</v>
      </c>
      <c r="J1493" s="28" t="str">
        <f t="shared" si="46"/>
        <v>202501</v>
      </c>
      <c r="K1493" s="28" t="str">
        <f t="shared" si="47"/>
        <v>수</v>
      </c>
    </row>
    <row r="1494" spans="1:11" x14ac:dyDescent="0.3">
      <c r="A1494" s="28" t="s">
        <v>3571</v>
      </c>
      <c r="B1494" s="28" t="s">
        <v>282</v>
      </c>
      <c r="C1494" s="28" t="s">
        <v>3572</v>
      </c>
      <c r="D1494" s="28" t="s">
        <v>119</v>
      </c>
      <c r="E1494" s="28" t="s">
        <v>140</v>
      </c>
      <c r="F1494" s="28" t="s">
        <v>143</v>
      </c>
      <c r="G1494" s="28" t="s">
        <v>121</v>
      </c>
      <c r="H1494" s="28" t="s">
        <v>966</v>
      </c>
      <c r="I1494" s="28">
        <v>279538</v>
      </c>
      <c r="J1494" s="28" t="str">
        <f t="shared" si="46"/>
        <v>202501</v>
      </c>
      <c r="K1494" s="28" t="str">
        <f t="shared" si="47"/>
        <v>수</v>
      </c>
    </row>
    <row r="1495" spans="1:11" x14ac:dyDescent="0.3">
      <c r="A1495" s="28" t="s">
        <v>3573</v>
      </c>
      <c r="B1495" s="28" t="s">
        <v>282</v>
      </c>
      <c r="C1495" s="28" t="s">
        <v>3574</v>
      </c>
      <c r="D1495" s="28" t="s">
        <v>114</v>
      </c>
      <c r="E1495" s="28" t="s">
        <v>124</v>
      </c>
      <c r="F1495" s="28" t="s">
        <v>110</v>
      </c>
      <c r="G1495" s="28" t="s">
        <v>121</v>
      </c>
      <c r="H1495" s="28" t="s">
        <v>966</v>
      </c>
      <c r="I1495" s="28">
        <v>405698</v>
      </c>
      <c r="J1495" s="28" t="str">
        <f t="shared" si="46"/>
        <v>202501</v>
      </c>
      <c r="K1495" s="28" t="str">
        <f t="shared" si="47"/>
        <v>수</v>
      </c>
    </row>
    <row r="1496" spans="1:11" x14ac:dyDescent="0.3">
      <c r="A1496" s="28" t="s">
        <v>636</v>
      </c>
      <c r="B1496" s="28" t="s">
        <v>282</v>
      </c>
      <c r="C1496" s="28" t="s">
        <v>344</v>
      </c>
      <c r="D1496" s="28" t="s">
        <v>114</v>
      </c>
      <c r="E1496" s="28" t="s">
        <v>127</v>
      </c>
      <c r="F1496" s="28" t="s">
        <v>116</v>
      </c>
      <c r="G1496" s="28" t="s">
        <v>121</v>
      </c>
      <c r="H1496" s="28" t="s">
        <v>118</v>
      </c>
      <c r="I1496" s="28">
        <v>15858586</v>
      </c>
      <c r="J1496" s="28" t="str">
        <f t="shared" si="46"/>
        <v>202501</v>
      </c>
      <c r="K1496" s="28" t="str">
        <f t="shared" si="47"/>
        <v>수</v>
      </c>
    </row>
    <row r="1497" spans="1:11" x14ac:dyDescent="0.3">
      <c r="A1497" s="28" t="s">
        <v>3575</v>
      </c>
      <c r="B1497" s="28" t="s">
        <v>282</v>
      </c>
      <c r="C1497" s="28" t="s">
        <v>3576</v>
      </c>
      <c r="D1497" s="28" t="s">
        <v>119</v>
      </c>
      <c r="E1497" s="28" t="s">
        <v>124</v>
      </c>
      <c r="F1497" s="28" t="s">
        <v>151</v>
      </c>
      <c r="G1497" s="28" t="s">
        <v>117</v>
      </c>
      <c r="H1497" s="28" t="s">
        <v>966</v>
      </c>
      <c r="I1497" s="28">
        <v>469964</v>
      </c>
      <c r="J1497" s="28" t="str">
        <f t="shared" si="46"/>
        <v>202501</v>
      </c>
      <c r="K1497" s="28" t="str">
        <f t="shared" si="47"/>
        <v>수</v>
      </c>
    </row>
    <row r="1498" spans="1:11" x14ac:dyDescent="0.3">
      <c r="A1498" s="28" t="s">
        <v>3577</v>
      </c>
      <c r="B1498" s="28" t="s">
        <v>282</v>
      </c>
      <c r="C1498" s="28" t="s">
        <v>3578</v>
      </c>
      <c r="D1498" s="28" t="s">
        <v>114</v>
      </c>
      <c r="E1498" s="28" t="s">
        <v>127</v>
      </c>
      <c r="F1498" s="28" t="s">
        <v>126</v>
      </c>
      <c r="G1498" s="28" t="s">
        <v>121</v>
      </c>
      <c r="H1498" s="28" t="s">
        <v>966</v>
      </c>
      <c r="I1498" s="28">
        <v>533692</v>
      </c>
      <c r="J1498" s="28" t="str">
        <f t="shared" si="46"/>
        <v>202501</v>
      </c>
      <c r="K1498" s="28" t="str">
        <f t="shared" si="47"/>
        <v>수</v>
      </c>
    </row>
    <row r="1499" spans="1:11" x14ac:dyDescent="0.3">
      <c r="A1499" s="28" t="s">
        <v>3579</v>
      </c>
      <c r="B1499" s="28" t="s">
        <v>282</v>
      </c>
      <c r="C1499" s="28" t="s">
        <v>3580</v>
      </c>
      <c r="D1499" s="28" t="s">
        <v>119</v>
      </c>
      <c r="E1499" s="28" t="s">
        <v>124</v>
      </c>
      <c r="F1499" s="28" t="s">
        <v>130</v>
      </c>
      <c r="G1499" s="28" t="s">
        <v>121</v>
      </c>
      <c r="H1499" s="28" t="s">
        <v>966</v>
      </c>
      <c r="I1499" s="28">
        <v>286605</v>
      </c>
      <c r="J1499" s="28" t="str">
        <f t="shared" si="46"/>
        <v>202501</v>
      </c>
      <c r="K1499" s="28" t="str">
        <f t="shared" si="47"/>
        <v>수</v>
      </c>
    </row>
    <row r="1500" spans="1:11" x14ac:dyDescent="0.3">
      <c r="A1500" s="28" t="s">
        <v>3581</v>
      </c>
      <c r="B1500" s="28" t="s">
        <v>282</v>
      </c>
      <c r="C1500" s="28" t="s">
        <v>3582</v>
      </c>
      <c r="D1500" s="28" t="s">
        <v>119</v>
      </c>
      <c r="E1500" s="28" t="s">
        <v>124</v>
      </c>
      <c r="F1500" s="28" t="s">
        <v>125</v>
      </c>
      <c r="G1500" s="28" t="s">
        <v>121</v>
      </c>
      <c r="H1500" s="28" t="s">
        <v>966</v>
      </c>
      <c r="I1500" s="28">
        <v>751788</v>
      </c>
      <c r="J1500" s="28" t="str">
        <f t="shared" si="46"/>
        <v>202501</v>
      </c>
      <c r="K1500" s="28" t="str">
        <f t="shared" si="47"/>
        <v>수</v>
      </c>
    </row>
    <row r="1501" spans="1:11" x14ac:dyDescent="0.3">
      <c r="A1501" s="28" t="s">
        <v>3583</v>
      </c>
      <c r="B1501" s="28" t="s">
        <v>282</v>
      </c>
      <c r="C1501" s="28" t="s">
        <v>3584</v>
      </c>
      <c r="D1501" s="28" t="s">
        <v>114</v>
      </c>
      <c r="E1501" s="28" t="s">
        <v>127</v>
      </c>
      <c r="F1501" s="28" t="s">
        <v>130</v>
      </c>
      <c r="G1501" s="28" t="s">
        <v>121</v>
      </c>
      <c r="H1501" s="28" t="s">
        <v>966</v>
      </c>
      <c r="I1501" s="28">
        <v>453282</v>
      </c>
      <c r="J1501" s="28" t="str">
        <f t="shared" si="46"/>
        <v>202501</v>
      </c>
      <c r="K1501" s="28" t="str">
        <f t="shared" si="47"/>
        <v>수</v>
      </c>
    </row>
    <row r="1502" spans="1:11" x14ac:dyDescent="0.3">
      <c r="A1502" s="28" t="s">
        <v>637</v>
      </c>
      <c r="B1502" s="28" t="s">
        <v>282</v>
      </c>
      <c r="C1502" s="28" t="s">
        <v>638</v>
      </c>
      <c r="D1502" s="28" t="s">
        <v>114</v>
      </c>
      <c r="E1502" s="28" t="s">
        <v>127</v>
      </c>
      <c r="F1502" s="28" t="s">
        <v>104</v>
      </c>
      <c r="G1502" s="28" t="s">
        <v>121</v>
      </c>
      <c r="H1502" s="28" t="s">
        <v>118</v>
      </c>
      <c r="I1502" s="28">
        <v>10905717</v>
      </c>
      <c r="J1502" s="28" t="str">
        <f t="shared" si="46"/>
        <v>202501</v>
      </c>
      <c r="K1502" s="28" t="str">
        <f t="shared" si="47"/>
        <v>수</v>
      </c>
    </row>
    <row r="1503" spans="1:11" x14ac:dyDescent="0.3">
      <c r="A1503" s="28" t="s">
        <v>3585</v>
      </c>
      <c r="B1503" s="28" t="s">
        <v>282</v>
      </c>
      <c r="C1503" s="28" t="s">
        <v>3586</v>
      </c>
      <c r="D1503" s="28" t="s">
        <v>119</v>
      </c>
      <c r="E1503" s="28" t="s">
        <v>124</v>
      </c>
      <c r="F1503" s="28" t="s">
        <v>108</v>
      </c>
      <c r="G1503" s="28" t="s">
        <v>121</v>
      </c>
      <c r="H1503" s="28" t="s">
        <v>966</v>
      </c>
      <c r="I1503" s="28">
        <v>524439</v>
      </c>
      <c r="J1503" s="28" t="str">
        <f t="shared" si="46"/>
        <v>202501</v>
      </c>
      <c r="K1503" s="28" t="str">
        <f t="shared" si="47"/>
        <v>수</v>
      </c>
    </row>
    <row r="1504" spans="1:11" x14ac:dyDescent="0.3">
      <c r="A1504" s="28" t="s">
        <v>3587</v>
      </c>
      <c r="B1504" s="28" t="s">
        <v>282</v>
      </c>
      <c r="C1504" s="28" t="s">
        <v>3588</v>
      </c>
      <c r="D1504" s="28" t="s">
        <v>119</v>
      </c>
      <c r="E1504" s="28" t="s">
        <v>134</v>
      </c>
      <c r="F1504" s="28" t="s">
        <v>104</v>
      </c>
      <c r="G1504" s="28" t="s">
        <v>121</v>
      </c>
      <c r="H1504" s="28" t="s">
        <v>966</v>
      </c>
      <c r="I1504" s="28">
        <v>588091</v>
      </c>
      <c r="J1504" s="28" t="str">
        <f t="shared" si="46"/>
        <v>202501</v>
      </c>
      <c r="K1504" s="28" t="str">
        <f t="shared" si="47"/>
        <v>수</v>
      </c>
    </row>
    <row r="1505" spans="1:11" x14ac:dyDescent="0.3">
      <c r="A1505" s="28" t="s">
        <v>3589</v>
      </c>
      <c r="B1505" s="28" t="s">
        <v>282</v>
      </c>
      <c r="C1505" s="28" t="s">
        <v>1124</v>
      </c>
      <c r="D1505" s="28" t="s">
        <v>119</v>
      </c>
      <c r="E1505" s="28" t="s">
        <v>140</v>
      </c>
      <c r="F1505" s="28" t="s">
        <v>130</v>
      </c>
      <c r="G1505" s="28" t="s">
        <v>121</v>
      </c>
      <c r="H1505" s="28" t="s">
        <v>966</v>
      </c>
      <c r="I1505" s="28">
        <v>591487</v>
      </c>
      <c r="J1505" s="28" t="str">
        <f t="shared" si="46"/>
        <v>202501</v>
      </c>
      <c r="K1505" s="28" t="str">
        <f t="shared" si="47"/>
        <v>수</v>
      </c>
    </row>
    <row r="1506" spans="1:11" x14ac:dyDescent="0.3">
      <c r="A1506" s="28" t="s">
        <v>3590</v>
      </c>
      <c r="B1506" s="28" t="s">
        <v>282</v>
      </c>
      <c r="C1506" s="28" t="s">
        <v>3591</v>
      </c>
      <c r="D1506" s="28" t="s">
        <v>114</v>
      </c>
      <c r="E1506" s="28" t="s">
        <v>124</v>
      </c>
      <c r="F1506" s="28" t="s">
        <v>106</v>
      </c>
      <c r="G1506" s="28" t="s">
        <v>121</v>
      </c>
      <c r="H1506" s="28" t="s">
        <v>966</v>
      </c>
      <c r="I1506" s="28">
        <v>780157</v>
      </c>
      <c r="J1506" s="28" t="str">
        <f t="shared" si="46"/>
        <v>202501</v>
      </c>
      <c r="K1506" s="28" t="str">
        <f t="shared" si="47"/>
        <v>수</v>
      </c>
    </row>
    <row r="1507" spans="1:11" x14ac:dyDescent="0.3">
      <c r="A1507" s="28" t="s">
        <v>3592</v>
      </c>
      <c r="B1507" s="28" t="s">
        <v>282</v>
      </c>
      <c r="C1507" s="28" t="s">
        <v>3593</v>
      </c>
      <c r="D1507" s="28" t="s">
        <v>119</v>
      </c>
      <c r="E1507" s="28" t="s">
        <v>134</v>
      </c>
      <c r="F1507" s="28" t="s">
        <v>153</v>
      </c>
      <c r="G1507" s="28" t="s">
        <v>121</v>
      </c>
      <c r="H1507" s="28" t="s">
        <v>966</v>
      </c>
      <c r="I1507" s="28">
        <v>452808</v>
      </c>
      <c r="J1507" s="28" t="str">
        <f t="shared" si="46"/>
        <v>202501</v>
      </c>
      <c r="K1507" s="28" t="str">
        <f t="shared" si="47"/>
        <v>수</v>
      </c>
    </row>
    <row r="1508" spans="1:11" x14ac:dyDescent="0.3">
      <c r="A1508" s="28" t="s">
        <v>3594</v>
      </c>
      <c r="B1508" s="28" t="s">
        <v>282</v>
      </c>
      <c r="C1508" s="28" t="s">
        <v>3595</v>
      </c>
      <c r="D1508" s="28" t="s">
        <v>119</v>
      </c>
      <c r="E1508" s="28" t="s">
        <v>134</v>
      </c>
      <c r="F1508" s="28" t="s">
        <v>125</v>
      </c>
      <c r="G1508" s="28" t="s">
        <v>117</v>
      </c>
      <c r="H1508" s="28" t="s">
        <v>966</v>
      </c>
      <c r="I1508" s="28">
        <v>691106</v>
      </c>
      <c r="J1508" s="28" t="str">
        <f t="shared" si="46"/>
        <v>202501</v>
      </c>
      <c r="K1508" s="28" t="str">
        <f t="shared" si="47"/>
        <v>수</v>
      </c>
    </row>
    <row r="1509" spans="1:11" x14ac:dyDescent="0.3">
      <c r="A1509" s="28" t="s">
        <v>3596</v>
      </c>
      <c r="B1509" s="28" t="s">
        <v>282</v>
      </c>
      <c r="C1509" s="28" t="s">
        <v>3597</v>
      </c>
      <c r="D1509" s="28" t="s">
        <v>114</v>
      </c>
      <c r="E1509" s="28" t="s">
        <v>115</v>
      </c>
      <c r="F1509" s="28" t="s">
        <v>110</v>
      </c>
      <c r="G1509" s="28" t="s">
        <v>121</v>
      </c>
      <c r="H1509" s="28" t="s">
        <v>966</v>
      </c>
      <c r="I1509" s="28">
        <v>610513</v>
      </c>
      <c r="J1509" s="28" t="str">
        <f t="shared" si="46"/>
        <v>202501</v>
      </c>
      <c r="K1509" s="28" t="str">
        <f t="shared" si="47"/>
        <v>수</v>
      </c>
    </row>
    <row r="1510" spans="1:11" x14ac:dyDescent="0.3">
      <c r="A1510" s="28" t="s">
        <v>3598</v>
      </c>
      <c r="B1510" s="28" t="s">
        <v>282</v>
      </c>
      <c r="C1510" s="28" t="s">
        <v>3599</v>
      </c>
      <c r="D1510" s="28" t="s">
        <v>119</v>
      </c>
      <c r="E1510" s="28" t="s">
        <v>115</v>
      </c>
      <c r="F1510" s="28" t="s">
        <v>110</v>
      </c>
      <c r="G1510" s="28" t="s">
        <v>121</v>
      </c>
      <c r="H1510" s="28" t="s">
        <v>966</v>
      </c>
      <c r="I1510" s="28">
        <v>587571</v>
      </c>
      <c r="J1510" s="28" t="str">
        <f t="shared" si="46"/>
        <v>202501</v>
      </c>
      <c r="K1510" s="28" t="str">
        <f t="shared" si="47"/>
        <v>수</v>
      </c>
    </row>
    <row r="1511" spans="1:11" x14ac:dyDescent="0.3">
      <c r="A1511" s="28" t="s">
        <v>3600</v>
      </c>
      <c r="B1511" s="28" t="s">
        <v>282</v>
      </c>
      <c r="C1511" s="28" t="s">
        <v>3601</v>
      </c>
      <c r="D1511" s="28" t="s">
        <v>114</v>
      </c>
      <c r="E1511" s="28" t="s">
        <v>134</v>
      </c>
      <c r="F1511" s="28" t="s">
        <v>154</v>
      </c>
      <c r="G1511" s="28" t="s">
        <v>121</v>
      </c>
      <c r="H1511" s="28" t="s">
        <v>966</v>
      </c>
      <c r="I1511" s="28">
        <v>619060</v>
      </c>
      <c r="J1511" s="28" t="str">
        <f t="shared" si="46"/>
        <v>202501</v>
      </c>
      <c r="K1511" s="28" t="str">
        <f t="shared" si="47"/>
        <v>수</v>
      </c>
    </row>
    <row r="1512" spans="1:11" x14ac:dyDescent="0.3">
      <c r="A1512" s="28" t="s">
        <v>3602</v>
      </c>
      <c r="B1512" s="28" t="s">
        <v>282</v>
      </c>
      <c r="C1512" s="28" t="s">
        <v>3603</v>
      </c>
      <c r="D1512" s="28" t="s">
        <v>119</v>
      </c>
      <c r="E1512" s="28" t="s">
        <v>124</v>
      </c>
      <c r="F1512" s="28" t="s">
        <v>105</v>
      </c>
      <c r="G1512" s="28" t="s">
        <v>121</v>
      </c>
      <c r="H1512" s="28" t="s">
        <v>966</v>
      </c>
      <c r="I1512" s="28">
        <v>531178</v>
      </c>
      <c r="J1512" s="28" t="str">
        <f t="shared" si="46"/>
        <v>202501</v>
      </c>
      <c r="K1512" s="28" t="str">
        <f t="shared" si="47"/>
        <v>수</v>
      </c>
    </row>
    <row r="1513" spans="1:11" x14ac:dyDescent="0.3">
      <c r="A1513" s="28" t="s">
        <v>3604</v>
      </c>
      <c r="B1513" s="28" t="s">
        <v>282</v>
      </c>
      <c r="C1513" s="28" t="s">
        <v>3605</v>
      </c>
      <c r="D1513" s="28" t="s">
        <v>114</v>
      </c>
      <c r="E1513" s="28" t="s">
        <v>134</v>
      </c>
      <c r="F1513" s="28" t="s">
        <v>135</v>
      </c>
      <c r="G1513" s="28" t="s">
        <v>121</v>
      </c>
      <c r="H1513" s="28" t="s">
        <v>966</v>
      </c>
      <c r="I1513" s="28">
        <v>344561</v>
      </c>
      <c r="J1513" s="28" t="str">
        <f t="shared" si="46"/>
        <v>202501</v>
      </c>
      <c r="K1513" s="28" t="str">
        <f t="shared" si="47"/>
        <v>수</v>
      </c>
    </row>
    <row r="1514" spans="1:11" x14ac:dyDescent="0.3">
      <c r="A1514" s="28" t="s">
        <v>3606</v>
      </c>
      <c r="B1514" s="28" t="s">
        <v>282</v>
      </c>
      <c r="C1514" s="28" t="s">
        <v>3173</v>
      </c>
      <c r="D1514" s="28" t="s">
        <v>114</v>
      </c>
      <c r="E1514" s="28" t="s">
        <v>134</v>
      </c>
      <c r="F1514" s="28" t="s">
        <v>133</v>
      </c>
      <c r="G1514" s="28" t="s">
        <v>121</v>
      </c>
      <c r="H1514" s="28" t="s">
        <v>966</v>
      </c>
      <c r="I1514" s="28">
        <v>735055</v>
      </c>
      <c r="J1514" s="28" t="str">
        <f t="shared" si="46"/>
        <v>202501</v>
      </c>
      <c r="K1514" s="28" t="str">
        <f t="shared" si="47"/>
        <v>수</v>
      </c>
    </row>
    <row r="1515" spans="1:11" x14ac:dyDescent="0.3">
      <c r="A1515" s="28" t="s">
        <v>3607</v>
      </c>
      <c r="B1515" s="28" t="s">
        <v>282</v>
      </c>
      <c r="C1515" s="28" t="s">
        <v>3608</v>
      </c>
      <c r="D1515" s="28" t="s">
        <v>119</v>
      </c>
      <c r="E1515" s="28" t="s">
        <v>127</v>
      </c>
      <c r="F1515" s="28" t="s">
        <v>106</v>
      </c>
      <c r="G1515" s="28" t="s">
        <v>121</v>
      </c>
      <c r="H1515" s="28" t="s">
        <v>966</v>
      </c>
      <c r="I1515" s="28">
        <v>787147</v>
      </c>
      <c r="J1515" s="28" t="str">
        <f t="shared" si="46"/>
        <v>202501</v>
      </c>
      <c r="K1515" s="28" t="str">
        <f t="shared" si="47"/>
        <v>수</v>
      </c>
    </row>
    <row r="1516" spans="1:11" x14ac:dyDescent="0.3">
      <c r="A1516" s="28" t="s">
        <v>3609</v>
      </c>
      <c r="B1516" s="28" t="s">
        <v>294</v>
      </c>
      <c r="C1516" s="28" t="s">
        <v>3610</v>
      </c>
      <c r="D1516" s="28" t="s">
        <v>119</v>
      </c>
      <c r="E1516" s="28" t="s">
        <v>123</v>
      </c>
      <c r="F1516" s="28" t="s">
        <v>103</v>
      </c>
      <c r="G1516" s="28" t="s">
        <v>121</v>
      </c>
      <c r="H1516" s="28" t="s">
        <v>966</v>
      </c>
      <c r="I1516" s="28">
        <v>712979</v>
      </c>
      <c r="J1516" s="28" t="str">
        <f t="shared" si="46"/>
        <v>202501</v>
      </c>
      <c r="K1516" s="28" t="str">
        <f t="shared" si="47"/>
        <v>목</v>
      </c>
    </row>
    <row r="1517" spans="1:11" x14ac:dyDescent="0.3">
      <c r="A1517" s="28" t="s">
        <v>3611</v>
      </c>
      <c r="B1517" s="28" t="s">
        <v>294</v>
      </c>
      <c r="C1517" s="28" t="s">
        <v>3612</v>
      </c>
      <c r="D1517" s="28" t="s">
        <v>119</v>
      </c>
      <c r="E1517" s="28" t="s">
        <v>127</v>
      </c>
      <c r="F1517" s="28" t="s">
        <v>148</v>
      </c>
      <c r="G1517" s="28" t="s">
        <v>121</v>
      </c>
      <c r="H1517" s="28" t="s">
        <v>966</v>
      </c>
      <c r="I1517" s="28">
        <v>437037</v>
      </c>
      <c r="J1517" s="28" t="str">
        <f t="shared" si="46"/>
        <v>202501</v>
      </c>
      <c r="K1517" s="28" t="str">
        <f t="shared" si="47"/>
        <v>목</v>
      </c>
    </row>
    <row r="1518" spans="1:11" x14ac:dyDescent="0.3">
      <c r="A1518" s="28" t="s">
        <v>3613</v>
      </c>
      <c r="B1518" s="28" t="s">
        <v>294</v>
      </c>
      <c r="C1518" s="28" t="s">
        <v>3614</v>
      </c>
      <c r="D1518" s="28" t="s">
        <v>119</v>
      </c>
      <c r="E1518" s="28" t="s">
        <v>123</v>
      </c>
      <c r="F1518" s="28" t="s">
        <v>103</v>
      </c>
      <c r="G1518" s="28" t="s">
        <v>117</v>
      </c>
      <c r="H1518" s="28" t="s">
        <v>966</v>
      </c>
      <c r="I1518" s="28">
        <v>343181</v>
      </c>
      <c r="J1518" s="28" t="str">
        <f t="shared" si="46"/>
        <v>202501</v>
      </c>
      <c r="K1518" s="28" t="str">
        <f t="shared" si="47"/>
        <v>목</v>
      </c>
    </row>
    <row r="1519" spans="1:11" x14ac:dyDescent="0.3">
      <c r="A1519" s="28" t="s">
        <v>3615</v>
      </c>
      <c r="B1519" s="28" t="s">
        <v>294</v>
      </c>
      <c r="C1519" s="28" t="s">
        <v>2817</v>
      </c>
      <c r="D1519" s="28" t="s">
        <v>114</v>
      </c>
      <c r="E1519" s="28" t="s">
        <v>124</v>
      </c>
      <c r="F1519" s="28" t="s">
        <v>153</v>
      </c>
      <c r="G1519" s="28" t="s">
        <v>121</v>
      </c>
      <c r="H1519" s="28" t="s">
        <v>966</v>
      </c>
      <c r="I1519" s="28">
        <v>789259</v>
      </c>
      <c r="J1519" s="28" t="str">
        <f t="shared" si="46"/>
        <v>202501</v>
      </c>
      <c r="K1519" s="28" t="str">
        <f t="shared" si="47"/>
        <v>목</v>
      </c>
    </row>
    <row r="1520" spans="1:11" x14ac:dyDescent="0.3">
      <c r="A1520" s="28" t="s">
        <v>3616</v>
      </c>
      <c r="B1520" s="28" t="s">
        <v>294</v>
      </c>
      <c r="C1520" s="28" t="s">
        <v>3617</v>
      </c>
      <c r="D1520" s="28" t="s">
        <v>119</v>
      </c>
      <c r="E1520" s="28" t="s">
        <v>134</v>
      </c>
      <c r="F1520" s="28" t="s">
        <v>138</v>
      </c>
      <c r="G1520" s="28" t="s">
        <v>121</v>
      </c>
      <c r="H1520" s="28" t="s">
        <v>966</v>
      </c>
      <c r="I1520" s="28">
        <v>457686</v>
      </c>
      <c r="J1520" s="28" t="str">
        <f t="shared" si="46"/>
        <v>202501</v>
      </c>
      <c r="K1520" s="28" t="str">
        <f t="shared" si="47"/>
        <v>목</v>
      </c>
    </row>
    <row r="1521" spans="1:11" x14ac:dyDescent="0.3">
      <c r="A1521" s="28" t="s">
        <v>3618</v>
      </c>
      <c r="B1521" s="28" t="s">
        <v>294</v>
      </c>
      <c r="C1521" s="28" t="s">
        <v>3619</v>
      </c>
      <c r="D1521" s="28" t="s">
        <v>119</v>
      </c>
      <c r="E1521" s="28" t="s">
        <v>124</v>
      </c>
      <c r="F1521" s="28" t="s">
        <v>153</v>
      </c>
      <c r="G1521" s="28" t="s">
        <v>121</v>
      </c>
      <c r="H1521" s="28" t="s">
        <v>966</v>
      </c>
      <c r="I1521" s="28">
        <v>648101</v>
      </c>
      <c r="J1521" s="28" t="str">
        <f t="shared" si="46"/>
        <v>202501</v>
      </c>
      <c r="K1521" s="28" t="str">
        <f t="shared" si="47"/>
        <v>목</v>
      </c>
    </row>
    <row r="1522" spans="1:11" x14ac:dyDescent="0.3">
      <c r="A1522" s="28" t="s">
        <v>3620</v>
      </c>
      <c r="B1522" s="28" t="s">
        <v>294</v>
      </c>
      <c r="C1522" s="28" t="s">
        <v>3621</v>
      </c>
      <c r="D1522" s="28" t="s">
        <v>114</v>
      </c>
      <c r="E1522" s="28" t="s">
        <v>140</v>
      </c>
      <c r="F1522" s="28" t="s">
        <v>109</v>
      </c>
      <c r="G1522" s="28" t="s">
        <v>121</v>
      </c>
      <c r="H1522" s="28" t="s">
        <v>966</v>
      </c>
      <c r="I1522" s="28">
        <v>780869</v>
      </c>
      <c r="J1522" s="28" t="str">
        <f t="shared" si="46"/>
        <v>202501</v>
      </c>
      <c r="K1522" s="28" t="str">
        <f t="shared" si="47"/>
        <v>목</v>
      </c>
    </row>
    <row r="1523" spans="1:11" x14ac:dyDescent="0.3">
      <c r="A1523" s="28" t="s">
        <v>3622</v>
      </c>
      <c r="B1523" s="28" t="s">
        <v>294</v>
      </c>
      <c r="C1523" s="28" t="s">
        <v>3623</v>
      </c>
      <c r="D1523" s="28" t="s">
        <v>114</v>
      </c>
      <c r="E1523" s="28" t="s">
        <v>140</v>
      </c>
      <c r="F1523" s="28" t="s">
        <v>122</v>
      </c>
      <c r="G1523" s="28" t="s">
        <v>121</v>
      </c>
      <c r="H1523" s="28" t="s">
        <v>966</v>
      </c>
      <c r="I1523" s="28">
        <v>686236</v>
      </c>
      <c r="J1523" s="28" t="str">
        <f t="shared" si="46"/>
        <v>202501</v>
      </c>
      <c r="K1523" s="28" t="str">
        <f t="shared" si="47"/>
        <v>목</v>
      </c>
    </row>
    <row r="1524" spans="1:11" x14ac:dyDescent="0.3">
      <c r="A1524" s="28" t="s">
        <v>3624</v>
      </c>
      <c r="B1524" s="28" t="s">
        <v>296</v>
      </c>
      <c r="C1524" s="28" t="s">
        <v>3625</v>
      </c>
      <c r="D1524" s="28" t="s">
        <v>114</v>
      </c>
      <c r="E1524" s="28" t="s">
        <v>129</v>
      </c>
      <c r="F1524" s="28" t="s">
        <v>106</v>
      </c>
      <c r="G1524" s="28" t="s">
        <v>121</v>
      </c>
      <c r="H1524" s="28" t="s">
        <v>966</v>
      </c>
      <c r="I1524" s="28">
        <v>719643</v>
      </c>
      <c r="J1524" s="28" t="str">
        <f t="shared" si="46"/>
        <v>202501</v>
      </c>
      <c r="K1524" s="28" t="str">
        <f t="shared" si="47"/>
        <v>금</v>
      </c>
    </row>
    <row r="1525" spans="1:11" x14ac:dyDescent="0.3">
      <c r="A1525" s="28" t="s">
        <v>3626</v>
      </c>
      <c r="B1525" s="28" t="s">
        <v>294</v>
      </c>
      <c r="C1525" s="28" t="s">
        <v>3627</v>
      </c>
      <c r="D1525" s="28" t="s">
        <v>114</v>
      </c>
      <c r="E1525" s="28" t="s">
        <v>123</v>
      </c>
      <c r="F1525" s="28" t="s">
        <v>103</v>
      </c>
      <c r="G1525" s="28" t="s">
        <v>117</v>
      </c>
      <c r="H1525" s="28" t="s">
        <v>966</v>
      </c>
      <c r="I1525" s="28">
        <v>545105</v>
      </c>
      <c r="J1525" s="28" t="str">
        <f t="shared" si="46"/>
        <v>202501</v>
      </c>
      <c r="K1525" s="28" t="str">
        <f t="shared" si="47"/>
        <v>목</v>
      </c>
    </row>
    <row r="1526" spans="1:11" x14ac:dyDescent="0.3">
      <c r="A1526" s="28" t="s">
        <v>3628</v>
      </c>
      <c r="B1526" s="28" t="s">
        <v>294</v>
      </c>
      <c r="C1526" s="28" t="s">
        <v>3629</v>
      </c>
      <c r="D1526" s="28" t="s">
        <v>114</v>
      </c>
      <c r="E1526" s="28" t="s">
        <v>129</v>
      </c>
      <c r="F1526" s="28" t="s">
        <v>106</v>
      </c>
      <c r="G1526" s="28" t="s">
        <v>117</v>
      </c>
      <c r="H1526" s="28" t="s">
        <v>966</v>
      </c>
      <c r="I1526" s="28">
        <v>676808</v>
      </c>
      <c r="J1526" s="28" t="str">
        <f t="shared" si="46"/>
        <v>202501</v>
      </c>
      <c r="K1526" s="28" t="str">
        <f t="shared" si="47"/>
        <v>목</v>
      </c>
    </row>
    <row r="1527" spans="1:11" x14ac:dyDescent="0.3">
      <c r="A1527" s="28" t="s">
        <v>3630</v>
      </c>
      <c r="B1527" s="28" t="s">
        <v>294</v>
      </c>
      <c r="C1527" s="28" t="s">
        <v>3631</v>
      </c>
      <c r="D1527" s="28" t="s">
        <v>114</v>
      </c>
      <c r="E1527" s="28" t="s">
        <v>134</v>
      </c>
      <c r="F1527" s="28" t="s">
        <v>102</v>
      </c>
      <c r="G1527" s="28" t="s">
        <v>121</v>
      </c>
      <c r="H1527" s="28" t="s">
        <v>966</v>
      </c>
      <c r="I1527" s="28">
        <v>653203</v>
      </c>
      <c r="J1527" s="28" t="str">
        <f t="shared" si="46"/>
        <v>202501</v>
      </c>
      <c r="K1527" s="28" t="str">
        <f t="shared" si="47"/>
        <v>목</v>
      </c>
    </row>
    <row r="1528" spans="1:11" x14ac:dyDescent="0.3">
      <c r="A1528" s="28" t="s">
        <v>356</v>
      </c>
      <c r="B1528" s="28" t="s">
        <v>294</v>
      </c>
      <c r="C1528" s="28" t="s">
        <v>639</v>
      </c>
      <c r="D1528" s="28" t="s">
        <v>114</v>
      </c>
      <c r="E1528" s="28" t="s">
        <v>127</v>
      </c>
      <c r="F1528" s="28" t="s">
        <v>110</v>
      </c>
      <c r="G1528" s="28" t="s">
        <v>121</v>
      </c>
      <c r="H1528" s="28" t="s">
        <v>118</v>
      </c>
      <c r="I1528" s="28">
        <v>19506543</v>
      </c>
      <c r="J1528" s="28" t="str">
        <f t="shared" si="46"/>
        <v>202501</v>
      </c>
      <c r="K1528" s="28" t="str">
        <f t="shared" si="47"/>
        <v>목</v>
      </c>
    </row>
    <row r="1529" spans="1:11" x14ac:dyDescent="0.3">
      <c r="A1529" s="28" t="s">
        <v>3632</v>
      </c>
      <c r="B1529" s="28" t="s">
        <v>294</v>
      </c>
      <c r="C1529" s="28" t="s">
        <v>3633</v>
      </c>
      <c r="D1529" s="28" t="s">
        <v>119</v>
      </c>
      <c r="E1529" s="28" t="s">
        <v>127</v>
      </c>
      <c r="F1529" s="28" t="s">
        <v>105</v>
      </c>
      <c r="G1529" s="28" t="s">
        <v>121</v>
      </c>
      <c r="H1529" s="28" t="s">
        <v>966</v>
      </c>
      <c r="I1529" s="28">
        <v>553203</v>
      </c>
      <c r="J1529" s="28" t="str">
        <f t="shared" si="46"/>
        <v>202501</v>
      </c>
      <c r="K1529" s="28" t="str">
        <f t="shared" si="47"/>
        <v>목</v>
      </c>
    </row>
    <row r="1530" spans="1:11" x14ac:dyDescent="0.3">
      <c r="A1530" s="28" t="s">
        <v>3634</v>
      </c>
      <c r="B1530" s="28" t="s">
        <v>294</v>
      </c>
      <c r="C1530" s="28" t="s">
        <v>3635</v>
      </c>
      <c r="D1530" s="28" t="s">
        <v>119</v>
      </c>
      <c r="E1530" s="28" t="s">
        <v>140</v>
      </c>
      <c r="F1530" s="28" t="s">
        <v>153</v>
      </c>
      <c r="G1530" s="28" t="s">
        <v>117</v>
      </c>
      <c r="H1530" s="28" t="s">
        <v>966</v>
      </c>
      <c r="I1530" s="28">
        <v>692355</v>
      </c>
      <c r="J1530" s="28" t="str">
        <f t="shared" si="46"/>
        <v>202501</v>
      </c>
      <c r="K1530" s="28" t="str">
        <f t="shared" si="47"/>
        <v>목</v>
      </c>
    </row>
    <row r="1531" spans="1:11" x14ac:dyDescent="0.3">
      <c r="A1531" s="28" t="s">
        <v>3636</v>
      </c>
      <c r="B1531" s="28" t="s">
        <v>294</v>
      </c>
      <c r="C1531" s="28" t="s">
        <v>3637</v>
      </c>
      <c r="D1531" s="28" t="s">
        <v>119</v>
      </c>
      <c r="E1531" s="28" t="s">
        <v>124</v>
      </c>
      <c r="F1531" s="28" t="s">
        <v>110</v>
      </c>
      <c r="G1531" s="28" t="s">
        <v>121</v>
      </c>
      <c r="H1531" s="28" t="s">
        <v>966</v>
      </c>
      <c r="I1531" s="28">
        <v>374786</v>
      </c>
      <c r="J1531" s="28" t="str">
        <f t="shared" si="46"/>
        <v>202501</v>
      </c>
      <c r="K1531" s="28" t="str">
        <f t="shared" si="47"/>
        <v>목</v>
      </c>
    </row>
    <row r="1532" spans="1:11" x14ac:dyDescent="0.3">
      <c r="A1532" s="28" t="s">
        <v>3638</v>
      </c>
      <c r="B1532" s="28" t="s">
        <v>294</v>
      </c>
      <c r="C1532" s="28" t="s">
        <v>3639</v>
      </c>
      <c r="D1532" s="28" t="s">
        <v>119</v>
      </c>
      <c r="E1532" s="28" t="s">
        <v>120</v>
      </c>
      <c r="F1532" s="28" t="s">
        <v>130</v>
      </c>
      <c r="G1532" s="28" t="s">
        <v>121</v>
      </c>
      <c r="H1532" s="28" t="s">
        <v>966</v>
      </c>
      <c r="I1532" s="28">
        <v>286885</v>
      </c>
      <c r="J1532" s="28" t="str">
        <f t="shared" si="46"/>
        <v>202501</v>
      </c>
      <c r="K1532" s="28" t="str">
        <f t="shared" si="47"/>
        <v>목</v>
      </c>
    </row>
    <row r="1533" spans="1:11" x14ac:dyDescent="0.3">
      <c r="A1533" s="28" t="s">
        <v>3640</v>
      </c>
      <c r="B1533" s="28" t="s">
        <v>294</v>
      </c>
      <c r="C1533" s="28" t="s">
        <v>3641</v>
      </c>
      <c r="D1533" s="28" t="s">
        <v>119</v>
      </c>
      <c r="E1533" s="28" t="s">
        <v>127</v>
      </c>
      <c r="F1533" s="28" t="s">
        <v>136</v>
      </c>
      <c r="G1533" s="28" t="s">
        <v>121</v>
      </c>
      <c r="H1533" s="28" t="s">
        <v>966</v>
      </c>
      <c r="I1533" s="28">
        <v>413779</v>
      </c>
      <c r="J1533" s="28" t="str">
        <f t="shared" si="46"/>
        <v>202501</v>
      </c>
      <c r="K1533" s="28" t="str">
        <f t="shared" si="47"/>
        <v>목</v>
      </c>
    </row>
    <row r="1534" spans="1:11" x14ac:dyDescent="0.3">
      <c r="A1534" s="28" t="s">
        <v>3642</v>
      </c>
      <c r="B1534" s="28" t="s">
        <v>294</v>
      </c>
      <c r="C1534" s="28" t="s">
        <v>3643</v>
      </c>
      <c r="D1534" s="28" t="s">
        <v>114</v>
      </c>
      <c r="E1534" s="28" t="s">
        <v>134</v>
      </c>
      <c r="F1534" s="28" t="s">
        <v>122</v>
      </c>
      <c r="G1534" s="28" t="s">
        <v>117</v>
      </c>
      <c r="H1534" s="28" t="s">
        <v>966</v>
      </c>
      <c r="I1534" s="28">
        <v>544140</v>
      </c>
      <c r="J1534" s="28" t="str">
        <f t="shared" si="46"/>
        <v>202501</v>
      </c>
      <c r="K1534" s="28" t="str">
        <f t="shared" si="47"/>
        <v>목</v>
      </c>
    </row>
    <row r="1535" spans="1:11" x14ac:dyDescent="0.3">
      <c r="A1535" s="28" t="s">
        <v>3644</v>
      </c>
      <c r="B1535" s="28" t="s">
        <v>294</v>
      </c>
      <c r="C1535" s="28" t="s">
        <v>3645</v>
      </c>
      <c r="D1535" s="28" t="s">
        <v>114</v>
      </c>
      <c r="E1535" s="28" t="s">
        <v>127</v>
      </c>
      <c r="F1535" s="28" t="s">
        <v>107</v>
      </c>
      <c r="G1535" s="28" t="s">
        <v>121</v>
      </c>
      <c r="H1535" s="28" t="s">
        <v>966</v>
      </c>
      <c r="I1535" s="28">
        <v>626733</v>
      </c>
      <c r="J1535" s="28" t="str">
        <f t="shared" si="46"/>
        <v>202501</v>
      </c>
      <c r="K1535" s="28" t="str">
        <f t="shared" si="47"/>
        <v>목</v>
      </c>
    </row>
    <row r="1536" spans="1:11" x14ac:dyDescent="0.3">
      <c r="A1536" s="28" t="s">
        <v>3646</v>
      </c>
      <c r="B1536" s="28" t="s">
        <v>294</v>
      </c>
      <c r="C1536" s="28" t="s">
        <v>3478</v>
      </c>
      <c r="D1536" s="28" t="s">
        <v>119</v>
      </c>
      <c r="E1536" s="28" t="s">
        <v>140</v>
      </c>
      <c r="F1536" s="28" t="s">
        <v>110</v>
      </c>
      <c r="G1536" s="28" t="s">
        <v>121</v>
      </c>
      <c r="H1536" s="28" t="s">
        <v>966</v>
      </c>
      <c r="I1536" s="28">
        <v>362995</v>
      </c>
      <c r="J1536" s="28" t="str">
        <f t="shared" si="46"/>
        <v>202501</v>
      </c>
      <c r="K1536" s="28" t="str">
        <f t="shared" si="47"/>
        <v>목</v>
      </c>
    </row>
    <row r="1537" spans="1:11" x14ac:dyDescent="0.3">
      <c r="A1537" s="28" t="s">
        <v>3647</v>
      </c>
      <c r="B1537" s="28" t="s">
        <v>294</v>
      </c>
      <c r="C1537" s="28" t="s">
        <v>3648</v>
      </c>
      <c r="D1537" s="28" t="s">
        <v>114</v>
      </c>
      <c r="E1537" s="28" t="s">
        <v>120</v>
      </c>
      <c r="F1537" s="28" t="s">
        <v>136</v>
      </c>
      <c r="G1537" s="28" t="s">
        <v>117</v>
      </c>
      <c r="H1537" s="28" t="s">
        <v>966</v>
      </c>
      <c r="I1537" s="28">
        <v>531799</v>
      </c>
      <c r="J1537" s="28" t="str">
        <f t="shared" si="46"/>
        <v>202501</v>
      </c>
      <c r="K1537" s="28" t="str">
        <f t="shared" si="47"/>
        <v>목</v>
      </c>
    </row>
    <row r="1538" spans="1:11" x14ac:dyDescent="0.3">
      <c r="A1538" s="28" t="s">
        <v>3649</v>
      </c>
      <c r="B1538" s="28" t="s">
        <v>294</v>
      </c>
      <c r="C1538" s="28" t="s">
        <v>3650</v>
      </c>
      <c r="D1538" s="28" t="s">
        <v>114</v>
      </c>
      <c r="E1538" s="28" t="s">
        <v>120</v>
      </c>
      <c r="F1538" s="28" t="s">
        <v>130</v>
      </c>
      <c r="G1538" s="28" t="s">
        <v>121</v>
      </c>
      <c r="H1538" s="28" t="s">
        <v>966</v>
      </c>
      <c r="I1538" s="28">
        <v>369579</v>
      </c>
      <c r="J1538" s="28" t="str">
        <f t="shared" si="46"/>
        <v>202501</v>
      </c>
      <c r="K1538" s="28" t="str">
        <f t="shared" si="47"/>
        <v>목</v>
      </c>
    </row>
    <row r="1539" spans="1:11" x14ac:dyDescent="0.3">
      <c r="A1539" s="28" t="s">
        <v>3651</v>
      </c>
      <c r="B1539" s="28" t="s">
        <v>294</v>
      </c>
      <c r="C1539" s="28" t="s">
        <v>3652</v>
      </c>
      <c r="D1539" s="28" t="s">
        <v>114</v>
      </c>
      <c r="E1539" s="28" t="s">
        <v>127</v>
      </c>
      <c r="F1539" s="28" t="s">
        <v>147</v>
      </c>
      <c r="G1539" s="28" t="s">
        <v>121</v>
      </c>
      <c r="H1539" s="28" t="s">
        <v>966</v>
      </c>
      <c r="I1539" s="28">
        <v>471931</v>
      </c>
      <c r="J1539" s="28" t="str">
        <f t="shared" ref="J1539:J1602" si="48">LEFT(B1539,6)</f>
        <v>202501</v>
      </c>
      <c r="K1539" s="28" t="str">
        <f t="shared" ref="K1539:K1602" si="49">CHOOSE(WEEKDAY(DATE(LEFT(B1539,4), MID(B1539,5,2), RIGHT(B1539,2)),1), "일", "월", "화", "수", "목", "금", "토")</f>
        <v>목</v>
      </c>
    </row>
    <row r="1540" spans="1:11" x14ac:dyDescent="0.3">
      <c r="A1540" s="28" t="s">
        <v>3653</v>
      </c>
      <c r="B1540" s="28" t="s">
        <v>294</v>
      </c>
      <c r="C1540" s="28" t="s">
        <v>3654</v>
      </c>
      <c r="D1540" s="28" t="s">
        <v>114</v>
      </c>
      <c r="E1540" s="28" t="s">
        <v>123</v>
      </c>
      <c r="F1540" s="28" t="s">
        <v>103</v>
      </c>
      <c r="G1540" s="28" t="s">
        <v>117</v>
      </c>
      <c r="H1540" s="28" t="s">
        <v>966</v>
      </c>
      <c r="I1540" s="28">
        <v>498325</v>
      </c>
      <c r="J1540" s="28" t="str">
        <f t="shared" si="48"/>
        <v>202501</v>
      </c>
      <c r="K1540" s="28" t="str">
        <f t="shared" si="49"/>
        <v>목</v>
      </c>
    </row>
    <row r="1541" spans="1:11" x14ac:dyDescent="0.3">
      <c r="A1541" s="28" t="s">
        <v>3655</v>
      </c>
      <c r="B1541" s="28" t="s">
        <v>294</v>
      </c>
      <c r="C1541" s="28" t="s">
        <v>3656</v>
      </c>
      <c r="D1541" s="28" t="s">
        <v>119</v>
      </c>
      <c r="E1541" s="28" t="s">
        <v>124</v>
      </c>
      <c r="F1541" s="28" t="s">
        <v>104</v>
      </c>
      <c r="G1541" s="28" t="s">
        <v>117</v>
      </c>
      <c r="H1541" s="28" t="s">
        <v>966</v>
      </c>
      <c r="I1541" s="28">
        <v>748659</v>
      </c>
      <c r="J1541" s="28" t="str">
        <f t="shared" si="48"/>
        <v>202501</v>
      </c>
      <c r="K1541" s="28" t="str">
        <f t="shared" si="49"/>
        <v>목</v>
      </c>
    </row>
    <row r="1542" spans="1:11" x14ac:dyDescent="0.3">
      <c r="A1542" s="28" t="s">
        <v>3657</v>
      </c>
      <c r="B1542" s="28" t="s">
        <v>294</v>
      </c>
      <c r="C1542" s="28" t="s">
        <v>3658</v>
      </c>
      <c r="D1542" s="28" t="s">
        <v>114</v>
      </c>
      <c r="E1542" s="28" t="s">
        <v>127</v>
      </c>
      <c r="F1542" s="28" t="s">
        <v>133</v>
      </c>
      <c r="G1542" s="28" t="s">
        <v>121</v>
      </c>
      <c r="H1542" s="28" t="s">
        <v>966</v>
      </c>
      <c r="I1542" s="28">
        <v>538111</v>
      </c>
      <c r="J1542" s="28" t="str">
        <f t="shared" si="48"/>
        <v>202501</v>
      </c>
      <c r="K1542" s="28" t="str">
        <f t="shared" si="49"/>
        <v>목</v>
      </c>
    </row>
    <row r="1543" spans="1:11" x14ac:dyDescent="0.3">
      <c r="A1543" s="28" t="s">
        <v>3659</v>
      </c>
      <c r="B1543" s="28" t="s">
        <v>294</v>
      </c>
      <c r="C1543" s="28" t="s">
        <v>3660</v>
      </c>
      <c r="D1543" s="28" t="s">
        <v>119</v>
      </c>
      <c r="E1543" s="28" t="s">
        <v>140</v>
      </c>
      <c r="F1543" s="28" t="s">
        <v>139</v>
      </c>
      <c r="G1543" s="28" t="s">
        <v>121</v>
      </c>
      <c r="H1543" s="28" t="s">
        <v>966</v>
      </c>
      <c r="I1543" s="28">
        <v>351337</v>
      </c>
      <c r="J1543" s="28" t="str">
        <f t="shared" si="48"/>
        <v>202501</v>
      </c>
      <c r="K1543" s="28" t="str">
        <f t="shared" si="49"/>
        <v>목</v>
      </c>
    </row>
    <row r="1544" spans="1:11" x14ac:dyDescent="0.3">
      <c r="A1544" s="28" t="s">
        <v>3661</v>
      </c>
      <c r="B1544" s="28" t="s">
        <v>294</v>
      </c>
      <c r="C1544" s="28" t="s">
        <v>3662</v>
      </c>
      <c r="D1544" s="28" t="s">
        <v>119</v>
      </c>
      <c r="E1544" s="28" t="s">
        <v>140</v>
      </c>
      <c r="F1544" s="28" t="s">
        <v>104</v>
      </c>
      <c r="G1544" s="28" t="s">
        <v>121</v>
      </c>
      <c r="H1544" s="28" t="s">
        <v>966</v>
      </c>
      <c r="I1544" s="28">
        <v>274406</v>
      </c>
      <c r="J1544" s="28" t="str">
        <f t="shared" si="48"/>
        <v>202501</v>
      </c>
      <c r="K1544" s="28" t="str">
        <f t="shared" si="49"/>
        <v>목</v>
      </c>
    </row>
    <row r="1545" spans="1:11" x14ac:dyDescent="0.3">
      <c r="A1545" s="28" t="s">
        <v>3663</v>
      </c>
      <c r="B1545" s="28" t="s">
        <v>294</v>
      </c>
      <c r="C1545" s="28" t="s">
        <v>3664</v>
      </c>
      <c r="D1545" s="28" t="s">
        <v>119</v>
      </c>
      <c r="E1545" s="28" t="s">
        <v>140</v>
      </c>
      <c r="F1545" s="28" t="s">
        <v>149</v>
      </c>
      <c r="G1545" s="28" t="s">
        <v>121</v>
      </c>
      <c r="H1545" s="28" t="s">
        <v>966</v>
      </c>
      <c r="I1545" s="28">
        <v>565571</v>
      </c>
      <c r="J1545" s="28" t="str">
        <f t="shared" si="48"/>
        <v>202501</v>
      </c>
      <c r="K1545" s="28" t="str">
        <f t="shared" si="49"/>
        <v>목</v>
      </c>
    </row>
    <row r="1546" spans="1:11" x14ac:dyDescent="0.3">
      <c r="A1546" s="28" t="s">
        <v>3665</v>
      </c>
      <c r="B1546" s="28" t="s">
        <v>294</v>
      </c>
      <c r="C1546" s="28" t="s">
        <v>3666</v>
      </c>
      <c r="D1546" s="28" t="s">
        <v>119</v>
      </c>
      <c r="E1546" s="28" t="s">
        <v>127</v>
      </c>
      <c r="F1546" s="28" t="s">
        <v>151</v>
      </c>
      <c r="G1546" s="28" t="s">
        <v>117</v>
      </c>
      <c r="H1546" s="28" t="s">
        <v>966</v>
      </c>
      <c r="I1546" s="28">
        <v>658588</v>
      </c>
      <c r="J1546" s="28" t="str">
        <f t="shared" si="48"/>
        <v>202501</v>
      </c>
      <c r="K1546" s="28" t="str">
        <f t="shared" si="49"/>
        <v>목</v>
      </c>
    </row>
    <row r="1547" spans="1:11" x14ac:dyDescent="0.3">
      <c r="A1547" s="28" t="s">
        <v>3667</v>
      </c>
      <c r="B1547" s="28" t="s">
        <v>294</v>
      </c>
      <c r="C1547" s="28" t="s">
        <v>3668</v>
      </c>
      <c r="D1547" s="28" t="s">
        <v>119</v>
      </c>
      <c r="E1547" s="28" t="s">
        <v>127</v>
      </c>
      <c r="F1547" s="28" t="s">
        <v>137</v>
      </c>
      <c r="G1547" s="28" t="s">
        <v>121</v>
      </c>
      <c r="H1547" s="28" t="s">
        <v>966</v>
      </c>
      <c r="I1547" s="28">
        <v>393115</v>
      </c>
      <c r="J1547" s="28" t="str">
        <f t="shared" si="48"/>
        <v>202501</v>
      </c>
      <c r="K1547" s="28" t="str">
        <f t="shared" si="49"/>
        <v>목</v>
      </c>
    </row>
    <row r="1548" spans="1:11" x14ac:dyDescent="0.3">
      <c r="A1548" s="28" t="s">
        <v>3669</v>
      </c>
      <c r="B1548" s="28" t="s">
        <v>294</v>
      </c>
      <c r="C1548" s="28" t="s">
        <v>3670</v>
      </c>
      <c r="D1548" s="28" t="s">
        <v>114</v>
      </c>
      <c r="E1548" s="28" t="s">
        <v>124</v>
      </c>
      <c r="F1548" s="28" t="s">
        <v>128</v>
      </c>
      <c r="G1548" s="28" t="s">
        <v>117</v>
      </c>
      <c r="H1548" s="28" t="s">
        <v>966</v>
      </c>
      <c r="I1548" s="28">
        <v>627959</v>
      </c>
      <c r="J1548" s="28" t="str">
        <f t="shared" si="48"/>
        <v>202501</v>
      </c>
      <c r="K1548" s="28" t="str">
        <f t="shared" si="49"/>
        <v>목</v>
      </c>
    </row>
    <row r="1549" spans="1:11" x14ac:dyDescent="0.3">
      <c r="A1549" s="28" t="s">
        <v>3671</v>
      </c>
      <c r="B1549" s="28" t="s">
        <v>294</v>
      </c>
      <c r="C1549" s="28" t="s">
        <v>3672</v>
      </c>
      <c r="D1549" s="28" t="s">
        <v>114</v>
      </c>
      <c r="E1549" s="28" t="s">
        <v>115</v>
      </c>
      <c r="F1549" s="28" t="s">
        <v>132</v>
      </c>
      <c r="G1549" s="28" t="s">
        <v>121</v>
      </c>
      <c r="H1549" s="28" t="s">
        <v>966</v>
      </c>
      <c r="I1549" s="28">
        <v>264893</v>
      </c>
      <c r="J1549" s="28" t="str">
        <f t="shared" si="48"/>
        <v>202501</v>
      </c>
      <c r="K1549" s="28" t="str">
        <f t="shared" si="49"/>
        <v>목</v>
      </c>
    </row>
    <row r="1550" spans="1:11" x14ac:dyDescent="0.3">
      <c r="A1550" s="28" t="s">
        <v>640</v>
      </c>
      <c r="B1550" s="28" t="s">
        <v>294</v>
      </c>
      <c r="C1550" s="28" t="s">
        <v>641</v>
      </c>
      <c r="D1550" s="28" t="s">
        <v>119</v>
      </c>
      <c r="E1550" s="28" t="s">
        <v>140</v>
      </c>
      <c r="F1550" s="28" t="s">
        <v>110</v>
      </c>
      <c r="G1550" s="28" t="s">
        <v>121</v>
      </c>
      <c r="H1550" s="28" t="s">
        <v>118</v>
      </c>
      <c r="I1550" s="28">
        <v>11345258</v>
      </c>
      <c r="J1550" s="28" t="str">
        <f t="shared" si="48"/>
        <v>202501</v>
      </c>
      <c r="K1550" s="28" t="str">
        <f t="shared" si="49"/>
        <v>목</v>
      </c>
    </row>
    <row r="1551" spans="1:11" x14ac:dyDescent="0.3">
      <c r="A1551" s="28" t="s">
        <v>3673</v>
      </c>
      <c r="B1551" s="28" t="s">
        <v>294</v>
      </c>
      <c r="C1551" s="28" t="s">
        <v>3674</v>
      </c>
      <c r="D1551" s="28" t="s">
        <v>114</v>
      </c>
      <c r="E1551" s="28" t="s">
        <v>115</v>
      </c>
      <c r="F1551" s="28" t="s">
        <v>153</v>
      </c>
      <c r="G1551" s="28" t="s">
        <v>121</v>
      </c>
      <c r="H1551" s="28" t="s">
        <v>966</v>
      </c>
      <c r="I1551" s="28">
        <v>568668</v>
      </c>
      <c r="J1551" s="28" t="str">
        <f t="shared" si="48"/>
        <v>202501</v>
      </c>
      <c r="K1551" s="28" t="str">
        <f t="shared" si="49"/>
        <v>목</v>
      </c>
    </row>
    <row r="1552" spans="1:11" x14ac:dyDescent="0.3">
      <c r="A1552" s="28" t="s">
        <v>642</v>
      </c>
      <c r="B1552" s="28" t="s">
        <v>294</v>
      </c>
      <c r="C1552" s="28" t="s">
        <v>643</v>
      </c>
      <c r="D1552" s="28" t="s">
        <v>114</v>
      </c>
      <c r="E1552" s="28" t="s">
        <v>140</v>
      </c>
      <c r="F1552" s="28" t="s">
        <v>106</v>
      </c>
      <c r="G1552" s="28" t="s">
        <v>121</v>
      </c>
      <c r="H1552" s="28" t="s">
        <v>118</v>
      </c>
      <c r="I1552" s="28">
        <v>21354457</v>
      </c>
      <c r="J1552" s="28" t="str">
        <f t="shared" si="48"/>
        <v>202501</v>
      </c>
      <c r="K1552" s="28" t="str">
        <f t="shared" si="49"/>
        <v>목</v>
      </c>
    </row>
    <row r="1553" spans="1:11" x14ac:dyDescent="0.3">
      <c r="A1553" s="28" t="s">
        <v>3675</v>
      </c>
      <c r="B1553" s="28" t="s">
        <v>294</v>
      </c>
      <c r="C1553" s="28" t="s">
        <v>1446</v>
      </c>
      <c r="D1553" s="28" t="s">
        <v>114</v>
      </c>
      <c r="E1553" s="28" t="s">
        <v>140</v>
      </c>
      <c r="F1553" s="28" t="s">
        <v>137</v>
      </c>
      <c r="G1553" s="28" t="s">
        <v>121</v>
      </c>
      <c r="H1553" s="28" t="s">
        <v>966</v>
      </c>
      <c r="I1553" s="28">
        <v>461479</v>
      </c>
      <c r="J1553" s="28" t="str">
        <f t="shared" si="48"/>
        <v>202501</v>
      </c>
      <c r="K1553" s="28" t="str">
        <f t="shared" si="49"/>
        <v>목</v>
      </c>
    </row>
    <row r="1554" spans="1:11" x14ac:dyDescent="0.3">
      <c r="A1554" s="28" t="s">
        <v>3676</v>
      </c>
      <c r="B1554" s="28" t="s">
        <v>294</v>
      </c>
      <c r="C1554" s="28" t="s">
        <v>1687</v>
      </c>
      <c r="D1554" s="28" t="s">
        <v>114</v>
      </c>
      <c r="E1554" s="28" t="s">
        <v>134</v>
      </c>
      <c r="F1554" s="28" t="s">
        <v>139</v>
      </c>
      <c r="G1554" s="28" t="s">
        <v>117</v>
      </c>
      <c r="H1554" s="28" t="s">
        <v>966</v>
      </c>
      <c r="I1554" s="28">
        <v>583692</v>
      </c>
      <c r="J1554" s="28" t="str">
        <f t="shared" si="48"/>
        <v>202501</v>
      </c>
      <c r="K1554" s="28" t="str">
        <f t="shared" si="49"/>
        <v>목</v>
      </c>
    </row>
    <row r="1555" spans="1:11" x14ac:dyDescent="0.3">
      <c r="A1555" s="28" t="s">
        <v>3677</v>
      </c>
      <c r="B1555" s="28" t="s">
        <v>294</v>
      </c>
      <c r="C1555" s="28" t="s">
        <v>3678</v>
      </c>
      <c r="D1555" s="28" t="s">
        <v>119</v>
      </c>
      <c r="E1555" s="28" t="s">
        <v>140</v>
      </c>
      <c r="F1555" s="28" t="s">
        <v>146</v>
      </c>
      <c r="G1555" s="28" t="s">
        <v>121</v>
      </c>
      <c r="H1555" s="28" t="s">
        <v>966</v>
      </c>
      <c r="I1555" s="28">
        <v>585796</v>
      </c>
      <c r="J1555" s="28" t="str">
        <f t="shared" si="48"/>
        <v>202501</v>
      </c>
      <c r="K1555" s="28" t="str">
        <f t="shared" si="49"/>
        <v>목</v>
      </c>
    </row>
    <row r="1556" spans="1:11" x14ac:dyDescent="0.3">
      <c r="A1556" s="28" t="s">
        <v>3679</v>
      </c>
      <c r="B1556" s="28" t="s">
        <v>294</v>
      </c>
      <c r="C1556" s="28" t="s">
        <v>3680</v>
      </c>
      <c r="D1556" s="28" t="s">
        <v>119</v>
      </c>
      <c r="E1556" s="28" t="s">
        <v>129</v>
      </c>
      <c r="F1556" s="28" t="s">
        <v>111</v>
      </c>
      <c r="G1556" s="28" t="s">
        <v>121</v>
      </c>
      <c r="H1556" s="28" t="s">
        <v>966</v>
      </c>
      <c r="I1556" s="28">
        <v>659246</v>
      </c>
      <c r="J1556" s="28" t="str">
        <f t="shared" si="48"/>
        <v>202501</v>
      </c>
      <c r="K1556" s="28" t="str">
        <f t="shared" si="49"/>
        <v>목</v>
      </c>
    </row>
    <row r="1557" spans="1:11" x14ac:dyDescent="0.3">
      <c r="A1557" s="28" t="s">
        <v>319</v>
      </c>
      <c r="B1557" s="28" t="s">
        <v>294</v>
      </c>
      <c r="C1557" s="28" t="s">
        <v>644</v>
      </c>
      <c r="D1557" s="28" t="s">
        <v>114</v>
      </c>
      <c r="E1557" s="28" t="s">
        <v>127</v>
      </c>
      <c r="F1557" s="28" t="s">
        <v>133</v>
      </c>
      <c r="G1557" s="28" t="s">
        <v>121</v>
      </c>
      <c r="H1557" s="28" t="s">
        <v>118</v>
      </c>
      <c r="I1557" s="28">
        <v>14681021</v>
      </c>
      <c r="J1557" s="28" t="str">
        <f t="shared" si="48"/>
        <v>202501</v>
      </c>
      <c r="K1557" s="28" t="str">
        <f t="shared" si="49"/>
        <v>목</v>
      </c>
    </row>
    <row r="1558" spans="1:11" x14ac:dyDescent="0.3">
      <c r="A1558" s="28" t="s">
        <v>3681</v>
      </c>
      <c r="B1558" s="28" t="s">
        <v>294</v>
      </c>
      <c r="C1558" s="28" t="s">
        <v>3682</v>
      </c>
      <c r="D1558" s="28" t="s">
        <v>114</v>
      </c>
      <c r="E1558" s="28" t="s">
        <v>140</v>
      </c>
      <c r="F1558" s="28" t="s">
        <v>105</v>
      </c>
      <c r="G1558" s="28" t="s">
        <v>117</v>
      </c>
      <c r="H1558" s="28" t="s">
        <v>966</v>
      </c>
      <c r="I1558" s="28">
        <v>427111</v>
      </c>
      <c r="J1558" s="28" t="str">
        <f t="shared" si="48"/>
        <v>202501</v>
      </c>
      <c r="K1558" s="28" t="str">
        <f t="shared" si="49"/>
        <v>목</v>
      </c>
    </row>
    <row r="1559" spans="1:11" x14ac:dyDescent="0.3">
      <c r="A1559" s="28" t="s">
        <v>3683</v>
      </c>
      <c r="B1559" s="28" t="s">
        <v>294</v>
      </c>
      <c r="C1559" s="28" t="s">
        <v>3684</v>
      </c>
      <c r="D1559" s="28" t="s">
        <v>119</v>
      </c>
      <c r="E1559" s="28" t="s">
        <v>140</v>
      </c>
      <c r="F1559" s="28" t="s">
        <v>135</v>
      </c>
      <c r="G1559" s="28" t="s">
        <v>117</v>
      </c>
      <c r="H1559" s="28" t="s">
        <v>966</v>
      </c>
      <c r="I1559" s="28">
        <v>628961</v>
      </c>
      <c r="J1559" s="28" t="str">
        <f t="shared" si="48"/>
        <v>202501</v>
      </c>
      <c r="K1559" s="28" t="str">
        <f t="shared" si="49"/>
        <v>목</v>
      </c>
    </row>
    <row r="1560" spans="1:11" x14ac:dyDescent="0.3">
      <c r="A1560" s="28" t="s">
        <v>3685</v>
      </c>
      <c r="B1560" s="28" t="s">
        <v>294</v>
      </c>
      <c r="C1560" s="28" t="s">
        <v>3023</v>
      </c>
      <c r="D1560" s="28" t="s">
        <v>119</v>
      </c>
      <c r="E1560" s="28" t="s">
        <v>123</v>
      </c>
      <c r="F1560" s="28" t="s">
        <v>107</v>
      </c>
      <c r="G1560" s="28" t="s">
        <v>117</v>
      </c>
      <c r="H1560" s="28" t="s">
        <v>966</v>
      </c>
      <c r="I1560" s="28">
        <v>348529</v>
      </c>
      <c r="J1560" s="28" t="str">
        <f t="shared" si="48"/>
        <v>202501</v>
      </c>
      <c r="K1560" s="28" t="str">
        <f t="shared" si="49"/>
        <v>목</v>
      </c>
    </row>
    <row r="1561" spans="1:11" x14ac:dyDescent="0.3">
      <c r="A1561" s="28" t="s">
        <v>3686</v>
      </c>
      <c r="B1561" s="28" t="s">
        <v>294</v>
      </c>
      <c r="C1561" s="28" t="s">
        <v>3687</v>
      </c>
      <c r="D1561" s="28" t="s">
        <v>119</v>
      </c>
      <c r="E1561" s="28" t="s">
        <v>115</v>
      </c>
      <c r="F1561" s="28" t="s">
        <v>132</v>
      </c>
      <c r="G1561" s="28" t="s">
        <v>117</v>
      </c>
      <c r="H1561" s="28" t="s">
        <v>966</v>
      </c>
      <c r="I1561" s="28">
        <v>303221</v>
      </c>
      <c r="J1561" s="28" t="str">
        <f t="shared" si="48"/>
        <v>202501</v>
      </c>
      <c r="K1561" s="28" t="str">
        <f t="shared" si="49"/>
        <v>목</v>
      </c>
    </row>
    <row r="1562" spans="1:11" x14ac:dyDescent="0.3">
      <c r="A1562" s="28" t="s">
        <v>645</v>
      </c>
      <c r="B1562" s="28" t="s">
        <v>294</v>
      </c>
      <c r="C1562" s="28" t="s">
        <v>646</v>
      </c>
      <c r="D1562" s="28" t="s">
        <v>114</v>
      </c>
      <c r="E1562" s="28" t="s">
        <v>124</v>
      </c>
      <c r="F1562" s="28" t="s">
        <v>105</v>
      </c>
      <c r="G1562" s="28" t="s">
        <v>121</v>
      </c>
      <c r="H1562" s="28" t="s">
        <v>118</v>
      </c>
      <c r="I1562" s="28">
        <v>22985672</v>
      </c>
      <c r="J1562" s="28" t="str">
        <f t="shared" si="48"/>
        <v>202501</v>
      </c>
      <c r="K1562" s="28" t="str">
        <f t="shared" si="49"/>
        <v>목</v>
      </c>
    </row>
    <row r="1563" spans="1:11" x14ac:dyDescent="0.3">
      <c r="A1563" s="28" t="s">
        <v>3688</v>
      </c>
      <c r="B1563" s="28" t="s">
        <v>294</v>
      </c>
      <c r="C1563" s="28" t="s">
        <v>3689</v>
      </c>
      <c r="D1563" s="28" t="s">
        <v>114</v>
      </c>
      <c r="E1563" s="28" t="s">
        <v>127</v>
      </c>
      <c r="F1563" s="28" t="s">
        <v>132</v>
      </c>
      <c r="G1563" s="28" t="s">
        <v>121</v>
      </c>
      <c r="H1563" s="28" t="s">
        <v>966</v>
      </c>
      <c r="I1563" s="28">
        <v>732868</v>
      </c>
      <c r="J1563" s="28" t="str">
        <f t="shared" si="48"/>
        <v>202501</v>
      </c>
      <c r="K1563" s="28" t="str">
        <f t="shared" si="49"/>
        <v>목</v>
      </c>
    </row>
    <row r="1564" spans="1:11" x14ac:dyDescent="0.3">
      <c r="A1564" s="28" t="s">
        <v>3690</v>
      </c>
      <c r="B1564" s="28" t="s">
        <v>294</v>
      </c>
      <c r="C1564" s="28" t="s">
        <v>3691</v>
      </c>
      <c r="D1564" s="28" t="s">
        <v>119</v>
      </c>
      <c r="E1564" s="28" t="s">
        <v>124</v>
      </c>
      <c r="F1564" s="28" t="s">
        <v>110</v>
      </c>
      <c r="G1564" s="28" t="s">
        <v>121</v>
      </c>
      <c r="H1564" s="28" t="s">
        <v>966</v>
      </c>
      <c r="I1564" s="28">
        <v>294585</v>
      </c>
      <c r="J1564" s="28" t="str">
        <f t="shared" si="48"/>
        <v>202501</v>
      </c>
      <c r="K1564" s="28" t="str">
        <f t="shared" si="49"/>
        <v>목</v>
      </c>
    </row>
    <row r="1565" spans="1:11" x14ac:dyDescent="0.3">
      <c r="A1565" s="28" t="s">
        <v>3692</v>
      </c>
      <c r="B1565" s="28" t="s">
        <v>294</v>
      </c>
      <c r="C1565" s="28" t="s">
        <v>3693</v>
      </c>
      <c r="D1565" s="28" t="s">
        <v>119</v>
      </c>
      <c r="E1565" s="28" t="s">
        <v>134</v>
      </c>
      <c r="F1565" s="28" t="s">
        <v>104</v>
      </c>
      <c r="G1565" s="28" t="s">
        <v>117</v>
      </c>
      <c r="H1565" s="28" t="s">
        <v>966</v>
      </c>
      <c r="I1565" s="28">
        <v>334111</v>
      </c>
      <c r="J1565" s="28" t="str">
        <f t="shared" si="48"/>
        <v>202501</v>
      </c>
      <c r="K1565" s="28" t="str">
        <f t="shared" si="49"/>
        <v>목</v>
      </c>
    </row>
    <row r="1566" spans="1:11" x14ac:dyDescent="0.3">
      <c r="A1566" s="28" t="s">
        <v>3694</v>
      </c>
      <c r="B1566" s="28" t="s">
        <v>294</v>
      </c>
      <c r="C1566" s="28" t="s">
        <v>3695</v>
      </c>
      <c r="D1566" s="28" t="s">
        <v>119</v>
      </c>
      <c r="E1566" s="28" t="s">
        <v>124</v>
      </c>
      <c r="F1566" s="28" t="s">
        <v>132</v>
      </c>
      <c r="G1566" s="28" t="s">
        <v>121</v>
      </c>
      <c r="H1566" s="28" t="s">
        <v>966</v>
      </c>
      <c r="I1566" s="28">
        <v>578796</v>
      </c>
      <c r="J1566" s="28" t="str">
        <f t="shared" si="48"/>
        <v>202501</v>
      </c>
      <c r="K1566" s="28" t="str">
        <f t="shared" si="49"/>
        <v>목</v>
      </c>
    </row>
    <row r="1567" spans="1:11" x14ac:dyDescent="0.3">
      <c r="A1567" s="28" t="s">
        <v>3696</v>
      </c>
      <c r="B1567" s="28" t="s">
        <v>294</v>
      </c>
      <c r="C1567" s="28" t="s">
        <v>3697</v>
      </c>
      <c r="D1567" s="28" t="s">
        <v>119</v>
      </c>
      <c r="E1567" s="28" t="s">
        <v>134</v>
      </c>
      <c r="F1567" s="28" t="s">
        <v>135</v>
      </c>
      <c r="G1567" s="28" t="s">
        <v>117</v>
      </c>
      <c r="H1567" s="28" t="s">
        <v>966</v>
      </c>
      <c r="I1567" s="28">
        <v>389982</v>
      </c>
      <c r="J1567" s="28" t="str">
        <f t="shared" si="48"/>
        <v>202501</v>
      </c>
      <c r="K1567" s="28" t="str">
        <f t="shared" si="49"/>
        <v>목</v>
      </c>
    </row>
    <row r="1568" spans="1:11" x14ac:dyDescent="0.3">
      <c r="A1568" s="28" t="s">
        <v>3698</v>
      </c>
      <c r="B1568" s="28" t="s">
        <v>294</v>
      </c>
      <c r="C1568" s="28" t="s">
        <v>3699</v>
      </c>
      <c r="D1568" s="28" t="s">
        <v>119</v>
      </c>
      <c r="E1568" s="28" t="s">
        <v>123</v>
      </c>
      <c r="F1568" s="28" t="s">
        <v>103</v>
      </c>
      <c r="G1568" s="28" t="s">
        <v>121</v>
      </c>
      <c r="H1568" s="28" t="s">
        <v>966</v>
      </c>
      <c r="I1568" s="28">
        <v>366787</v>
      </c>
      <c r="J1568" s="28" t="str">
        <f t="shared" si="48"/>
        <v>202501</v>
      </c>
      <c r="K1568" s="28" t="str">
        <f t="shared" si="49"/>
        <v>목</v>
      </c>
    </row>
    <row r="1569" spans="1:11" x14ac:dyDescent="0.3">
      <c r="A1569" s="28" t="s">
        <v>3700</v>
      </c>
      <c r="B1569" s="28" t="s">
        <v>294</v>
      </c>
      <c r="C1569" s="28" t="s">
        <v>1707</v>
      </c>
      <c r="D1569" s="28" t="s">
        <v>119</v>
      </c>
      <c r="E1569" s="28" t="s">
        <v>124</v>
      </c>
      <c r="F1569" s="28" t="s">
        <v>136</v>
      </c>
      <c r="G1569" s="28" t="s">
        <v>121</v>
      </c>
      <c r="H1569" s="28" t="s">
        <v>966</v>
      </c>
      <c r="I1569" s="28">
        <v>448101</v>
      </c>
      <c r="J1569" s="28" t="str">
        <f t="shared" si="48"/>
        <v>202501</v>
      </c>
      <c r="K1569" s="28" t="str">
        <f t="shared" si="49"/>
        <v>목</v>
      </c>
    </row>
    <row r="1570" spans="1:11" x14ac:dyDescent="0.3">
      <c r="A1570" s="28" t="s">
        <v>3701</v>
      </c>
      <c r="B1570" s="28" t="s">
        <v>294</v>
      </c>
      <c r="C1570" s="28" t="s">
        <v>3702</v>
      </c>
      <c r="D1570" s="28" t="s">
        <v>119</v>
      </c>
      <c r="E1570" s="28" t="s">
        <v>129</v>
      </c>
      <c r="F1570" s="28" t="s">
        <v>104</v>
      </c>
      <c r="G1570" s="28" t="s">
        <v>121</v>
      </c>
      <c r="H1570" s="28" t="s">
        <v>966</v>
      </c>
      <c r="I1570" s="28">
        <v>428667</v>
      </c>
      <c r="J1570" s="28" t="str">
        <f t="shared" si="48"/>
        <v>202501</v>
      </c>
      <c r="K1570" s="28" t="str">
        <f t="shared" si="49"/>
        <v>목</v>
      </c>
    </row>
    <row r="1571" spans="1:11" x14ac:dyDescent="0.3">
      <c r="A1571" s="28" t="s">
        <v>3703</v>
      </c>
      <c r="B1571" s="28" t="s">
        <v>294</v>
      </c>
      <c r="C1571" s="28" t="s">
        <v>3704</v>
      </c>
      <c r="D1571" s="28" t="s">
        <v>114</v>
      </c>
      <c r="E1571" s="28" t="s">
        <v>115</v>
      </c>
      <c r="F1571" s="28" t="s">
        <v>147</v>
      </c>
      <c r="G1571" s="28" t="s">
        <v>117</v>
      </c>
      <c r="H1571" s="28" t="s">
        <v>966</v>
      </c>
      <c r="I1571" s="28">
        <v>298090</v>
      </c>
      <c r="J1571" s="28" t="str">
        <f t="shared" si="48"/>
        <v>202501</v>
      </c>
      <c r="K1571" s="28" t="str">
        <f t="shared" si="49"/>
        <v>목</v>
      </c>
    </row>
    <row r="1572" spans="1:11" x14ac:dyDescent="0.3">
      <c r="A1572" s="28" t="s">
        <v>3705</v>
      </c>
      <c r="B1572" s="28" t="s">
        <v>296</v>
      </c>
      <c r="C1572" s="28" t="s">
        <v>3706</v>
      </c>
      <c r="D1572" s="28" t="s">
        <v>114</v>
      </c>
      <c r="E1572" s="28" t="s">
        <v>134</v>
      </c>
      <c r="F1572" s="28" t="s">
        <v>153</v>
      </c>
      <c r="G1572" s="28" t="s">
        <v>117</v>
      </c>
      <c r="H1572" s="28" t="s">
        <v>966</v>
      </c>
      <c r="I1572" s="28">
        <v>335516</v>
      </c>
      <c r="J1572" s="28" t="str">
        <f t="shared" si="48"/>
        <v>202501</v>
      </c>
      <c r="K1572" s="28" t="str">
        <f t="shared" si="49"/>
        <v>금</v>
      </c>
    </row>
    <row r="1573" spans="1:11" x14ac:dyDescent="0.3">
      <c r="A1573" s="28" t="s">
        <v>3707</v>
      </c>
      <c r="B1573" s="28" t="s">
        <v>296</v>
      </c>
      <c r="C1573" s="28" t="s">
        <v>3708</v>
      </c>
      <c r="D1573" s="28" t="s">
        <v>114</v>
      </c>
      <c r="E1573" s="28" t="s">
        <v>134</v>
      </c>
      <c r="F1573" s="28" t="s">
        <v>106</v>
      </c>
      <c r="G1573" s="28" t="s">
        <v>121</v>
      </c>
      <c r="H1573" s="28" t="s">
        <v>966</v>
      </c>
      <c r="I1573" s="28">
        <v>591285</v>
      </c>
      <c r="J1573" s="28" t="str">
        <f t="shared" si="48"/>
        <v>202501</v>
      </c>
      <c r="K1573" s="28" t="str">
        <f t="shared" si="49"/>
        <v>금</v>
      </c>
    </row>
    <row r="1574" spans="1:11" x14ac:dyDescent="0.3">
      <c r="A1574" s="28" t="s">
        <v>3709</v>
      </c>
      <c r="B1574" s="28" t="s">
        <v>296</v>
      </c>
      <c r="C1574" s="28" t="s">
        <v>3710</v>
      </c>
      <c r="D1574" s="28" t="s">
        <v>114</v>
      </c>
      <c r="E1574" s="28" t="s">
        <v>124</v>
      </c>
      <c r="F1574" s="28" t="s">
        <v>106</v>
      </c>
      <c r="G1574" s="28" t="s">
        <v>121</v>
      </c>
      <c r="H1574" s="28" t="s">
        <v>966</v>
      </c>
      <c r="I1574" s="28">
        <v>302635</v>
      </c>
      <c r="J1574" s="28" t="str">
        <f t="shared" si="48"/>
        <v>202501</v>
      </c>
      <c r="K1574" s="28" t="str">
        <f t="shared" si="49"/>
        <v>금</v>
      </c>
    </row>
    <row r="1575" spans="1:11" x14ac:dyDescent="0.3">
      <c r="A1575" s="28" t="s">
        <v>647</v>
      </c>
      <c r="B1575" s="28" t="s">
        <v>296</v>
      </c>
      <c r="C1575" s="28" t="s">
        <v>648</v>
      </c>
      <c r="D1575" s="28" t="s">
        <v>114</v>
      </c>
      <c r="E1575" s="28" t="s">
        <v>134</v>
      </c>
      <c r="F1575" s="28" t="s">
        <v>153</v>
      </c>
      <c r="G1575" s="28" t="s">
        <v>117</v>
      </c>
      <c r="H1575" s="28" t="s">
        <v>118</v>
      </c>
      <c r="I1575" s="28">
        <v>11864720</v>
      </c>
      <c r="J1575" s="28" t="str">
        <f t="shared" si="48"/>
        <v>202501</v>
      </c>
      <c r="K1575" s="28" t="str">
        <f t="shared" si="49"/>
        <v>금</v>
      </c>
    </row>
    <row r="1576" spans="1:11" x14ac:dyDescent="0.3">
      <c r="A1576" s="28" t="s">
        <v>3711</v>
      </c>
      <c r="B1576" s="28" t="s">
        <v>296</v>
      </c>
      <c r="C1576" s="28" t="s">
        <v>3578</v>
      </c>
      <c r="D1576" s="28" t="s">
        <v>114</v>
      </c>
      <c r="E1576" s="28" t="s">
        <v>124</v>
      </c>
      <c r="F1576" s="28" t="s">
        <v>110</v>
      </c>
      <c r="G1576" s="28" t="s">
        <v>121</v>
      </c>
      <c r="H1576" s="28" t="s">
        <v>966</v>
      </c>
      <c r="I1576" s="28">
        <v>760513</v>
      </c>
      <c r="J1576" s="28" t="str">
        <f t="shared" si="48"/>
        <v>202501</v>
      </c>
      <c r="K1576" s="28" t="str">
        <f t="shared" si="49"/>
        <v>금</v>
      </c>
    </row>
    <row r="1577" spans="1:11" x14ac:dyDescent="0.3">
      <c r="A1577" s="28" t="s">
        <v>3712</v>
      </c>
      <c r="B1577" s="28" t="s">
        <v>296</v>
      </c>
      <c r="C1577" s="28" t="s">
        <v>3713</v>
      </c>
      <c r="D1577" s="28" t="s">
        <v>119</v>
      </c>
      <c r="E1577" s="28" t="s">
        <v>129</v>
      </c>
      <c r="F1577" s="28" t="s">
        <v>104</v>
      </c>
      <c r="G1577" s="28" t="s">
        <v>121</v>
      </c>
      <c r="H1577" s="28" t="s">
        <v>966</v>
      </c>
      <c r="I1577" s="28">
        <v>346088</v>
      </c>
      <c r="J1577" s="28" t="str">
        <f t="shared" si="48"/>
        <v>202501</v>
      </c>
      <c r="K1577" s="28" t="str">
        <f t="shared" si="49"/>
        <v>금</v>
      </c>
    </row>
    <row r="1578" spans="1:11" x14ac:dyDescent="0.3">
      <c r="A1578" s="28" t="s">
        <v>3714</v>
      </c>
      <c r="B1578" s="28" t="s">
        <v>296</v>
      </c>
      <c r="C1578" s="28" t="s">
        <v>3715</v>
      </c>
      <c r="D1578" s="28" t="s">
        <v>119</v>
      </c>
      <c r="E1578" s="28" t="s">
        <v>134</v>
      </c>
      <c r="F1578" s="28" t="s">
        <v>107</v>
      </c>
      <c r="G1578" s="28" t="s">
        <v>121</v>
      </c>
      <c r="H1578" s="28" t="s">
        <v>966</v>
      </c>
      <c r="I1578" s="28">
        <v>631770</v>
      </c>
      <c r="J1578" s="28" t="str">
        <f t="shared" si="48"/>
        <v>202501</v>
      </c>
      <c r="K1578" s="28" t="str">
        <f t="shared" si="49"/>
        <v>금</v>
      </c>
    </row>
    <row r="1579" spans="1:11" x14ac:dyDescent="0.3">
      <c r="A1579" s="28" t="s">
        <v>3716</v>
      </c>
      <c r="B1579" s="28" t="s">
        <v>296</v>
      </c>
      <c r="C1579" s="28" t="s">
        <v>3717</v>
      </c>
      <c r="D1579" s="28" t="s">
        <v>114</v>
      </c>
      <c r="E1579" s="28" t="s">
        <v>123</v>
      </c>
      <c r="F1579" s="28" t="s">
        <v>103</v>
      </c>
      <c r="G1579" s="28" t="s">
        <v>121</v>
      </c>
      <c r="H1579" s="28" t="s">
        <v>966</v>
      </c>
      <c r="I1579" s="28">
        <v>732906</v>
      </c>
      <c r="J1579" s="28" t="str">
        <f t="shared" si="48"/>
        <v>202501</v>
      </c>
      <c r="K1579" s="28" t="str">
        <f t="shared" si="49"/>
        <v>금</v>
      </c>
    </row>
    <row r="1580" spans="1:11" x14ac:dyDescent="0.3">
      <c r="A1580" s="28" t="s">
        <v>3718</v>
      </c>
      <c r="B1580" s="28" t="s">
        <v>296</v>
      </c>
      <c r="C1580" s="28" t="s">
        <v>3719</v>
      </c>
      <c r="D1580" s="28" t="s">
        <v>114</v>
      </c>
      <c r="E1580" s="28" t="s">
        <v>127</v>
      </c>
      <c r="F1580" s="28" t="s">
        <v>107</v>
      </c>
      <c r="G1580" s="28" t="s">
        <v>121</v>
      </c>
      <c r="H1580" s="28" t="s">
        <v>966</v>
      </c>
      <c r="I1580" s="28">
        <v>401489</v>
      </c>
      <c r="J1580" s="28" t="str">
        <f t="shared" si="48"/>
        <v>202501</v>
      </c>
      <c r="K1580" s="28" t="str">
        <f t="shared" si="49"/>
        <v>금</v>
      </c>
    </row>
    <row r="1581" spans="1:11" x14ac:dyDescent="0.3">
      <c r="A1581" s="28" t="s">
        <v>3720</v>
      </c>
      <c r="B1581" s="28" t="s">
        <v>296</v>
      </c>
      <c r="C1581" s="28" t="s">
        <v>3721</v>
      </c>
      <c r="D1581" s="28" t="s">
        <v>119</v>
      </c>
      <c r="E1581" s="28" t="s">
        <v>140</v>
      </c>
      <c r="F1581" s="28" t="s">
        <v>153</v>
      </c>
      <c r="G1581" s="28" t="s">
        <v>121</v>
      </c>
      <c r="H1581" s="28" t="s">
        <v>966</v>
      </c>
      <c r="I1581" s="28">
        <v>690598</v>
      </c>
      <c r="J1581" s="28" t="str">
        <f t="shared" si="48"/>
        <v>202501</v>
      </c>
      <c r="K1581" s="28" t="str">
        <f t="shared" si="49"/>
        <v>금</v>
      </c>
    </row>
    <row r="1582" spans="1:11" x14ac:dyDescent="0.3">
      <c r="A1582" s="28" t="s">
        <v>3722</v>
      </c>
      <c r="B1582" s="28" t="s">
        <v>296</v>
      </c>
      <c r="C1582" s="28" t="s">
        <v>3723</v>
      </c>
      <c r="D1582" s="28" t="s">
        <v>114</v>
      </c>
      <c r="E1582" s="28" t="s">
        <v>127</v>
      </c>
      <c r="F1582" s="28" t="s">
        <v>137</v>
      </c>
      <c r="G1582" s="28" t="s">
        <v>121</v>
      </c>
      <c r="H1582" s="28" t="s">
        <v>966</v>
      </c>
      <c r="I1582" s="28">
        <v>621062</v>
      </c>
      <c r="J1582" s="28" t="str">
        <f t="shared" si="48"/>
        <v>202501</v>
      </c>
      <c r="K1582" s="28" t="str">
        <f t="shared" si="49"/>
        <v>금</v>
      </c>
    </row>
    <row r="1583" spans="1:11" x14ac:dyDescent="0.3">
      <c r="A1583" s="28" t="s">
        <v>3724</v>
      </c>
      <c r="B1583" s="28" t="s">
        <v>296</v>
      </c>
      <c r="C1583" s="28" t="s">
        <v>3725</v>
      </c>
      <c r="D1583" s="28" t="s">
        <v>119</v>
      </c>
      <c r="E1583" s="28" t="s">
        <v>127</v>
      </c>
      <c r="F1583" s="28" t="s">
        <v>122</v>
      </c>
      <c r="G1583" s="28" t="s">
        <v>121</v>
      </c>
      <c r="H1583" s="28" t="s">
        <v>966</v>
      </c>
      <c r="I1583" s="28">
        <v>367451</v>
      </c>
      <c r="J1583" s="28" t="str">
        <f t="shared" si="48"/>
        <v>202501</v>
      </c>
      <c r="K1583" s="28" t="str">
        <f t="shared" si="49"/>
        <v>금</v>
      </c>
    </row>
    <row r="1584" spans="1:11" x14ac:dyDescent="0.3">
      <c r="A1584" s="28" t="s">
        <v>3726</v>
      </c>
      <c r="B1584" s="28" t="s">
        <v>296</v>
      </c>
      <c r="C1584" s="28" t="s">
        <v>3727</v>
      </c>
      <c r="D1584" s="28" t="s">
        <v>114</v>
      </c>
      <c r="E1584" s="28" t="s">
        <v>124</v>
      </c>
      <c r="F1584" s="28" t="s">
        <v>107</v>
      </c>
      <c r="G1584" s="28" t="s">
        <v>117</v>
      </c>
      <c r="H1584" s="28" t="s">
        <v>966</v>
      </c>
      <c r="I1584" s="28">
        <v>292403</v>
      </c>
      <c r="J1584" s="28" t="str">
        <f t="shared" si="48"/>
        <v>202501</v>
      </c>
      <c r="K1584" s="28" t="str">
        <f t="shared" si="49"/>
        <v>금</v>
      </c>
    </row>
    <row r="1585" spans="1:11" x14ac:dyDescent="0.3">
      <c r="A1585" s="28" t="s">
        <v>3728</v>
      </c>
      <c r="B1585" s="28" t="s">
        <v>296</v>
      </c>
      <c r="C1585" s="28" t="s">
        <v>3729</v>
      </c>
      <c r="D1585" s="28" t="s">
        <v>119</v>
      </c>
      <c r="E1585" s="28" t="s">
        <v>120</v>
      </c>
      <c r="F1585" s="28" t="s">
        <v>110</v>
      </c>
      <c r="G1585" s="28" t="s">
        <v>121</v>
      </c>
      <c r="H1585" s="28" t="s">
        <v>966</v>
      </c>
      <c r="I1585" s="28">
        <v>661449</v>
      </c>
      <c r="J1585" s="28" t="str">
        <f t="shared" si="48"/>
        <v>202501</v>
      </c>
      <c r="K1585" s="28" t="str">
        <f t="shared" si="49"/>
        <v>금</v>
      </c>
    </row>
    <row r="1586" spans="1:11" x14ac:dyDescent="0.3">
      <c r="A1586" s="28" t="s">
        <v>3730</v>
      </c>
      <c r="B1586" s="28" t="s">
        <v>296</v>
      </c>
      <c r="C1586" s="28" t="s">
        <v>3731</v>
      </c>
      <c r="D1586" s="28" t="s">
        <v>114</v>
      </c>
      <c r="E1586" s="28" t="s">
        <v>127</v>
      </c>
      <c r="F1586" s="28" t="s">
        <v>133</v>
      </c>
      <c r="G1586" s="28" t="s">
        <v>121</v>
      </c>
      <c r="H1586" s="28" t="s">
        <v>966</v>
      </c>
      <c r="I1586" s="28">
        <v>663758</v>
      </c>
      <c r="J1586" s="28" t="str">
        <f t="shared" si="48"/>
        <v>202501</v>
      </c>
      <c r="K1586" s="28" t="str">
        <f t="shared" si="49"/>
        <v>금</v>
      </c>
    </row>
    <row r="1587" spans="1:11" x14ac:dyDescent="0.3">
      <c r="A1587" s="28" t="s">
        <v>3732</v>
      </c>
      <c r="B1587" s="28" t="s">
        <v>296</v>
      </c>
      <c r="C1587" s="28" t="s">
        <v>3733</v>
      </c>
      <c r="D1587" s="28" t="s">
        <v>119</v>
      </c>
      <c r="E1587" s="28" t="s">
        <v>134</v>
      </c>
      <c r="F1587" s="28" t="s">
        <v>105</v>
      </c>
      <c r="G1587" s="28" t="s">
        <v>121</v>
      </c>
      <c r="H1587" s="28" t="s">
        <v>966</v>
      </c>
      <c r="I1587" s="28">
        <v>703364</v>
      </c>
      <c r="J1587" s="28" t="str">
        <f t="shared" si="48"/>
        <v>202501</v>
      </c>
      <c r="K1587" s="28" t="str">
        <f t="shared" si="49"/>
        <v>금</v>
      </c>
    </row>
    <row r="1588" spans="1:11" x14ac:dyDescent="0.3">
      <c r="A1588" s="28" t="s">
        <v>3734</v>
      </c>
      <c r="B1588" s="28" t="s">
        <v>296</v>
      </c>
      <c r="C1588" s="28" t="s">
        <v>3735</v>
      </c>
      <c r="D1588" s="28" t="s">
        <v>119</v>
      </c>
      <c r="E1588" s="28" t="s">
        <v>127</v>
      </c>
      <c r="F1588" s="28" t="s">
        <v>146</v>
      </c>
      <c r="G1588" s="28" t="s">
        <v>121</v>
      </c>
      <c r="H1588" s="28" t="s">
        <v>966</v>
      </c>
      <c r="I1588" s="28">
        <v>542750</v>
      </c>
      <c r="J1588" s="28" t="str">
        <f t="shared" si="48"/>
        <v>202501</v>
      </c>
      <c r="K1588" s="28" t="str">
        <f t="shared" si="49"/>
        <v>금</v>
      </c>
    </row>
    <row r="1589" spans="1:11" x14ac:dyDescent="0.3">
      <c r="A1589" s="28" t="s">
        <v>3736</v>
      </c>
      <c r="B1589" s="28" t="s">
        <v>296</v>
      </c>
      <c r="C1589" s="28" t="s">
        <v>3737</v>
      </c>
      <c r="D1589" s="28" t="s">
        <v>119</v>
      </c>
      <c r="E1589" s="28" t="s">
        <v>127</v>
      </c>
      <c r="F1589" s="28" t="s">
        <v>104</v>
      </c>
      <c r="G1589" s="28" t="s">
        <v>121</v>
      </c>
      <c r="H1589" s="28" t="s">
        <v>966</v>
      </c>
      <c r="I1589" s="28">
        <v>435663</v>
      </c>
      <c r="J1589" s="28" t="str">
        <f t="shared" si="48"/>
        <v>202501</v>
      </c>
      <c r="K1589" s="28" t="str">
        <f t="shared" si="49"/>
        <v>금</v>
      </c>
    </row>
    <row r="1590" spans="1:11" x14ac:dyDescent="0.3">
      <c r="A1590" s="28" t="s">
        <v>3738</v>
      </c>
      <c r="B1590" s="28" t="s">
        <v>296</v>
      </c>
      <c r="C1590" s="28" t="s">
        <v>3739</v>
      </c>
      <c r="D1590" s="28" t="s">
        <v>114</v>
      </c>
      <c r="E1590" s="28" t="s">
        <v>127</v>
      </c>
      <c r="F1590" s="28" t="s">
        <v>146</v>
      </c>
      <c r="G1590" s="28" t="s">
        <v>121</v>
      </c>
      <c r="H1590" s="28" t="s">
        <v>966</v>
      </c>
      <c r="I1590" s="28">
        <v>671381</v>
      </c>
      <c r="J1590" s="28" t="str">
        <f t="shared" si="48"/>
        <v>202501</v>
      </c>
      <c r="K1590" s="28" t="str">
        <f t="shared" si="49"/>
        <v>금</v>
      </c>
    </row>
    <row r="1591" spans="1:11" x14ac:dyDescent="0.3">
      <c r="A1591" s="28" t="s">
        <v>3740</v>
      </c>
      <c r="B1591" s="28" t="s">
        <v>296</v>
      </c>
      <c r="C1591" s="28" t="s">
        <v>3637</v>
      </c>
      <c r="D1591" s="28" t="s">
        <v>114</v>
      </c>
      <c r="E1591" s="28" t="s">
        <v>134</v>
      </c>
      <c r="F1591" s="28" t="s">
        <v>107</v>
      </c>
      <c r="G1591" s="28" t="s">
        <v>121</v>
      </c>
      <c r="H1591" s="28" t="s">
        <v>966</v>
      </c>
      <c r="I1591" s="28">
        <v>322024</v>
      </c>
      <c r="J1591" s="28" t="str">
        <f t="shared" si="48"/>
        <v>202501</v>
      </c>
      <c r="K1591" s="28" t="str">
        <f t="shared" si="49"/>
        <v>금</v>
      </c>
    </row>
    <row r="1592" spans="1:11" x14ac:dyDescent="0.3">
      <c r="A1592" s="28" t="s">
        <v>3741</v>
      </c>
      <c r="B1592" s="28" t="s">
        <v>296</v>
      </c>
      <c r="C1592" s="28" t="s">
        <v>3742</v>
      </c>
      <c r="D1592" s="28" t="s">
        <v>114</v>
      </c>
      <c r="E1592" s="28" t="s">
        <v>140</v>
      </c>
      <c r="F1592" s="28" t="s">
        <v>107</v>
      </c>
      <c r="G1592" s="28" t="s">
        <v>117</v>
      </c>
      <c r="H1592" s="28" t="s">
        <v>966</v>
      </c>
      <c r="I1592" s="28">
        <v>776652</v>
      </c>
      <c r="J1592" s="28" t="str">
        <f t="shared" si="48"/>
        <v>202501</v>
      </c>
      <c r="K1592" s="28" t="str">
        <f t="shared" si="49"/>
        <v>금</v>
      </c>
    </row>
    <row r="1593" spans="1:11" x14ac:dyDescent="0.3">
      <c r="A1593" s="28" t="s">
        <v>3743</v>
      </c>
      <c r="B1593" s="28" t="s">
        <v>296</v>
      </c>
      <c r="C1593" s="28" t="s">
        <v>3744</v>
      </c>
      <c r="D1593" s="28" t="s">
        <v>119</v>
      </c>
      <c r="E1593" s="28" t="s">
        <v>115</v>
      </c>
      <c r="F1593" s="28" t="s">
        <v>110</v>
      </c>
      <c r="G1593" s="28" t="s">
        <v>121</v>
      </c>
      <c r="H1593" s="28" t="s">
        <v>966</v>
      </c>
      <c r="I1593" s="28">
        <v>479395</v>
      </c>
      <c r="J1593" s="28" t="str">
        <f t="shared" si="48"/>
        <v>202501</v>
      </c>
      <c r="K1593" s="28" t="str">
        <f t="shared" si="49"/>
        <v>금</v>
      </c>
    </row>
    <row r="1594" spans="1:11" x14ac:dyDescent="0.3">
      <c r="A1594" s="28" t="s">
        <v>374</v>
      </c>
      <c r="B1594" s="28" t="s">
        <v>296</v>
      </c>
      <c r="C1594" s="28" t="s">
        <v>649</v>
      </c>
      <c r="D1594" s="28" t="s">
        <v>119</v>
      </c>
      <c r="E1594" s="28" t="s">
        <v>124</v>
      </c>
      <c r="F1594" s="28" t="s">
        <v>130</v>
      </c>
      <c r="G1594" s="28" t="s">
        <v>121</v>
      </c>
      <c r="H1594" s="28" t="s">
        <v>118</v>
      </c>
      <c r="I1594" s="28">
        <v>17004139</v>
      </c>
      <c r="J1594" s="28" t="str">
        <f t="shared" si="48"/>
        <v>202501</v>
      </c>
      <c r="K1594" s="28" t="str">
        <f t="shared" si="49"/>
        <v>금</v>
      </c>
    </row>
    <row r="1595" spans="1:11" x14ac:dyDescent="0.3">
      <c r="A1595" s="28" t="s">
        <v>3745</v>
      </c>
      <c r="B1595" s="28" t="s">
        <v>296</v>
      </c>
      <c r="C1595" s="28" t="s">
        <v>3746</v>
      </c>
      <c r="D1595" s="28" t="s">
        <v>119</v>
      </c>
      <c r="E1595" s="28" t="s">
        <v>124</v>
      </c>
      <c r="F1595" s="28" t="s">
        <v>110</v>
      </c>
      <c r="G1595" s="28" t="s">
        <v>121</v>
      </c>
      <c r="H1595" s="28" t="s">
        <v>966</v>
      </c>
      <c r="I1595" s="28">
        <v>547190</v>
      </c>
      <c r="J1595" s="28" t="str">
        <f t="shared" si="48"/>
        <v>202501</v>
      </c>
      <c r="K1595" s="28" t="str">
        <f t="shared" si="49"/>
        <v>금</v>
      </c>
    </row>
    <row r="1596" spans="1:11" x14ac:dyDescent="0.3">
      <c r="A1596" s="28" t="s">
        <v>3747</v>
      </c>
      <c r="B1596" s="28" t="s">
        <v>296</v>
      </c>
      <c r="C1596" s="28" t="s">
        <v>3748</v>
      </c>
      <c r="D1596" s="28" t="s">
        <v>119</v>
      </c>
      <c r="E1596" s="28" t="s">
        <v>124</v>
      </c>
      <c r="F1596" s="28" t="s">
        <v>105</v>
      </c>
      <c r="G1596" s="28" t="s">
        <v>121</v>
      </c>
      <c r="H1596" s="28" t="s">
        <v>966</v>
      </c>
      <c r="I1596" s="28">
        <v>667338</v>
      </c>
      <c r="J1596" s="28" t="str">
        <f t="shared" si="48"/>
        <v>202501</v>
      </c>
      <c r="K1596" s="28" t="str">
        <f t="shared" si="49"/>
        <v>금</v>
      </c>
    </row>
    <row r="1597" spans="1:11" x14ac:dyDescent="0.3">
      <c r="A1597" s="28" t="s">
        <v>3749</v>
      </c>
      <c r="B1597" s="28" t="s">
        <v>296</v>
      </c>
      <c r="C1597" s="28" t="s">
        <v>3750</v>
      </c>
      <c r="D1597" s="28" t="s">
        <v>119</v>
      </c>
      <c r="E1597" s="28" t="s">
        <v>127</v>
      </c>
      <c r="F1597" s="28" t="s">
        <v>135</v>
      </c>
      <c r="G1597" s="28" t="s">
        <v>121</v>
      </c>
      <c r="H1597" s="28" t="s">
        <v>966</v>
      </c>
      <c r="I1597" s="28">
        <v>405044</v>
      </c>
      <c r="J1597" s="28" t="str">
        <f t="shared" si="48"/>
        <v>202501</v>
      </c>
      <c r="K1597" s="28" t="str">
        <f t="shared" si="49"/>
        <v>금</v>
      </c>
    </row>
    <row r="1598" spans="1:11" x14ac:dyDescent="0.3">
      <c r="A1598" s="28" t="s">
        <v>3751</v>
      </c>
      <c r="B1598" s="28" t="s">
        <v>296</v>
      </c>
      <c r="C1598" s="28" t="s">
        <v>3752</v>
      </c>
      <c r="D1598" s="28" t="s">
        <v>114</v>
      </c>
      <c r="E1598" s="28" t="s">
        <v>134</v>
      </c>
      <c r="F1598" s="28" t="s">
        <v>145</v>
      </c>
      <c r="G1598" s="28" t="s">
        <v>121</v>
      </c>
      <c r="H1598" s="28" t="s">
        <v>966</v>
      </c>
      <c r="I1598" s="28">
        <v>418659</v>
      </c>
      <c r="J1598" s="28" t="str">
        <f t="shared" si="48"/>
        <v>202501</v>
      </c>
      <c r="K1598" s="28" t="str">
        <f t="shared" si="49"/>
        <v>금</v>
      </c>
    </row>
    <row r="1599" spans="1:11" x14ac:dyDescent="0.3">
      <c r="A1599" s="28" t="s">
        <v>3753</v>
      </c>
      <c r="B1599" s="28" t="s">
        <v>296</v>
      </c>
      <c r="C1599" s="28" t="s">
        <v>3754</v>
      </c>
      <c r="D1599" s="28" t="s">
        <v>119</v>
      </c>
      <c r="E1599" s="28" t="s">
        <v>115</v>
      </c>
      <c r="F1599" s="28" t="s">
        <v>106</v>
      </c>
      <c r="G1599" s="28" t="s">
        <v>121</v>
      </c>
      <c r="H1599" s="28" t="s">
        <v>966</v>
      </c>
      <c r="I1599" s="28">
        <v>474687</v>
      </c>
      <c r="J1599" s="28" t="str">
        <f t="shared" si="48"/>
        <v>202501</v>
      </c>
      <c r="K1599" s="28" t="str">
        <f t="shared" si="49"/>
        <v>금</v>
      </c>
    </row>
    <row r="1600" spans="1:11" x14ac:dyDescent="0.3">
      <c r="A1600" s="28" t="s">
        <v>3755</v>
      </c>
      <c r="B1600" s="28" t="s">
        <v>296</v>
      </c>
      <c r="C1600" s="28" t="s">
        <v>3756</v>
      </c>
      <c r="D1600" s="28" t="s">
        <v>119</v>
      </c>
      <c r="E1600" s="28" t="s">
        <v>134</v>
      </c>
      <c r="F1600" s="28" t="s">
        <v>110</v>
      </c>
      <c r="G1600" s="28" t="s">
        <v>121</v>
      </c>
      <c r="H1600" s="28" t="s">
        <v>966</v>
      </c>
      <c r="I1600" s="28">
        <v>610428</v>
      </c>
      <c r="J1600" s="28" t="str">
        <f t="shared" si="48"/>
        <v>202501</v>
      </c>
      <c r="K1600" s="28" t="str">
        <f t="shared" si="49"/>
        <v>금</v>
      </c>
    </row>
    <row r="1601" spans="1:11" x14ac:dyDescent="0.3">
      <c r="A1601" s="28" t="s">
        <v>3757</v>
      </c>
      <c r="B1601" s="28" t="s">
        <v>296</v>
      </c>
      <c r="C1601" s="28" t="s">
        <v>3758</v>
      </c>
      <c r="D1601" s="28" t="s">
        <v>114</v>
      </c>
      <c r="E1601" s="28" t="s">
        <v>127</v>
      </c>
      <c r="F1601" s="28" t="s">
        <v>135</v>
      </c>
      <c r="G1601" s="28" t="s">
        <v>121</v>
      </c>
      <c r="H1601" s="28" t="s">
        <v>966</v>
      </c>
      <c r="I1601" s="28">
        <v>717330</v>
      </c>
      <c r="J1601" s="28" t="str">
        <f t="shared" si="48"/>
        <v>202501</v>
      </c>
      <c r="K1601" s="28" t="str">
        <f t="shared" si="49"/>
        <v>금</v>
      </c>
    </row>
    <row r="1602" spans="1:11" x14ac:dyDescent="0.3">
      <c r="A1602" s="28" t="s">
        <v>3759</v>
      </c>
      <c r="B1602" s="28" t="s">
        <v>296</v>
      </c>
      <c r="C1602" s="28" t="s">
        <v>3760</v>
      </c>
      <c r="D1602" s="28" t="s">
        <v>114</v>
      </c>
      <c r="E1602" s="28" t="s">
        <v>124</v>
      </c>
      <c r="F1602" s="28" t="s">
        <v>153</v>
      </c>
      <c r="G1602" s="28" t="s">
        <v>117</v>
      </c>
      <c r="H1602" s="28" t="s">
        <v>966</v>
      </c>
      <c r="I1602" s="28">
        <v>729393</v>
      </c>
      <c r="J1602" s="28" t="str">
        <f t="shared" si="48"/>
        <v>202501</v>
      </c>
      <c r="K1602" s="28" t="str">
        <f t="shared" si="49"/>
        <v>금</v>
      </c>
    </row>
    <row r="1603" spans="1:11" x14ac:dyDescent="0.3">
      <c r="A1603" s="28" t="s">
        <v>3761</v>
      </c>
      <c r="B1603" s="28" t="s">
        <v>296</v>
      </c>
      <c r="C1603" s="28" t="s">
        <v>2902</v>
      </c>
      <c r="D1603" s="28" t="s">
        <v>114</v>
      </c>
      <c r="E1603" s="28" t="s">
        <v>140</v>
      </c>
      <c r="F1603" s="28" t="s">
        <v>135</v>
      </c>
      <c r="G1603" s="28" t="s">
        <v>121</v>
      </c>
      <c r="H1603" s="28" t="s">
        <v>966</v>
      </c>
      <c r="I1603" s="28">
        <v>714037</v>
      </c>
      <c r="J1603" s="28" t="str">
        <f t="shared" ref="J1603:J1666" si="50">LEFT(B1603,6)</f>
        <v>202501</v>
      </c>
      <c r="K1603" s="28" t="str">
        <f t="shared" ref="K1603:K1666" si="51">CHOOSE(WEEKDAY(DATE(LEFT(B1603,4), MID(B1603,5,2), RIGHT(B1603,2)),1), "일", "월", "화", "수", "목", "금", "토")</f>
        <v>금</v>
      </c>
    </row>
    <row r="1604" spans="1:11" x14ac:dyDescent="0.3">
      <c r="A1604" s="28" t="s">
        <v>3762</v>
      </c>
      <c r="B1604" s="28" t="s">
        <v>296</v>
      </c>
      <c r="C1604" s="28" t="s">
        <v>3763</v>
      </c>
      <c r="D1604" s="28" t="s">
        <v>114</v>
      </c>
      <c r="E1604" s="28" t="s">
        <v>127</v>
      </c>
      <c r="F1604" s="28" t="s">
        <v>147</v>
      </c>
      <c r="G1604" s="28" t="s">
        <v>117</v>
      </c>
      <c r="H1604" s="28" t="s">
        <v>966</v>
      </c>
      <c r="I1604" s="28">
        <v>370751</v>
      </c>
      <c r="J1604" s="28" t="str">
        <f t="shared" si="50"/>
        <v>202501</v>
      </c>
      <c r="K1604" s="28" t="str">
        <f t="shared" si="51"/>
        <v>금</v>
      </c>
    </row>
    <row r="1605" spans="1:11" x14ac:dyDescent="0.3">
      <c r="A1605" s="28" t="s">
        <v>3764</v>
      </c>
      <c r="B1605" s="28" t="s">
        <v>296</v>
      </c>
      <c r="C1605" s="28" t="s">
        <v>3765</v>
      </c>
      <c r="D1605" s="28" t="s">
        <v>114</v>
      </c>
      <c r="E1605" s="28" t="s">
        <v>127</v>
      </c>
      <c r="F1605" s="28" t="s">
        <v>111</v>
      </c>
      <c r="G1605" s="28" t="s">
        <v>121</v>
      </c>
      <c r="H1605" s="28" t="s">
        <v>966</v>
      </c>
      <c r="I1605" s="28">
        <v>363612</v>
      </c>
      <c r="J1605" s="28" t="str">
        <f t="shared" si="50"/>
        <v>202501</v>
      </c>
      <c r="K1605" s="28" t="str">
        <f t="shared" si="51"/>
        <v>금</v>
      </c>
    </row>
    <row r="1606" spans="1:11" x14ac:dyDescent="0.3">
      <c r="A1606" s="28" t="s">
        <v>3766</v>
      </c>
      <c r="B1606" s="28" t="s">
        <v>296</v>
      </c>
      <c r="C1606" s="28" t="s">
        <v>3767</v>
      </c>
      <c r="D1606" s="28" t="s">
        <v>119</v>
      </c>
      <c r="E1606" s="28" t="s">
        <v>140</v>
      </c>
      <c r="F1606" s="28" t="s">
        <v>105</v>
      </c>
      <c r="G1606" s="28" t="s">
        <v>121</v>
      </c>
      <c r="H1606" s="28" t="s">
        <v>966</v>
      </c>
      <c r="I1606" s="28">
        <v>704451</v>
      </c>
      <c r="J1606" s="28" t="str">
        <f t="shared" si="50"/>
        <v>202501</v>
      </c>
      <c r="K1606" s="28" t="str">
        <f t="shared" si="51"/>
        <v>금</v>
      </c>
    </row>
    <row r="1607" spans="1:11" x14ac:dyDescent="0.3">
      <c r="A1607" s="28" t="s">
        <v>3768</v>
      </c>
      <c r="B1607" s="28" t="s">
        <v>296</v>
      </c>
      <c r="C1607" s="28" t="s">
        <v>3769</v>
      </c>
      <c r="D1607" s="28" t="s">
        <v>119</v>
      </c>
      <c r="E1607" s="28" t="s">
        <v>124</v>
      </c>
      <c r="F1607" s="28" t="s">
        <v>111</v>
      </c>
      <c r="G1607" s="28" t="s">
        <v>121</v>
      </c>
      <c r="H1607" s="28" t="s">
        <v>966</v>
      </c>
      <c r="I1607" s="28">
        <v>613815</v>
      </c>
      <c r="J1607" s="28" t="str">
        <f t="shared" si="50"/>
        <v>202501</v>
      </c>
      <c r="K1607" s="28" t="str">
        <f t="shared" si="51"/>
        <v>금</v>
      </c>
    </row>
    <row r="1608" spans="1:11" x14ac:dyDescent="0.3">
      <c r="A1608" s="28" t="s">
        <v>3770</v>
      </c>
      <c r="B1608" s="28" t="s">
        <v>296</v>
      </c>
      <c r="C1608" s="28" t="s">
        <v>3771</v>
      </c>
      <c r="D1608" s="28" t="s">
        <v>114</v>
      </c>
      <c r="E1608" s="28" t="s">
        <v>127</v>
      </c>
      <c r="F1608" s="28" t="s">
        <v>153</v>
      </c>
      <c r="G1608" s="28" t="s">
        <v>117</v>
      </c>
      <c r="H1608" s="28" t="s">
        <v>966</v>
      </c>
      <c r="I1608" s="28">
        <v>451412</v>
      </c>
      <c r="J1608" s="28" t="str">
        <f t="shared" si="50"/>
        <v>202501</v>
      </c>
      <c r="K1608" s="28" t="str">
        <f t="shared" si="51"/>
        <v>금</v>
      </c>
    </row>
    <row r="1609" spans="1:11" x14ac:dyDescent="0.3">
      <c r="A1609" s="28" t="s">
        <v>3772</v>
      </c>
      <c r="B1609" s="28" t="s">
        <v>296</v>
      </c>
      <c r="C1609" s="28" t="s">
        <v>3773</v>
      </c>
      <c r="D1609" s="28" t="s">
        <v>114</v>
      </c>
      <c r="E1609" s="28" t="s">
        <v>127</v>
      </c>
      <c r="F1609" s="28" t="s">
        <v>130</v>
      </c>
      <c r="G1609" s="28" t="s">
        <v>121</v>
      </c>
      <c r="H1609" s="28" t="s">
        <v>966</v>
      </c>
      <c r="I1609" s="28">
        <v>787385</v>
      </c>
      <c r="J1609" s="28" t="str">
        <f t="shared" si="50"/>
        <v>202501</v>
      </c>
      <c r="K1609" s="28" t="str">
        <f t="shared" si="51"/>
        <v>금</v>
      </c>
    </row>
    <row r="1610" spans="1:11" x14ac:dyDescent="0.3">
      <c r="A1610" s="28" t="s">
        <v>3774</v>
      </c>
      <c r="B1610" s="28" t="s">
        <v>296</v>
      </c>
      <c r="C1610" s="28" t="s">
        <v>3775</v>
      </c>
      <c r="D1610" s="28" t="s">
        <v>114</v>
      </c>
      <c r="E1610" s="28" t="s">
        <v>140</v>
      </c>
      <c r="F1610" s="28" t="s">
        <v>110</v>
      </c>
      <c r="G1610" s="28" t="s">
        <v>121</v>
      </c>
      <c r="H1610" s="28" t="s">
        <v>966</v>
      </c>
      <c r="I1610" s="28">
        <v>494815</v>
      </c>
      <c r="J1610" s="28" t="str">
        <f t="shared" si="50"/>
        <v>202501</v>
      </c>
      <c r="K1610" s="28" t="str">
        <f t="shared" si="51"/>
        <v>금</v>
      </c>
    </row>
    <row r="1611" spans="1:11" x14ac:dyDescent="0.3">
      <c r="A1611" s="28" t="s">
        <v>3776</v>
      </c>
      <c r="B1611" s="28" t="s">
        <v>296</v>
      </c>
      <c r="C1611" s="28" t="s">
        <v>3777</v>
      </c>
      <c r="D1611" s="28" t="s">
        <v>114</v>
      </c>
      <c r="E1611" s="28" t="s">
        <v>140</v>
      </c>
      <c r="F1611" s="28" t="s">
        <v>122</v>
      </c>
      <c r="G1611" s="28" t="s">
        <v>121</v>
      </c>
      <c r="H1611" s="28" t="s">
        <v>966</v>
      </c>
      <c r="I1611" s="28">
        <v>342871</v>
      </c>
      <c r="J1611" s="28" t="str">
        <f t="shared" si="50"/>
        <v>202501</v>
      </c>
      <c r="K1611" s="28" t="str">
        <f t="shared" si="51"/>
        <v>금</v>
      </c>
    </row>
    <row r="1612" spans="1:11" x14ac:dyDescent="0.3">
      <c r="A1612" s="28" t="s">
        <v>3778</v>
      </c>
      <c r="B1612" s="28" t="s">
        <v>296</v>
      </c>
      <c r="C1612" s="28" t="s">
        <v>3779</v>
      </c>
      <c r="D1612" s="28" t="s">
        <v>114</v>
      </c>
      <c r="E1612" s="28" t="s">
        <v>124</v>
      </c>
      <c r="F1612" s="28" t="s">
        <v>105</v>
      </c>
      <c r="G1612" s="28" t="s">
        <v>121</v>
      </c>
      <c r="H1612" s="28" t="s">
        <v>966</v>
      </c>
      <c r="I1612" s="28">
        <v>498856</v>
      </c>
      <c r="J1612" s="28" t="str">
        <f t="shared" si="50"/>
        <v>202501</v>
      </c>
      <c r="K1612" s="28" t="str">
        <f t="shared" si="51"/>
        <v>금</v>
      </c>
    </row>
    <row r="1613" spans="1:11" x14ac:dyDescent="0.3">
      <c r="A1613" s="28" t="s">
        <v>3780</v>
      </c>
      <c r="B1613" s="28" t="s">
        <v>296</v>
      </c>
      <c r="C1613" s="28" t="s">
        <v>3781</v>
      </c>
      <c r="D1613" s="28" t="s">
        <v>119</v>
      </c>
      <c r="E1613" s="28" t="s">
        <v>124</v>
      </c>
      <c r="F1613" s="28" t="s">
        <v>110</v>
      </c>
      <c r="G1613" s="28" t="s">
        <v>121</v>
      </c>
      <c r="H1613" s="28" t="s">
        <v>966</v>
      </c>
      <c r="I1613" s="28">
        <v>454847</v>
      </c>
      <c r="J1613" s="28" t="str">
        <f t="shared" si="50"/>
        <v>202501</v>
      </c>
      <c r="K1613" s="28" t="str">
        <f t="shared" si="51"/>
        <v>금</v>
      </c>
    </row>
    <row r="1614" spans="1:11" x14ac:dyDescent="0.3">
      <c r="A1614" s="28" t="s">
        <v>3782</v>
      </c>
      <c r="B1614" s="28" t="s">
        <v>296</v>
      </c>
      <c r="C1614" s="28" t="s">
        <v>3783</v>
      </c>
      <c r="D1614" s="28" t="s">
        <v>114</v>
      </c>
      <c r="E1614" s="28" t="s">
        <v>127</v>
      </c>
      <c r="F1614" s="28" t="s">
        <v>122</v>
      </c>
      <c r="G1614" s="28" t="s">
        <v>121</v>
      </c>
      <c r="H1614" s="28" t="s">
        <v>966</v>
      </c>
      <c r="I1614" s="28">
        <v>743467</v>
      </c>
      <c r="J1614" s="28" t="str">
        <f t="shared" si="50"/>
        <v>202501</v>
      </c>
      <c r="K1614" s="28" t="str">
        <f t="shared" si="51"/>
        <v>금</v>
      </c>
    </row>
    <row r="1615" spans="1:11" x14ac:dyDescent="0.3">
      <c r="A1615" s="28" t="s">
        <v>650</v>
      </c>
      <c r="B1615" s="28" t="s">
        <v>296</v>
      </c>
      <c r="C1615" s="28" t="s">
        <v>651</v>
      </c>
      <c r="D1615" s="28" t="s">
        <v>119</v>
      </c>
      <c r="E1615" s="28" t="s">
        <v>134</v>
      </c>
      <c r="F1615" s="28" t="s">
        <v>152</v>
      </c>
      <c r="G1615" s="28" t="s">
        <v>121</v>
      </c>
      <c r="H1615" s="28" t="s">
        <v>118</v>
      </c>
      <c r="I1615" s="28">
        <v>10073867</v>
      </c>
      <c r="J1615" s="28" t="str">
        <f t="shared" si="50"/>
        <v>202501</v>
      </c>
      <c r="K1615" s="28" t="str">
        <f t="shared" si="51"/>
        <v>금</v>
      </c>
    </row>
    <row r="1616" spans="1:11" x14ac:dyDescent="0.3">
      <c r="A1616" s="28" t="s">
        <v>3784</v>
      </c>
      <c r="B1616" s="28" t="s">
        <v>296</v>
      </c>
      <c r="C1616" s="28" t="s">
        <v>3785</v>
      </c>
      <c r="D1616" s="28" t="s">
        <v>119</v>
      </c>
      <c r="E1616" s="28" t="s">
        <v>134</v>
      </c>
      <c r="F1616" s="28" t="s">
        <v>139</v>
      </c>
      <c r="G1616" s="28" t="s">
        <v>121</v>
      </c>
      <c r="H1616" s="28" t="s">
        <v>966</v>
      </c>
      <c r="I1616" s="28">
        <v>695226</v>
      </c>
      <c r="J1616" s="28" t="str">
        <f t="shared" si="50"/>
        <v>202501</v>
      </c>
      <c r="K1616" s="28" t="str">
        <f t="shared" si="51"/>
        <v>금</v>
      </c>
    </row>
    <row r="1617" spans="1:11" x14ac:dyDescent="0.3">
      <c r="A1617" s="28" t="s">
        <v>3786</v>
      </c>
      <c r="B1617" s="28" t="s">
        <v>296</v>
      </c>
      <c r="C1617" s="28" t="s">
        <v>3787</v>
      </c>
      <c r="D1617" s="28" t="s">
        <v>119</v>
      </c>
      <c r="E1617" s="28" t="s">
        <v>115</v>
      </c>
      <c r="F1617" s="28" t="s">
        <v>109</v>
      </c>
      <c r="G1617" s="28" t="s">
        <v>121</v>
      </c>
      <c r="H1617" s="28" t="s">
        <v>966</v>
      </c>
      <c r="I1617" s="28">
        <v>495666</v>
      </c>
      <c r="J1617" s="28" t="str">
        <f t="shared" si="50"/>
        <v>202501</v>
      </c>
      <c r="K1617" s="28" t="str">
        <f t="shared" si="51"/>
        <v>금</v>
      </c>
    </row>
    <row r="1618" spans="1:11" x14ac:dyDescent="0.3">
      <c r="A1618" s="28" t="s">
        <v>3788</v>
      </c>
      <c r="B1618" s="28" t="s">
        <v>296</v>
      </c>
      <c r="C1618" s="28" t="s">
        <v>3569</v>
      </c>
      <c r="D1618" s="28" t="s">
        <v>114</v>
      </c>
      <c r="E1618" s="28" t="s">
        <v>124</v>
      </c>
      <c r="F1618" s="28" t="s">
        <v>110</v>
      </c>
      <c r="G1618" s="28" t="s">
        <v>121</v>
      </c>
      <c r="H1618" s="28" t="s">
        <v>966</v>
      </c>
      <c r="I1618" s="28">
        <v>288674</v>
      </c>
      <c r="J1618" s="28" t="str">
        <f t="shared" si="50"/>
        <v>202501</v>
      </c>
      <c r="K1618" s="28" t="str">
        <f t="shared" si="51"/>
        <v>금</v>
      </c>
    </row>
    <row r="1619" spans="1:11" x14ac:dyDescent="0.3">
      <c r="A1619" s="28" t="s">
        <v>3789</v>
      </c>
      <c r="B1619" s="28" t="s">
        <v>296</v>
      </c>
      <c r="C1619" s="28" t="s">
        <v>3790</v>
      </c>
      <c r="D1619" s="28" t="s">
        <v>114</v>
      </c>
      <c r="E1619" s="28" t="s">
        <v>134</v>
      </c>
      <c r="F1619" s="28" t="s">
        <v>126</v>
      </c>
      <c r="G1619" s="28" t="s">
        <v>121</v>
      </c>
      <c r="H1619" s="28" t="s">
        <v>966</v>
      </c>
      <c r="I1619" s="28">
        <v>735605</v>
      </c>
      <c r="J1619" s="28" t="str">
        <f t="shared" si="50"/>
        <v>202501</v>
      </c>
      <c r="K1619" s="28" t="str">
        <f t="shared" si="51"/>
        <v>금</v>
      </c>
    </row>
    <row r="1620" spans="1:11" x14ac:dyDescent="0.3">
      <c r="A1620" s="28" t="s">
        <v>652</v>
      </c>
      <c r="B1620" s="28" t="s">
        <v>296</v>
      </c>
      <c r="C1620" s="28" t="s">
        <v>653</v>
      </c>
      <c r="D1620" s="28" t="s">
        <v>114</v>
      </c>
      <c r="E1620" s="28" t="s">
        <v>134</v>
      </c>
      <c r="F1620" s="28" t="s">
        <v>105</v>
      </c>
      <c r="G1620" s="28" t="s">
        <v>121</v>
      </c>
      <c r="H1620" s="28" t="s">
        <v>118</v>
      </c>
      <c r="I1620" s="28">
        <v>14220963</v>
      </c>
      <c r="J1620" s="28" t="str">
        <f t="shared" si="50"/>
        <v>202501</v>
      </c>
      <c r="K1620" s="28" t="str">
        <f t="shared" si="51"/>
        <v>금</v>
      </c>
    </row>
    <row r="1621" spans="1:11" x14ac:dyDescent="0.3">
      <c r="A1621" s="28" t="s">
        <v>3791</v>
      </c>
      <c r="B1621" s="28" t="s">
        <v>296</v>
      </c>
      <c r="C1621" s="28" t="s">
        <v>3792</v>
      </c>
      <c r="D1621" s="28" t="s">
        <v>114</v>
      </c>
      <c r="E1621" s="28" t="s">
        <v>140</v>
      </c>
      <c r="F1621" s="28" t="s">
        <v>104</v>
      </c>
      <c r="G1621" s="28" t="s">
        <v>121</v>
      </c>
      <c r="H1621" s="28" t="s">
        <v>966</v>
      </c>
      <c r="I1621" s="28">
        <v>652267</v>
      </c>
      <c r="J1621" s="28" t="str">
        <f t="shared" si="50"/>
        <v>202501</v>
      </c>
      <c r="K1621" s="28" t="str">
        <f t="shared" si="51"/>
        <v>금</v>
      </c>
    </row>
    <row r="1622" spans="1:11" x14ac:dyDescent="0.3">
      <c r="A1622" s="28" t="s">
        <v>3793</v>
      </c>
      <c r="B1622" s="28" t="s">
        <v>296</v>
      </c>
      <c r="C1622" s="28" t="s">
        <v>3794</v>
      </c>
      <c r="D1622" s="28" t="s">
        <v>114</v>
      </c>
      <c r="E1622" s="28" t="s">
        <v>140</v>
      </c>
      <c r="F1622" s="28" t="s">
        <v>106</v>
      </c>
      <c r="G1622" s="28" t="s">
        <v>121</v>
      </c>
      <c r="H1622" s="28" t="s">
        <v>966</v>
      </c>
      <c r="I1622" s="28">
        <v>509952</v>
      </c>
      <c r="J1622" s="28" t="str">
        <f t="shared" si="50"/>
        <v>202501</v>
      </c>
      <c r="K1622" s="28" t="str">
        <f t="shared" si="51"/>
        <v>금</v>
      </c>
    </row>
    <row r="1623" spans="1:11" x14ac:dyDescent="0.3">
      <c r="A1623" s="28" t="s">
        <v>3795</v>
      </c>
      <c r="B1623" s="28" t="s">
        <v>296</v>
      </c>
      <c r="C1623" s="28" t="s">
        <v>3796</v>
      </c>
      <c r="D1623" s="28" t="s">
        <v>119</v>
      </c>
      <c r="E1623" s="28" t="s">
        <v>124</v>
      </c>
      <c r="F1623" s="28" t="s">
        <v>104</v>
      </c>
      <c r="G1623" s="28" t="s">
        <v>121</v>
      </c>
      <c r="H1623" s="28" t="s">
        <v>966</v>
      </c>
      <c r="I1623" s="28">
        <v>671142</v>
      </c>
      <c r="J1623" s="28" t="str">
        <f t="shared" si="50"/>
        <v>202501</v>
      </c>
      <c r="K1623" s="28" t="str">
        <f t="shared" si="51"/>
        <v>금</v>
      </c>
    </row>
    <row r="1624" spans="1:11" x14ac:dyDescent="0.3">
      <c r="A1624" s="28" t="s">
        <v>3797</v>
      </c>
      <c r="B1624" s="28" t="s">
        <v>296</v>
      </c>
      <c r="C1624" s="28" t="s">
        <v>3798</v>
      </c>
      <c r="D1624" s="28" t="s">
        <v>119</v>
      </c>
      <c r="E1624" s="28" t="s">
        <v>124</v>
      </c>
      <c r="F1624" s="28" t="s">
        <v>136</v>
      </c>
      <c r="G1624" s="28" t="s">
        <v>121</v>
      </c>
      <c r="H1624" s="28" t="s">
        <v>966</v>
      </c>
      <c r="I1624" s="28">
        <v>276806</v>
      </c>
      <c r="J1624" s="28" t="str">
        <f t="shared" si="50"/>
        <v>202501</v>
      </c>
      <c r="K1624" s="28" t="str">
        <f t="shared" si="51"/>
        <v>금</v>
      </c>
    </row>
    <row r="1625" spans="1:11" x14ac:dyDescent="0.3">
      <c r="A1625" s="28" t="s">
        <v>3799</v>
      </c>
      <c r="B1625" s="28" t="s">
        <v>296</v>
      </c>
      <c r="C1625" s="28" t="s">
        <v>3800</v>
      </c>
      <c r="D1625" s="28" t="s">
        <v>114</v>
      </c>
      <c r="E1625" s="28" t="s">
        <v>123</v>
      </c>
      <c r="F1625" s="28" t="s">
        <v>104</v>
      </c>
      <c r="G1625" s="28" t="s">
        <v>121</v>
      </c>
      <c r="H1625" s="28" t="s">
        <v>966</v>
      </c>
      <c r="I1625" s="28">
        <v>484513</v>
      </c>
      <c r="J1625" s="28" t="str">
        <f t="shared" si="50"/>
        <v>202501</v>
      </c>
      <c r="K1625" s="28" t="str">
        <f t="shared" si="51"/>
        <v>금</v>
      </c>
    </row>
    <row r="1626" spans="1:11" x14ac:dyDescent="0.3">
      <c r="A1626" s="28" t="s">
        <v>3801</v>
      </c>
      <c r="B1626" s="28" t="s">
        <v>296</v>
      </c>
      <c r="C1626" s="28" t="s">
        <v>3802</v>
      </c>
      <c r="D1626" s="28" t="s">
        <v>119</v>
      </c>
      <c r="E1626" s="28" t="s">
        <v>127</v>
      </c>
      <c r="F1626" s="28" t="s">
        <v>137</v>
      </c>
      <c r="G1626" s="28" t="s">
        <v>121</v>
      </c>
      <c r="H1626" s="28" t="s">
        <v>966</v>
      </c>
      <c r="I1626" s="28">
        <v>281776</v>
      </c>
      <c r="J1626" s="28" t="str">
        <f t="shared" si="50"/>
        <v>202501</v>
      </c>
      <c r="K1626" s="28" t="str">
        <f t="shared" si="51"/>
        <v>금</v>
      </c>
    </row>
    <row r="1627" spans="1:11" x14ac:dyDescent="0.3">
      <c r="A1627" s="28" t="s">
        <v>3803</v>
      </c>
      <c r="B1627" s="28" t="s">
        <v>296</v>
      </c>
      <c r="C1627" s="28" t="s">
        <v>3804</v>
      </c>
      <c r="D1627" s="28" t="s">
        <v>114</v>
      </c>
      <c r="E1627" s="28" t="s">
        <v>123</v>
      </c>
      <c r="F1627" s="28" t="s">
        <v>128</v>
      </c>
      <c r="G1627" s="28" t="s">
        <v>121</v>
      </c>
      <c r="H1627" s="28" t="s">
        <v>966</v>
      </c>
      <c r="I1627" s="28">
        <v>606523</v>
      </c>
      <c r="J1627" s="28" t="str">
        <f t="shared" si="50"/>
        <v>202501</v>
      </c>
      <c r="K1627" s="28" t="str">
        <f t="shared" si="51"/>
        <v>금</v>
      </c>
    </row>
    <row r="1628" spans="1:11" x14ac:dyDescent="0.3">
      <c r="A1628" s="28" t="s">
        <v>3805</v>
      </c>
      <c r="B1628" s="28" t="s">
        <v>296</v>
      </c>
      <c r="C1628" s="28" t="s">
        <v>3806</v>
      </c>
      <c r="D1628" s="28" t="s">
        <v>114</v>
      </c>
      <c r="E1628" s="28" t="s">
        <v>134</v>
      </c>
      <c r="F1628" s="28" t="s">
        <v>136</v>
      </c>
      <c r="G1628" s="28" t="s">
        <v>121</v>
      </c>
      <c r="H1628" s="28" t="s">
        <v>966</v>
      </c>
      <c r="I1628" s="28">
        <v>419771</v>
      </c>
      <c r="J1628" s="28" t="str">
        <f t="shared" si="50"/>
        <v>202501</v>
      </c>
      <c r="K1628" s="28" t="str">
        <f t="shared" si="51"/>
        <v>금</v>
      </c>
    </row>
    <row r="1629" spans="1:11" x14ac:dyDescent="0.3">
      <c r="A1629" s="28" t="s">
        <v>3807</v>
      </c>
      <c r="B1629" s="28" t="s">
        <v>296</v>
      </c>
      <c r="C1629" s="28" t="s">
        <v>3808</v>
      </c>
      <c r="D1629" s="28" t="s">
        <v>119</v>
      </c>
      <c r="E1629" s="28" t="s">
        <v>127</v>
      </c>
      <c r="F1629" s="28" t="s">
        <v>153</v>
      </c>
      <c r="G1629" s="28" t="s">
        <v>121</v>
      </c>
      <c r="H1629" s="28" t="s">
        <v>966</v>
      </c>
      <c r="I1629" s="28">
        <v>339226</v>
      </c>
      <c r="J1629" s="28" t="str">
        <f t="shared" si="50"/>
        <v>202501</v>
      </c>
      <c r="K1629" s="28" t="str">
        <f t="shared" si="51"/>
        <v>금</v>
      </c>
    </row>
    <row r="1630" spans="1:11" x14ac:dyDescent="0.3">
      <c r="A1630" s="28" t="s">
        <v>3809</v>
      </c>
      <c r="B1630" s="28" t="s">
        <v>296</v>
      </c>
      <c r="C1630" s="28" t="s">
        <v>3810</v>
      </c>
      <c r="D1630" s="28" t="s">
        <v>114</v>
      </c>
      <c r="E1630" s="28" t="s">
        <v>127</v>
      </c>
      <c r="F1630" s="28" t="s">
        <v>147</v>
      </c>
      <c r="G1630" s="28" t="s">
        <v>117</v>
      </c>
      <c r="H1630" s="28" t="s">
        <v>966</v>
      </c>
      <c r="I1630" s="28">
        <v>411533</v>
      </c>
      <c r="J1630" s="28" t="str">
        <f t="shared" si="50"/>
        <v>202501</v>
      </c>
      <c r="K1630" s="28" t="str">
        <f t="shared" si="51"/>
        <v>금</v>
      </c>
    </row>
    <row r="1631" spans="1:11" x14ac:dyDescent="0.3">
      <c r="A1631" s="28" t="s">
        <v>3811</v>
      </c>
      <c r="B1631" s="28" t="s">
        <v>198</v>
      </c>
      <c r="C1631" s="28" t="s">
        <v>3812</v>
      </c>
      <c r="D1631" s="28" t="s">
        <v>119</v>
      </c>
      <c r="E1631" s="28" t="s">
        <v>129</v>
      </c>
      <c r="F1631" s="28" t="s">
        <v>138</v>
      </c>
      <c r="G1631" s="28" t="s">
        <v>121</v>
      </c>
      <c r="H1631" s="28" t="s">
        <v>966</v>
      </c>
      <c r="I1631" s="28">
        <v>669636</v>
      </c>
      <c r="J1631" s="28" t="str">
        <f t="shared" si="50"/>
        <v>202601</v>
      </c>
      <c r="K1631" s="28" t="str">
        <f t="shared" si="51"/>
        <v>토</v>
      </c>
    </row>
    <row r="1632" spans="1:11" x14ac:dyDescent="0.3">
      <c r="A1632" s="28" t="s">
        <v>3813</v>
      </c>
      <c r="B1632" s="28" t="s">
        <v>169</v>
      </c>
      <c r="C1632" s="28" t="s">
        <v>3814</v>
      </c>
      <c r="D1632" s="28" t="s">
        <v>114</v>
      </c>
      <c r="E1632" s="28" t="s">
        <v>140</v>
      </c>
      <c r="F1632" s="28" t="s">
        <v>104</v>
      </c>
      <c r="G1632" s="28" t="s">
        <v>121</v>
      </c>
      <c r="H1632" s="28" t="s">
        <v>966</v>
      </c>
      <c r="I1632" s="28">
        <v>743945</v>
      </c>
      <c r="J1632" s="28" t="str">
        <f t="shared" si="50"/>
        <v>202601</v>
      </c>
      <c r="K1632" s="28" t="str">
        <f t="shared" si="51"/>
        <v>목</v>
      </c>
    </row>
    <row r="1633" spans="1:11" x14ac:dyDescent="0.3">
      <c r="A1633" s="28" t="s">
        <v>3815</v>
      </c>
      <c r="B1633" s="28" t="s">
        <v>169</v>
      </c>
      <c r="C1633" s="28" t="s">
        <v>3816</v>
      </c>
      <c r="D1633" s="28" t="s">
        <v>119</v>
      </c>
      <c r="E1633" s="28" t="s">
        <v>134</v>
      </c>
      <c r="F1633" s="28" t="s">
        <v>130</v>
      </c>
      <c r="G1633" s="28" t="s">
        <v>121</v>
      </c>
      <c r="H1633" s="28" t="s">
        <v>966</v>
      </c>
      <c r="I1633" s="28">
        <v>611272</v>
      </c>
      <c r="J1633" s="28" t="str">
        <f t="shared" si="50"/>
        <v>202601</v>
      </c>
      <c r="K1633" s="28" t="str">
        <f t="shared" si="51"/>
        <v>목</v>
      </c>
    </row>
    <row r="1634" spans="1:11" x14ac:dyDescent="0.3">
      <c r="A1634" s="28" t="s">
        <v>654</v>
      </c>
      <c r="B1634" s="28" t="s">
        <v>169</v>
      </c>
      <c r="C1634" s="28" t="s">
        <v>655</v>
      </c>
      <c r="D1634" s="28" t="s">
        <v>119</v>
      </c>
      <c r="E1634" s="28" t="s">
        <v>124</v>
      </c>
      <c r="F1634" s="28" t="s">
        <v>125</v>
      </c>
      <c r="G1634" s="28" t="s">
        <v>121</v>
      </c>
      <c r="H1634" s="28" t="s">
        <v>118</v>
      </c>
      <c r="I1634" s="28">
        <v>11704668</v>
      </c>
      <c r="J1634" s="28" t="str">
        <f t="shared" si="50"/>
        <v>202601</v>
      </c>
      <c r="K1634" s="28" t="str">
        <f t="shared" si="51"/>
        <v>목</v>
      </c>
    </row>
    <row r="1635" spans="1:11" x14ac:dyDescent="0.3">
      <c r="A1635" s="28" t="s">
        <v>3817</v>
      </c>
      <c r="B1635" s="28" t="s">
        <v>169</v>
      </c>
      <c r="C1635" s="28" t="s">
        <v>3818</v>
      </c>
      <c r="D1635" s="28" t="s">
        <v>119</v>
      </c>
      <c r="E1635" s="28" t="s">
        <v>123</v>
      </c>
      <c r="F1635" s="28" t="s">
        <v>103</v>
      </c>
      <c r="G1635" s="28" t="s">
        <v>121</v>
      </c>
      <c r="H1635" s="28" t="s">
        <v>966</v>
      </c>
      <c r="I1635" s="28">
        <v>474619</v>
      </c>
      <c r="J1635" s="28" t="str">
        <f t="shared" si="50"/>
        <v>202601</v>
      </c>
      <c r="K1635" s="28" t="str">
        <f t="shared" si="51"/>
        <v>목</v>
      </c>
    </row>
    <row r="1636" spans="1:11" x14ac:dyDescent="0.3">
      <c r="A1636" s="28" t="s">
        <v>3819</v>
      </c>
      <c r="B1636" s="28" t="s">
        <v>169</v>
      </c>
      <c r="C1636" s="28" t="s">
        <v>3820</v>
      </c>
      <c r="D1636" s="28" t="s">
        <v>119</v>
      </c>
      <c r="E1636" s="28" t="s">
        <v>127</v>
      </c>
      <c r="F1636" s="28" t="s">
        <v>110</v>
      </c>
      <c r="G1636" s="28" t="s">
        <v>121</v>
      </c>
      <c r="H1636" s="28" t="s">
        <v>966</v>
      </c>
      <c r="I1636" s="28">
        <v>275735</v>
      </c>
      <c r="J1636" s="28" t="str">
        <f t="shared" si="50"/>
        <v>202601</v>
      </c>
      <c r="K1636" s="28" t="str">
        <f t="shared" si="51"/>
        <v>목</v>
      </c>
    </row>
    <row r="1637" spans="1:11" x14ac:dyDescent="0.3">
      <c r="A1637" s="28" t="s">
        <v>270</v>
      </c>
      <c r="B1637" s="28" t="s">
        <v>169</v>
      </c>
      <c r="C1637" s="28" t="s">
        <v>656</v>
      </c>
      <c r="D1637" s="28" t="s">
        <v>119</v>
      </c>
      <c r="E1637" s="28" t="s">
        <v>127</v>
      </c>
      <c r="F1637" s="28" t="s">
        <v>131</v>
      </c>
      <c r="G1637" s="28" t="s">
        <v>121</v>
      </c>
      <c r="H1637" s="28" t="s">
        <v>118</v>
      </c>
      <c r="I1637" s="28">
        <v>24258223</v>
      </c>
      <c r="J1637" s="28" t="str">
        <f t="shared" si="50"/>
        <v>202601</v>
      </c>
      <c r="K1637" s="28" t="str">
        <f t="shared" si="51"/>
        <v>목</v>
      </c>
    </row>
    <row r="1638" spans="1:11" x14ac:dyDescent="0.3">
      <c r="A1638" s="28" t="s">
        <v>3821</v>
      </c>
      <c r="B1638" s="28" t="s">
        <v>169</v>
      </c>
      <c r="C1638" s="28" t="s">
        <v>3822</v>
      </c>
      <c r="D1638" s="28" t="s">
        <v>114</v>
      </c>
      <c r="E1638" s="28" t="s">
        <v>124</v>
      </c>
      <c r="F1638" s="28" t="s">
        <v>102</v>
      </c>
      <c r="G1638" s="28" t="s">
        <v>121</v>
      </c>
      <c r="H1638" s="28" t="s">
        <v>966</v>
      </c>
      <c r="I1638" s="28">
        <v>595172</v>
      </c>
      <c r="J1638" s="28" t="str">
        <f t="shared" si="50"/>
        <v>202601</v>
      </c>
      <c r="K1638" s="28" t="str">
        <f t="shared" si="51"/>
        <v>목</v>
      </c>
    </row>
    <row r="1639" spans="1:11" x14ac:dyDescent="0.3">
      <c r="A1639" s="28" t="s">
        <v>3823</v>
      </c>
      <c r="B1639" s="28" t="s">
        <v>169</v>
      </c>
      <c r="C1639" s="28" t="s">
        <v>3824</v>
      </c>
      <c r="D1639" s="28" t="s">
        <v>114</v>
      </c>
      <c r="E1639" s="28" t="s">
        <v>115</v>
      </c>
      <c r="F1639" s="28" t="s">
        <v>145</v>
      </c>
      <c r="G1639" s="28" t="s">
        <v>121</v>
      </c>
      <c r="H1639" s="28" t="s">
        <v>966</v>
      </c>
      <c r="I1639" s="28">
        <v>626012</v>
      </c>
      <c r="J1639" s="28" t="str">
        <f t="shared" si="50"/>
        <v>202601</v>
      </c>
      <c r="K1639" s="28" t="str">
        <f t="shared" si="51"/>
        <v>목</v>
      </c>
    </row>
    <row r="1640" spans="1:11" x14ac:dyDescent="0.3">
      <c r="A1640" s="28" t="s">
        <v>3825</v>
      </c>
      <c r="B1640" s="28" t="s">
        <v>169</v>
      </c>
      <c r="C1640" s="28" t="s">
        <v>3826</v>
      </c>
      <c r="D1640" s="28" t="s">
        <v>114</v>
      </c>
      <c r="E1640" s="28" t="s">
        <v>120</v>
      </c>
      <c r="F1640" s="28" t="s">
        <v>131</v>
      </c>
      <c r="G1640" s="28" t="s">
        <v>121</v>
      </c>
      <c r="H1640" s="28" t="s">
        <v>966</v>
      </c>
      <c r="I1640" s="28">
        <v>718474</v>
      </c>
      <c r="J1640" s="28" t="str">
        <f t="shared" si="50"/>
        <v>202601</v>
      </c>
      <c r="K1640" s="28" t="str">
        <f t="shared" si="51"/>
        <v>목</v>
      </c>
    </row>
    <row r="1641" spans="1:11" x14ac:dyDescent="0.3">
      <c r="A1641" s="28" t="s">
        <v>3827</v>
      </c>
      <c r="B1641" s="28" t="s">
        <v>169</v>
      </c>
      <c r="C1641" s="28" t="s">
        <v>3828</v>
      </c>
      <c r="D1641" s="28" t="s">
        <v>114</v>
      </c>
      <c r="E1641" s="28" t="s">
        <v>115</v>
      </c>
      <c r="F1641" s="28" t="s">
        <v>135</v>
      </c>
      <c r="G1641" s="28" t="s">
        <v>121</v>
      </c>
      <c r="H1641" s="28" t="s">
        <v>966</v>
      </c>
      <c r="I1641" s="28">
        <v>358592</v>
      </c>
      <c r="J1641" s="28" t="str">
        <f t="shared" si="50"/>
        <v>202601</v>
      </c>
      <c r="K1641" s="28" t="str">
        <f t="shared" si="51"/>
        <v>목</v>
      </c>
    </row>
    <row r="1642" spans="1:11" x14ac:dyDescent="0.3">
      <c r="A1642" s="28" t="s">
        <v>3829</v>
      </c>
      <c r="B1642" s="28" t="s">
        <v>169</v>
      </c>
      <c r="C1642" s="28" t="s">
        <v>3830</v>
      </c>
      <c r="D1642" s="28" t="s">
        <v>119</v>
      </c>
      <c r="E1642" s="28" t="s">
        <v>115</v>
      </c>
      <c r="F1642" s="28" t="s">
        <v>137</v>
      </c>
      <c r="G1642" s="28" t="s">
        <v>121</v>
      </c>
      <c r="H1642" s="28" t="s">
        <v>966</v>
      </c>
      <c r="I1642" s="28">
        <v>692273</v>
      </c>
      <c r="J1642" s="28" t="str">
        <f t="shared" si="50"/>
        <v>202601</v>
      </c>
      <c r="K1642" s="28" t="str">
        <f t="shared" si="51"/>
        <v>목</v>
      </c>
    </row>
    <row r="1643" spans="1:11" x14ac:dyDescent="0.3">
      <c r="A1643" s="28" t="s">
        <v>3831</v>
      </c>
      <c r="B1643" s="28" t="s">
        <v>169</v>
      </c>
      <c r="C1643" s="28" t="s">
        <v>3832</v>
      </c>
      <c r="D1643" s="28" t="s">
        <v>114</v>
      </c>
      <c r="E1643" s="28" t="s">
        <v>124</v>
      </c>
      <c r="F1643" s="28" t="s">
        <v>107</v>
      </c>
      <c r="G1643" s="28" t="s">
        <v>121</v>
      </c>
      <c r="H1643" s="28" t="s">
        <v>966</v>
      </c>
      <c r="I1643" s="28">
        <v>474115</v>
      </c>
      <c r="J1643" s="28" t="str">
        <f t="shared" si="50"/>
        <v>202601</v>
      </c>
      <c r="K1643" s="28" t="str">
        <f t="shared" si="51"/>
        <v>목</v>
      </c>
    </row>
    <row r="1644" spans="1:11" x14ac:dyDescent="0.3">
      <c r="A1644" s="28" t="s">
        <v>3833</v>
      </c>
      <c r="B1644" s="28" t="s">
        <v>169</v>
      </c>
      <c r="C1644" s="28" t="s">
        <v>3834</v>
      </c>
      <c r="D1644" s="28" t="s">
        <v>114</v>
      </c>
      <c r="E1644" s="28" t="s">
        <v>134</v>
      </c>
      <c r="F1644" s="28" t="s">
        <v>150</v>
      </c>
      <c r="G1644" s="28" t="s">
        <v>121</v>
      </c>
      <c r="H1644" s="28" t="s">
        <v>966</v>
      </c>
      <c r="I1644" s="28">
        <v>379963</v>
      </c>
      <c r="J1644" s="28" t="str">
        <f t="shared" si="50"/>
        <v>202601</v>
      </c>
      <c r="K1644" s="28" t="str">
        <f t="shared" si="51"/>
        <v>목</v>
      </c>
    </row>
    <row r="1645" spans="1:11" x14ac:dyDescent="0.3">
      <c r="A1645" s="28" t="s">
        <v>3835</v>
      </c>
      <c r="B1645" s="28" t="s">
        <v>169</v>
      </c>
      <c r="C1645" s="28" t="s">
        <v>3836</v>
      </c>
      <c r="D1645" s="28" t="s">
        <v>114</v>
      </c>
      <c r="E1645" s="28" t="s">
        <v>134</v>
      </c>
      <c r="F1645" s="28" t="s">
        <v>104</v>
      </c>
      <c r="G1645" s="28" t="s">
        <v>121</v>
      </c>
      <c r="H1645" s="28" t="s">
        <v>966</v>
      </c>
      <c r="I1645" s="28">
        <v>359023</v>
      </c>
      <c r="J1645" s="28" t="str">
        <f t="shared" si="50"/>
        <v>202601</v>
      </c>
      <c r="K1645" s="28" t="str">
        <f t="shared" si="51"/>
        <v>목</v>
      </c>
    </row>
    <row r="1646" spans="1:11" x14ac:dyDescent="0.3">
      <c r="A1646" s="28" t="s">
        <v>3837</v>
      </c>
      <c r="B1646" s="28" t="s">
        <v>169</v>
      </c>
      <c r="C1646" s="28" t="s">
        <v>3838</v>
      </c>
      <c r="D1646" s="28" t="s">
        <v>114</v>
      </c>
      <c r="E1646" s="28" t="s">
        <v>124</v>
      </c>
      <c r="F1646" s="28" t="s">
        <v>143</v>
      </c>
      <c r="G1646" s="28" t="s">
        <v>121</v>
      </c>
      <c r="H1646" s="28" t="s">
        <v>966</v>
      </c>
      <c r="I1646" s="28">
        <v>315052</v>
      </c>
      <c r="J1646" s="28" t="str">
        <f t="shared" si="50"/>
        <v>202601</v>
      </c>
      <c r="K1646" s="28" t="str">
        <f t="shared" si="51"/>
        <v>목</v>
      </c>
    </row>
    <row r="1647" spans="1:11" x14ac:dyDescent="0.3">
      <c r="A1647" s="28" t="s">
        <v>3839</v>
      </c>
      <c r="B1647" s="28" t="s">
        <v>169</v>
      </c>
      <c r="C1647" s="28" t="s">
        <v>3840</v>
      </c>
      <c r="D1647" s="28" t="s">
        <v>114</v>
      </c>
      <c r="E1647" s="28" t="s">
        <v>134</v>
      </c>
      <c r="F1647" s="28" t="s">
        <v>126</v>
      </c>
      <c r="G1647" s="28" t="s">
        <v>121</v>
      </c>
      <c r="H1647" s="28" t="s">
        <v>966</v>
      </c>
      <c r="I1647" s="28">
        <v>262439</v>
      </c>
      <c r="J1647" s="28" t="str">
        <f t="shared" si="50"/>
        <v>202601</v>
      </c>
      <c r="K1647" s="28" t="str">
        <f t="shared" si="51"/>
        <v>목</v>
      </c>
    </row>
    <row r="1648" spans="1:11" x14ac:dyDescent="0.3">
      <c r="A1648" s="28" t="s">
        <v>3841</v>
      </c>
      <c r="B1648" s="28" t="s">
        <v>169</v>
      </c>
      <c r="C1648" s="28" t="s">
        <v>3842</v>
      </c>
      <c r="D1648" s="28" t="s">
        <v>114</v>
      </c>
      <c r="E1648" s="28" t="s">
        <v>129</v>
      </c>
      <c r="F1648" s="28" t="s">
        <v>125</v>
      </c>
      <c r="G1648" s="28" t="s">
        <v>121</v>
      </c>
      <c r="H1648" s="28" t="s">
        <v>966</v>
      </c>
      <c r="I1648" s="28">
        <v>373928</v>
      </c>
      <c r="J1648" s="28" t="str">
        <f t="shared" si="50"/>
        <v>202601</v>
      </c>
      <c r="K1648" s="28" t="str">
        <f t="shared" si="51"/>
        <v>목</v>
      </c>
    </row>
    <row r="1649" spans="1:11" x14ac:dyDescent="0.3">
      <c r="A1649" s="28" t="s">
        <v>3843</v>
      </c>
      <c r="B1649" s="28" t="s">
        <v>169</v>
      </c>
      <c r="C1649" s="28" t="s">
        <v>3844</v>
      </c>
      <c r="D1649" s="28" t="s">
        <v>114</v>
      </c>
      <c r="E1649" s="28" t="s">
        <v>120</v>
      </c>
      <c r="F1649" s="28" t="s">
        <v>107</v>
      </c>
      <c r="G1649" s="28" t="s">
        <v>121</v>
      </c>
      <c r="H1649" s="28" t="s">
        <v>966</v>
      </c>
      <c r="I1649" s="28">
        <v>598755</v>
      </c>
      <c r="J1649" s="28" t="str">
        <f t="shared" si="50"/>
        <v>202601</v>
      </c>
      <c r="K1649" s="28" t="str">
        <f t="shared" si="51"/>
        <v>목</v>
      </c>
    </row>
    <row r="1650" spans="1:11" x14ac:dyDescent="0.3">
      <c r="A1650" s="28" t="s">
        <v>3845</v>
      </c>
      <c r="B1650" s="28" t="s">
        <v>169</v>
      </c>
      <c r="C1650" s="28" t="s">
        <v>3846</v>
      </c>
      <c r="D1650" s="28" t="s">
        <v>114</v>
      </c>
      <c r="E1650" s="28" t="s">
        <v>134</v>
      </c>
      <c r="F1650" s="28" t="s">
        <v>138</v>
      </c>
      <c r="G1650" s="28" t="s">
        <v>121</v>
      </c>
      <c r="H1650" s="28" t="s">
        <v>966</v>
      </c>
      <c r="I1650" s="28">
        <v>713701</v>
      </c>
      <c r="J1650" s="28" t="str">
        <f t="shared" si="50"/>
        <v>202601</v>
      </c>
      <c r="K1650" s="28" t="str">
        <f t="shared" si="51"/>
        <v>목</v>
      </c>
    </row>
    <row r="1651" spans="1:11" x14ac:dyDescent="0.3">
      <c r="A1651" s="28" t="s">
        <v>3847</v>
      </c>
      <c r="B1651" s="28" t="s">
        <v>169</v>
      </c>
      <c r="C1651" s="28" t="s">
        <v>3848</v>
      </c>
      <c r="D1651" s="28" t="s">
        <v>114</v>
      </c>
      <c r="E1651" s="28" t="s">
        <v>127</v>
      </c>
      <c r="F1651" s="28" t="s">
        <v>128</v>
      </c>
      <c r="G1651" s="28" t="s">
        <v>117</v>
      </c>
      <c r="H1651" s="28" t="s">
        <v>966</v>
      </c>
      <c r="I1651" s="28">
        <v>443040</v>
      </c>
      <c r="J1651" s="28" t="str">
        <f t="shared" si="50"/>
        <v>202601</v>
      </c>
      <c r="K1651" s="28" t="str">
        <f t="shared" si="51"/>
        <v>목</v>
      </c>
    </row>
    <row r="1652" spans="1:11" x14ac:dyDescent="0.3">
      <c r="A1652" s="28" t="s">
        <v>3849</v>
      </c>
      <c r="B1652" s="28" t="s">
        <v>169</v>
      </c>
      <c r="C1652" s="28" t="s">
        <v>3850</v>
      </c>
      <c r="D1652" s="28" t="s">
        <v>119</v>
      </c>
      <c r="E1652" s="28" t="s">
        <v>134</v>
      </c>
      <c r="F1652" s="28" t="s">
        <v>154</v>
      </c>
      <c r="G1652" s="28" t="s">
        <v>121</v>
      </c>
      <c r="H1652" s="28" t="s">
        <v>966</v>
      </c>
      <c r="I1652" s="28">
        <v>798287</v>
      </c>
      <c r="J1652" s="28" t="str">
        <f t="shared" si="50"/>
        <v>202601</v>
      </c>
      <c r="K1652" s="28" t="str">
        <f t="shared" si="51"/>
        <v>목</v>
      </c>
    </row>
    <row r="1653" spans="1:11" x14ac:dyDescent="0.3">
      <c r="A1653" s="28" t="s">
        <v>3851</v>
      </c>
      <c r="B1653" s="28" t="s">
        <v>169</v>
      </c>
      <c r="C1653" s="28" t="s">
        <v>3852</v>
      </c>
      <c r="D1653" s="28" t="s">
        <v>119</v>
      </c>
      <c r="E1653" s="28" t="s">
        <v>127</v>
      </c>
      <c r="F1653" s="28" t="s">
        <v>137</v>
      </c>
      <c r="G1653" s="28" t="s">
        <v>121</v>
      </c>
      <c r="H1653" s="28" t="s">
        <v>966</v>
      </c>
      <c r="I1653" s="28">
        <v>303887</v>
      </c>
      <c r="J1653" s="28" t="str">
        <f t="shared" si="50"/>
        <v>202601</v>
      </c>
      <c r="K1653" s="28" t="str">
        <f t="shared" si="51"/>
        <v>목</v>
      </c>
    </row>
    <row r="1654" spans="1:11" x14ac:dyDescent="0.3">
      <c r="A1654" s="28" t="s">
        <v>3853</v>
      </c>
      <c r="B1654" s="28" t="s">
        <v>169</v>
      </c>
      <c r="C1654" s="28" t="s">
        <v>3854</v>
      </c>
      <c r="D1654" s="28" t="s">
        <v>114</v>
      </c>
      <c r="E1654" s="28" t="s">
        <v>134</v>
      </c>
      <c r="F1654" s="28" t="s">
        <v>153</v>
      </c>
      <c r="G1654" s="28" t="s">
        <v>121</v>
      </c>
      <c r="H1654" s="28" t="s">
        <v>966</v>
      </c>
      <c r="I1654" s="28">
        <v>756005</v>
      </c>
      <c r="J1654" s="28" t="str">
        <f t="shared" si="50"/>
        <v>202601</v>
      </c>
      <c r="K1654" s="28" t="str">
        <f t="shared" si="51"/>
        <v>목</v>
      </c>
    </row>
    <row r="1655" spans="1:11" x14ac:dyDescent="0.3">
      <c r="A1655" s="28" t="s">
        <v>3855</v>
      </c>
      <c r="B1655" s="28" t="s">
        <v>169</v>
      </c>
      <c r="C1655" s="28" t="s">
        <v>3856</v>
      </c>
      <c r="D1655" s="28" t="s">
        <v>114</v>
      </c>
      <c r="E1655" s="28" t="s">
        <v>124</v>
      </c>
      <c r="F1655" s="28" t="s">
        <v>130</v>
      </c>
      <c r="G1655" s="28" t="s">
        <v>121</v>
      </c>
      <c r="H1655" s="28" t="s">
        <v>966</v>
      </c>
      <c r="I1655" s="28">
        <v>711703</v>
      </c>
      <c r="J1655" s="28" t="str">
        <f t="shared" si="50"/>
        <v>202601</v>
      </c>
      <c r="K1655" s="28" t="str">
        <f t="shared" si="51"/>
        <v>목</v>
      </c>
    </row>
    <row r="1656" spans="1:11" x14ac:dyDescent="0.3">
      <c r="A1656" s="28" t="s">
        <v>3857</v>
      </c>
      <c r="B1656" s="28" t="s">
        <v>169</v>
      </c>
      <c r="C1656" s="28" t="s">
        <v>3858</v>
      </c>
      <c r="D1656" s="28" t="s">
        <v>114</v>
      </c>
      <c r="E1656" s="28" t="s">
        <v>134</v>
      </c>
      <c r="F1656" s="28" t="s">
        <v>107</v>
      </c>
      <c r="G1656" s="28" t="s">
        <v>121</v>
      </c>
      <c r="H1656" s="28" t="s">
        <v>966</v>
      </c>
      <c r="I1656" s="28">
        <v>430195</v>
      </c>
      <c r="J1656" s="28" t="str">
        <f t="shared" si="50"/>
        <v>202601</v>
      </c>
      <c r="K1656" s="28" t="str">
        <f t="shared" si="51"/>
        <v>목</v>
      </c>
    </row>
    <row r="1657" spans="1:11" x14ac:dyDescent="0.3">
      <c r="A1657" s="28" t="s">
        <v>3859</v>
      </c>
      <c r="B1657" s="28" t="s">
        <v>169</v>
      </c>
      <c r="C1657" s="28" t="s">
        <v>3860</v>
      </c>
      <c r="D1657" s="28" t="s">
        <v>119</v>
      </c>
      <c r="E1657" s="28" t="s">
        <v>134</v>
      </c>
      <c r="F1657" s="28" t="s">
        <v>109</v>
      </c>
      <c r="G1657" s="28" t="s">
        <v>121</v>
      </c>
      <c r="H1657" s="28" t="s">
        <v>966</v>
      </c>
      <c r="I1657" s="28">
        <v>378566</v>
      </c>
      <c r="J1657" s="28" t="str">
        <f t="shared" si="50"/>
        <v>202601</v>
      </c>
      <c r="K1657" s="28" t="str">
        <f t="shared" si="51"/>
        <v>목</v>
      </c>
    </row>
    <row r="1658" spans="1:11" x14ac:dyDescent="0.3">
      <c r="A1658" s="28" t="s">
        <v>3861</v>
      </c>
      <c r="B1658" s="28" t="s">
        <v>169</v>
      </c>
      <c r="C1658" s="28" t="s">
        <v>3862</v>
      </c>
      <c r="D1658" s="28" t="s">
        <v>119</v>
      </c>
      <c r="E1658" s="28" t="s">
        <v>124</v>
      </c>
      <c r="F1658" s="28" t="s">
        <v>130</v>
      </c>
      <c r="G1658" s="28" t="s">
        <v>117</v>
      </c>
      <c r="H1658" s="28" t="s">
        <v>966</v>
      </c>
      <c r="I1658" s="28">
        <v>651764</v>
      </c>
      <c r="J1658" s="28" t="str">
        <f t="shared" si="50"/>
        <v>202601</v>
      </c>
      <c r="K1658" s="28" t="str">
        <f t="shared" si="51"/>
        <v>목</v>
      </c>
    </row>
    <row r="1659" spans="1:11" x14ac:dyDescent="0.3">
      <c r="A1659" s="28" t="s">
        <v>3863</v>
      </c>
      <c r="B1659" s="28" t="s">
        <v>169</v>
      </c>
      <c r="C1659" s="28" t="s">
        <v>3864</v>
      </c>
      <c r="D1659" s="28" t="s">
        <v>114</v>
      </c>
      <c r="E1659" s="28" t="s">
        <v>115</v>
      </c>
      <c r="F1659" s="28" t="s">
        <v>154</v>
      </c>
      <c r="G1659" s="28" t="s">
        <v>121</v>
      </c>
      <c r="H1659" s="28" t="s">
        <v>966</v>
      </c>
      <c r="I1659" s="28">
        <v>642823</v>
      </c>
      <c r="J1659" s="28" t="str">
        <f t="shared" si="50"/>
        <v>202601</v>
      </c>
      <c r="K1659" s="28" t="str">
        <f t="shared" si="51"/>
        <v>목</v>
      </c>
    </row>
    <row r="1660" spans="1:11" x14ac:dyDescent="0.3">
      <c r="A1660" s="28" t="s">
        <v>3865</v>
      </c>
      <c r="B1660" s="28" t="s">
        <v>169</v>
      </c>
      <c r="C1660" s="28" t="s">
        <v>3866</v>
      </c>
      <c r="D1660" s="28" t="s">
        <v>119</v>
      </c>
      <c r="E1660" s="28" t="s">
        <v>134</v>
      </c>
      <c r="F1660" s="28" t="s">
        <v>147</v>
      </c>
      <c r="G1660" s="28" t="s">
        <v>121</v>
      </c>
      <c r="H1660" s="28" t="s">
        <v>966</v>
      </c>
      <c r="I1660" s="28">
        <v>456749</v>
      </c>
      <c r="J1660" s="28" t="str">
        <f t="shared" si="50"/>
        <v>202601</v>
      </c>
      <c r="K1660" s="28" t="str">
        <f t="shared" si="51"/>
        <v>목</v>
      </c>
    </row>
    <row r="1661" spans="1:11" x14ac:dyDescent="0.3">
      <c r="A1661" s="28" t="s">
        <v>3867</v>
      </c>
      <c r="B1661" s="28" t="s">
        <v>169</v>
      </c>
      <c r="C1661" s="28" t="s">
        <v>3868</v>
      </c>
      <c r="D1661" s="28" t="s">
        <v>114</v>
      </c>
      <c r="E1661" s="28" t="s">
        <v>123</v>
      </c>
      <c r="F1661" s="28" t="s">
        <v>103</v>
      </c>
      <c r="G1661" s="28" t="s">
        <v>121</v>
      </c>
      <c r="H1661" s="28" t="s">
        <v>966</v>
      </c>
      <c r="I1661" s="28">
        <v>596694</v>
      </c>
      <c r="J1661" s="28" t="str">
        <f t="shared" si="50"/>
        <v>202601</v>
      </c>
      <c r="K1661" s="28" t="str">
        <f t="shared" si="51"/>
        <v>목</v>
      </c>
    </row>
    <row r="1662" spans="1:11" x14ac:dyDescent="0.3">
      <c r="A1662" s="28" t="s">
        <v>3869</v>
      </c>
      <c r="B1662" s="28" t="s">
        <v>169</v>
      </c>
      <c r="C1662" s="28" t="s">
        <v>3870</v>
      </c>
      <c r="D1662" s="28" t="s">
        <v>119</v>
      </c>
      <c r="E1662" s="28" t="s">
        <v>127</v>
      </c>
      <c r="F1662" s="28" t="s">
        <v>147</v>
      </c>
      <c r="G1662" s="28" t="s">
        <v>121</v>
      </c>
      <c r="H1662" s="28" t="s">
        <v>966</v>
      </c>
      <c r="I1662" s="28">
        <v>549935</v>
      </c>
      <c r="J1662" s="28" t="str">
        <f t="shared" si="50"/>
        <v>202601</v>
      </c>
      <c r="K1662" s="28" t="str">
        <f t="shared" si="51"/>
        <v>목</v>
      </c>
    </row>
    <row r="1663" spans="1:11" x14ac:dyDescent="0.3">
      <c r="A1663" s="28" t="s">
        <v>3871</v>
      </c>
      <c r="B1663" s="28" t="s">
        <v>169</v>
      </c>
      <c r="C1663" s="28" t="s">
        <v>3872</v>
      </c>
      <c r="D1663" s="28" t="s">
        <v>114</v>
      </c>
      <c r="E1663" s="28" t="s">
        <v>140</v>
      </c>
      <c r="F1663" s="28" t="s">
        <v>110</v>
      </c>
      <c r="G1663" s="28" t="s">
        <v>121</v>
      </c>
      <c r="H1663" s="28" t="s">
        <v>966</v>
      </c>
      <c r="I1663" s="28">
        <v>607108</v>
      </c>
      <c r="J1663" s="28" t="str">
        <f t="shared" si="50"/>
        <v>202601</v>
      </c>
      <c r="K1663" s="28" t="str">
        <f t="shared" si="51"/>
        <v>목</v>
      </c>
    </row>
    <row r="1664" spans="1:11" x14ac:dyDescent="0.3">
      <c r="A1664" s="28" t="s">
        <v>3873</v>
      </c>
      <c r="B1664" s="28" t="s">
        <v>169</v>
      </c>
      <c r="C1664" s="28" t="s">
        <v>3874</v>
      </c>
      <c r="D1664" s="28" t="s">
        <v>119</v>
      </c>
      <c r="E1664" s="28" t="s">
        <v>124</v>
      </c>
      <c r="F1664" s="28" t="s">
        <v>110</v>
      </c>
      <c r="G1664" s="28" t="s">
        <v>117</v>
      </c>
      <c r="H1664" s="28" t="s">
        <v>966</v>
      </c>
      <c r="I1664" s="28">
        <v>432921</v>
      </c>
      <c r="J1664" s="28" t="str">
        <f t="shared" si="50"/>
        <v>202601</v>
      </c>
      <c r="K1664" s="28" t="str">
        <f t="shared" si="51"/>
        <v>목</v>
      </c>
    </row>
    <row r="1665" spans="1:11" x14ac:dyDescent="0.3">
      <c r="A1665" s="28" t="s">
        <v>3875</v>
      </c>
      <c r="B1665" s="28" t="s">
        <v>169</v>
      </c>
      <c r="C1665" s="28" t="s">
        <v>3876</v>
      </c>
      <c r="D1665" s="28" t="s">
        <v>119</v>
      </c>
      <c r="E1665" s="28" t="s">
        <v>124</v>
      </c>
      <c r="F1665" s="28" t="s">
        <v>131</v>
      </c>
      <c r="G1665" s="28" t="s">
        <v>121</v>
      </c>
      <c r="H1665" s="28" t="s">
        <v>966</v>
      </c>
      <c r="I1665" s="28">
        <v>277742</v>
      </c>
      <c r="J1665" s="28" t="str">
        <f t="shared" si="50"/>
        <v>202601</v>
      </c>
      <c r="K1665" s="28" t="str">
        <f t="shared" si="51"/>
        <v>목</v>
      </c>
    </row>
    <row r="1666" spans="1:11" x14ac:dyDescent="0.3">
      <c r="A1666" s="28" t="s">
        <v>3877</v>
      </c>
      <c r="B1666" s="28" t="s">
        <v>169</v>
      </c>
      <c r="C1666" s="28" t="s">
        <v>3878</v>
      </c>
      <c r="D1666" s="28" t="s">
        <v>119</v>
      </c>
      <c r="E1666" s="28" t="s">
        <v>127</v>
      </c>
      <c r="F1666" s="28" t="s">
        <v>136</v>
      </c>
      <c r="G1666" s="28" t="s">
        <v>117</v>
      </c>
      <c r="H1666" s="28" t="s">
        <v>966</v>
      </c>
      <c r="I1666" s="28">
        <v>797633</v>
      </c>
      <c r="J1666" s="28" t="str">
        <f t="shared" si="50"/>
        <v>202601</v>
      </c>
      <c r="K1666" s="28" t="str">
        <f t="shared" si="51"/>
        <v>목</v>
      </c>
    </row>
    <row r="1667" spans="1:11" x14ac:dyDescent="0.3">
      <c r="A1667" s="28" t="s">
        <v>3879</v>
      </c>
      <c r="B1667" s="28" t="s">
        <v>169</v>
      </c>
      <c r="C1667" s="28" t="s">
        <v>3880</v>
      </c>
      <c r="D1667" s="28" t="s">
        <v>114</v>
      </c>
      <c r="E1667" s="28" t="s">
        <v>124</v>
      </c>
      <c r="F1667" s="28" t="s">
        <v>148</v>
      </c>
      <c r="G1667" s="28" t="s">
        <v>121</v>
      </c>
      <c r="H1667" s="28" t="s">
        <v>966</v>
      </c>
      <c r="I1667" s="28">
        <v>391794</v>
      </c>
      <c r="J1667" s="28" t="str">
        <f t="shared" ref="J1667:J1730" si="52">LEFT(B1667,6)</f>
        <v>202601</v>
      </c>
      <c r="K1667" s="28" t="str">
        <f t="shared" ref="K1667:K1730" si="53">CHOOSE(WEEKDAY(DATE(LEFT(B1667,4), MID(B1667,5,2), RIGHT(B1667,2)),1), "일", "월", "화", "수", "목", "금", "토")</f>
        <v>목</v>
      </c>
    </row>
    <row r="1668" spans="1:11" x14ac:dyDescent="0.3">
      <c r="A1668" s="28" t="s">
        <v>3881</v>
      </c>
      <c r="B1668" s="28" t="s">
        <v>169</v>
      </c>
      <c r="C1668" s="28" t="s">
        <v>3882</v>
      </c>
      <c r="D1668" s="28" t="s">
        <v>114</v>
      </c>
      <c r="E1668" s="28" t="s">
        <v>134</v>
      </c>
      <c r="F1668" s="28" t="s">
        <v>122</v>
      </c>
      <c r="G1668" s="28" t="s">
        <v>121</v>
      </c>
      <c r="H1668" s="28" t="s">
        <v>966</v>
      </c>
      <c r="I1668" s="28">
        <v>708593</v>
      </c>
      <c r="J1668" s="28" t="str">
        <f t="shared" si="52"/>
        <v>202601</v>
      </c>
      <c r="K1668" s="28" t="str">
        <f t="shared" si="53"/>
        <v>목</v>
      </c>
    </row>
    <row r="1669" spans="1:11" x14ac:dyDescent="0.3">
      <c r="A1669" s="28" t="s">
        <v>3883</v>
      </c>
      <c r="B1669" s="28" t="s">
        <v>169</v>
      </c>
      <c r="C1669" s="28" t="s">
        <v>3884</v>
      </c>
      <c r="D1669" s="28" t="s">
        <v>119</v>
      </c>
      <c r="E1669" s="28" t="s">
        <v>127</v>
      </c>
      <c r="F1669" s="28" t="s">
        <v>153</v>
      </c>
      <c r="G1669" s="28" t="s">
        <v>121</v>
      </c>
      <c r="H1669" s="28" t="s">
        <v>966</v>
      </c>
      <c r="I1669" s="28">
        <v>688801</v>
      </c>
      <c r="J1669" s="28" t="str">
        <f t="shared" si="52"/>
        <v>202601</v>
      </c>
      <c r="K1669" s="28" t="str">
        <f t="shared" si="53"/>
        <v>목</v>
      </c>
    </row>
    <row r="1670" spans="1:11" x14ac:dyDescent="0.3">
      <c r="A1670" s="28" t="s">
        <v>3885</v>
      </c>
      <c r="B1670" s="28" t="s">
        <v>169</v>
      </c>
      <c r="C1670" s="28" t="s">
        <v>518</v>
      </c>
      <c r="D1670" s="28" t="s">
        <v>114</v>
      </c>
      <c r="E1670" s="28" t="s">
        <v>123</v>
      </c>
      <c r="F1670" s="28" t="s">
        <v>103</v>
      </c>
      <c r="G1670" s="28" t="s">
        <v>117</v>
      </c>
      <c r="H1670" s="28" t="s">
        <v>966</v>
      </c>
      <c r="I1670" s="28">
        <v>437653</v>
      </c>
      <c r="J1670" s="28" t="str">
        <f t="shared" si="52"/>
        <v>202601</v>
      </c>
      <c r="K1670" s="28" t="str">
        <f t="shared" si="53"/>
        <v>목</v>
      </c>
    </row>
    <row r="1671" spans="1:11" x14ac:dyDescent="0.3">
      <c r="A1671" s="28" t="s">
        <v>3886</v>
      </c>
      <c r="B1671" s="28" t="s">
        <v>169</v>
      </c>
      <c r="C1671" s="28" t="s">
        <v>3887</v>
      </c>
      <c r="D1671" s="28" t="s">
        <v>114</v>
      </c>
      <c r="E1671" s="28" t="s">
        <v>134</v>
      </c>
      <c r="F1671" s="28" t="s">
        <v>106</v>
      </c>
      <c r="G1671" s="28" t="s">
        <v>121</v>
      </c>
      <c r="H1671" s="28" t="s">
        <v>966</v>
      </c>
      <c r="I1671" s="28">
        <v>354712</v>
      </c>
      <c r="J1671" s="28" t="str">
        <f t="shared" si="52"/>
        <v>202601</v>
      </c>
      <c r="K1671" s="28" t="str">
        <f t="shared" si="53"/>
        <v>목</v>
      </c>
    </row>
    <row r="1672" spans="1:11" x14ac:dyDescent="0.3">
      <c r="A1672" s="28" t="s">
        <v>3888</v>
      </c>
      <c r="B1672" s="28" t="s">
        <v>169</v>
      </c>
      <c r="C1672" s="28" t="s">
        <v>3889</v>
      </c>
      <c r="D1672" s="28" t="s">
        <v>119</v>
      </c>
      <c r="E1672" s="28" t="s">
        <v>134</v>
      </c>
      <c r="F1672" s="28" t="s">
        <v>105</v>
      </c>
      <c r="G1672" s="28" t="s">
        <v>121</v>
      </c>
      <c r="H1672" s="28" t="s">
        <v>966</v>
      </c>
      <c r="I1672" s="28">
        <v>301960</v>
      </c>
      <c r="J1672" s="28" t="str">
        <f t="shared" si="52"/>
        <v>202601</v>
      </c>
      <c r="K1672" s="28" t="str">
        <f t="shared" si="53"/>
        <v>목</v>
      </c>
    </row>
    <row r="1673" spans="1:11" x14ac:dyDescent="0.3">
      <c r="A1673" s="28" t="s">
        <v>3890</v>
      </c>
      <c r="B1673" s="28" t="s">
        <v>169</v>
      </c>
      <c r="C1673" s="28" t="s">
        <v>3891</v>
      </c>
      <c r="D1673" s="28" t="s">
        <v>114</v>
      </c>
      <c r="E1673" s="28" t="s">
        <v>127</v>
      </c>
      <c r="F1673" s="28" t="s">
        <v>137</v>
      </c>
      <c r="G1673" s="28" t="s">
        <v>121</v>
      </c>
      <c r="H1673" s="28" t="s">
        <v>966</v>
      </c>
      <c r="I1673" s="28">
        <v>622492</v>
      </c>
      <c r="J1673" s="28" t="str">
        <f t="shared" si="52"/>
        <v>202601</v>
      </c>
      <c r="K1673" s="28" t="str">
        <f t="shared" si="53"/>
        <v>목</v>
      </c>
    </row>
    <row r="1674" spans="1:11" x14ac:dyDescent="0.3">
      <c r="A1674" s="28" t="s">
        <v>3892</v>
      </c>
      <c r="B1674" s="28" t="s">
        <v>169</v>
      </c>
      <c r="C1674" s="28" t="s">
        <v>3893</v>
      </c>
      <c r="D1674" s="28" t="s">
        <v>114</v>
      </c>
      <c r="E1674" s="28" t="s">
        <v>127</v>
      </c>
      <c r="F1674" s="28" t="s">
        <v>104</v>
      </c>
      <c r="G1674" s="28" t="s">
        <v>121</v>
      </c>
      <c r="H1674" s="28" t="s">
        <v>966</v>
      </c>
      <c r="I1674" s="28">
        <v>759507</v>
      </c>
      <c r="J1674" s="28" t="str">
        <f t="shared" si="52"/>
        <v>202601</v>
      </c>
      <c r="K1674" s="28" t="str">
        <f t="shared" si="53"/>
        <v>목</v>
      </c>
    </row>
    <row r="1675" spans="1:11" x14ac:dyDescent="0.3">
      <c r="A1675" s="28" t="s">
        <v>3894</v>
      </c>
      <c r="B1675" s="28" t="s">
        <v>169</v>
      </c>
      <c r="C1675" s="28" t="s">
        <v>3895</v>
      </c>
      <c r="D1675" s="28" t="s">
        <v>114</v>
      </c>
      <c r="E1675" s="28" t="s">
        <v>134</v>
      </c>
      <c r="F1675" s="28" t="s">
        <v>110</v>
      </c>
      <c r="G1675" s="28" t="s">
        <v>121</v>
      </c>
      <c r="H1675" s="28" t="s">
        <v>966</v>
      </c>
      <c r="I1675" s="28">
        <v>750026</v>
      </c>
      <c r="J1675" s="28" t="str">
        <f t="shared" si="52"/>
        <v>202601</v>
      </c>
      <c r="K1675" s="28" t="str">
        <f t="shared" si="53"/>
        <v>목</v>
      </c>
    </row>
    <row r="1676" spans="1:11" x14ac:dyDescent="0.3">
      <c r="A1676" s="28" t="s">
        <v>3896</v>
      </c>
      <c r="B1676" s="28" t="s">
        <v>169</v>
      </c>
      <c r="C1676" s="28" t="s">
        <v>3897</v>
      </c>
      <c r="D1676" s="28" t="s">
        <v>119</v>
      </c>
      <c r="E1676" s="28" t="s">
        <v>134</v>
      </c>
      <c r="F1676" s="28" t="s">
        <v>104</v>
      </c>
      <c r="G1676" s="28" t="s">
        <v>117</v>
      </c>
      <c r="H1676" s="28" t="s">
        <v>966</v>
      </c>
      <c r="I1676" s="28">
        <v>758299</v>
      </c>
      <c r="J1676" s="28" t="str">
        <f t="shared" si="52"/>
        <v>202601</v>
      </c>
      <c r="K1676" s="28" t="str">
        <f t="shared" si="53"/>
        <v>목</v>
      </c>
    </row>
    <row r="1677" spans="1:11" x14ac:dyDescent="0.3">
      <c r="A1677" s="28" t="s">
        <v>3898</v>
      </c>
      <c r="B1677" s="28" t="s">
        <v>169</v>
      </c>
      <c r="C1677" s="28" t="s">
        <v>3899</v>
      </c>
      <c r="D1677" s="28" t="s">
        <v>114</v>
      </c>
      <c r="E1677" s="28" t="s">
        <v>127</v>
      </c>
      <c r="F1677" s="28" t="s">
        <v>107</v>
      </c>
      <c r="G1677" s="28" t="s">
        <v>121</v>
      </c>
      <c r="H1677" s="28" t="s">
        <v>966</v>
      </c>
      <c r="I1677" s="28">
        <v>451483</v>
      </c>
      <c r="J1677" s="28" t="str">
        <f t="shared" si="52"/>
        <v>202601</v>
      </c>
      <c r="K1677" s="28" t="str">
        <f t="shared" si="53"/>
        <v>목</v>
      </c>
    </row>
    <row r="1678" spans="1:11" x14ac:dyDescent="0.3">
      <c r="A1678" s="28" t="s">
        <v>3900</v>
      </c>
      <c r="B1678" s="28" t="s">
        <v>169</v>
      </c>
      <c r="C1678" s="28" t="s">
        <v>3901</v>
      </c>
      <c r="D1678" s="28" t="s">
        <v>114</v>
      </c>
      <c r="E1678" s="28" t="s">
        <v>129</v>
      </c>
      <c r="F1678" s="28" t="s">
        <v>109</v>
      </c>
      <c r="G1678" s="28" t="s">
        <v>121</v>
      </c>
      <c r="H1678" s="28" t="s">
        <v>966</v>
      </c>
      <c r="I1678" s="28">
        <v>554998</v>
      </c>
      <c r="J1678" s="28" t="str">
        <f t="shared" si="52"/>
        <v>202601</v>
      </c>
      <c r="K1678" s="28" t="str">
        <f t="shared" si="53"/>
        <v>목</v>
      </c>
    </row>
    <row r="1679" spans="1:11" x14ac:dyDescent="0.3">
      <c r="A1679" s="28" t="s">
        <v>3902</v>
      </c>
      <c r="B1679" s="28" t="s">
        <v>169</v>
      </c>
      <c r="C1679" s="28" t="s">
        <v>3903</v>
      </c>
      <c r="D1679" s="28" t="s">
        <v>114</v>
      </c>
      <c r="E1679" s="28" t="s">
        <v>127</v>
      </c>
      <c r="F1679" s="28" t="s">
        <v>130</v>
      </c>
      <c r="G1679" s="28" t="s">
        <v>121</v>
      </c>
      <c r="H1679" s="28" t="s">
        <v>966</v>
      </c>
      <c r="I1679" s="28">
        <v>615233</v>
      </c>
      <c r="J1679" s="28" t="str">
        <f t="shared" si="52"/>
        <v>202601</v>
      </c>
      <c r="K1679" s="28" t="str">
        <f t="shared" si="53"/>
        <v>목</v>
      </c>
    </row>
    <row r="1680" spans="1:11" x14ac:dyDescent="0.3">
      <c r="A1680" s="28" t="s">
        <v>3904</v>
      </c>
      <c r="B1680" s="28" t="s">
        <v>169</v>
      </c>
      <c r="C1680" s="28" t="s">
        <v>3240</v>
      </c>
      <c r="D1680" s="28" t="s">
        <v>119</v>
      </c>
      <c r="E1680" s="28" t="s">
        <v>134</v>
      </c>
      <c r="F1680" s="28" t="s">
        <v>105</v>
      </c>
      <c r="G1680" s="28" t="s">
        <v>121</v>
      </c>
      <c r="H1680" s="28" t="s">
        <v>966</v>
      </c>
      <c r="I1680" s="28">
        <v>433382</v>
      </c>
      <c r="J1680" s="28" t="str">
        <f t="shared" si="52"/>
        <v>202601</v>
      </c>
      <c r="K1680" s="28" t="str">
        <f t="shared" si="53"/>
        <v>목</v>
      </c>
    </row>
    <row r="1681" spans="1:11" x14ac:dyDescent="0.3">
      <c r="A1681" s="28" t="s">
        <v>3905</v>
      </c>
      <c r="B1681" s="28" t="s">
        <v>169</v>
      </c>
      <c r="C1681" s="28" t="s">
        <v>3906</v>
      </c>
      <c r="D1681" s="28" t="s">
        <v>114</v>
      </c>
      <c r="E1681" s="28" t="s">
        <v>127</v>
      </c>
      <c r="F1681" s="28" t="s">
        <v>105</v>
      </c>
      <c r="G1681" s="28" t="s">
        <v>117</v>
      </c>
      <c r="H1681" s="28" t="s">
        <v>966</v>
      </c>
      <c r="I1681" s="28">
        <v>715938</v>
      </c>
      <c r="J1681" s="28" t="str">
        <f t="shared" si="52"/>
        <v>202601</v>
      </c>
      <c r="K1681" s="28" t="str">
        <f t="shared" si="53"/>
        <v>목</v>
      </c>
    </row>
    <row r="1682" spans="1:11" x14ac:dyDescent="0.3">
      <c r="A1682" s="28" t="s">
        <v>3907</v>
      </c>
      <c r="B1682" s="28" t="s">
        <v>169</v>
      </c>
      <c r="C1682" s="28" t="s">
        <v>3908</v>
      </c>
      <c r="D1682" s="28" t="s">
        <v>114</v>
      </c>
      <c r="E1682" s="28" t="s">
        <v>115</v>
      </c>
      <c r="F1682" s="28" t="s">
        <v>138</v>
      </c>
      <c r="G1682" s="28" t="s">
        <v>121</v>
      </c>
      <c r="H1682" s="28" t="s">
        <v>966</v>
      </c>
      <c r="I1682" s="28">
        <v>525069</v>
      </c>
      <c r="J1682" s="28" t="str">
        <f t="shared" si="52"/>
        <v>202601</v>
      </c>
      <c r="K1682" s="28" t="str">
        <f t="shared" si="53"/>
        <v>목</v>
      </c>
    </row>
    <row r="1683" spans="1:11" x14ac:dyDescent="0.3">
      <c r="A1683" s="28" t="s">
        <v>3909</v>
      </c>
      <c r="B1683" s="28" t="s">
        <v>169</v>
      </c>
      <c r="C1683" s="28" t="s">
        <v>3910</v>
      </c>
      <c r="D1683" s="28" t="s">
        <v>119</v>
      </c>
      <c r="E1683" s="28" t="s">
        <v>124</v>
      </c>
      <c r="F1683" s="28" t="s">
        <v>105</v>
      </c>
      <c r="G1683" s="28" t="s">
        <v>117</v>
      </c>
      <c r="H1683" s="28" t="s">
        <v>966</v>
      </c>
      <c r="I1683" s="28">
        <v>674288</v>
      </c>
      <c r="J1683" s="28" t="str">
        <f t="shared" si="52"/>
        <v>202601</v>
      </c>
      <c r="K1683" s="28" t="str">
        <f t="shared" si="53"/>
        <v>목</v>
      </c>
    </row>
    <row r="1684" spans="1:11" x14ac:dyDescent="0.3">
      <c r="A1684" s="28" t="s">
        <v>3911</v>
      </c>
      <c r="B1684" s="28" t="s">
        <v>169</v>
      </c>
      <c r="C1684" s="28" t="s">
        <v>3912</v>
      </c>
      <c r="D1684" s="28" t="s">
        <v>119</v>
      </c>
      <c r="E1684" s="28" t="s">
        <v>127</v>
      </c>
      <c r="F1684" s="28" t="s">
        <v>104</v>
      </c>
      <c r="G1684" s="28" t="s">
        <v>121</v>
      </c>
      <c r="H1684" s="28" t="s">
        <v>966</v>
      </c>
      <c r="I1684" s="28">
        <v>550496</v>
      </c>
      <c r="J1684" s="28" t="str">
        <f t="shared" si="52"/>
        <v>202601</v>
      </c>
      <c r="K1684" s="28" t="str">
        <f t="shared" si="53"/>
        <v>목</v>
      </c>
    </row>
    <row r="1685" spans="1:11" x14ac:dyDescent="0.3">
      <c r="A1685" s="28" t="s">
        <v>3913</v>
      </c>
      <c r="B1685" s="28" t="s">
        <v>169</v>
      </c>
      <c r="C1685" s="28" t="s">
        <v>3914</v>
      </c>
      <c r="D1685" s="28" t="s">
        <v>114</v>
      </c>
      <c r="E1685" s="28" t="s">
        <v>134</v>
      </c>
      <c r="F1685" s="28" t="s">
        <v>106</v>
      </c>
      <c r="G1685" s="28" t="s">
        <v>121</v>
      </c>
      <c r="H1685" s="28" t="s">
        <v>966</v>
      </c>
      <c r="I1685" s="28">
        <v>407923</v>
      </c>
      <c r="J1685" s="28" t="str">
        <f t="shared" si="52"/>
        <v>202601</v>
      </c>
      <c r="K1685" s="28" t="str">
        <f t="shared" si="53"/>
        <v>목</v>
      </c>
    </row>
    <row r="1686" spans="1:11" x14ac:dyDescent="0.3">
      <c r="A1686" s="28" t="s">
        <v>3915</v>
      </c>
      <c r="B1686" s="28" t="s">
        <v>169</v>
      </c>
      <c r="C1686" s="28" t="s">
        <v>3916</v>
      </c>
      <c r="D1686" s="28" t="s">
        <v>114</v>
      </c>
      <c r="E1686" s="28" t="s">
        <v>140</v>
      </c>
      <c r="F1686" s="28" t="s">
        <v>147</v>
      </c>
      <c r="G1686" s="28" t="s">
        <v>121</v>
      </c>
      <c r="H1686" s="28" t="s">
        <v>966</v>
      </c>
      <c r="I1686" s="28">
        <v>304171</v>
      </c>
      <c r="J1686" s="28" t="str">
        <f t="shared" si="52"/>
        <v>202601</v>
      </c>
      <c r="K1686" s="28" t="str">
        <f t="shared" si="53"/>
        <v>목</v>
      </c>
    </row>
    <row r="1687" spans="1:11" x14ac:dyDescent="0.3">
      <c r="A1687" s="28" t="s">
        <v>657</v>
      </c>
      <c r="B1687" s="28" t="s">
        <v>169</v>
      </c>
      <c r="C1687" s="28" t="s">
        <v>366</v>
      </c>
      <c r="D1687" s="28" t="s">
        <v>119</v>
      </c>
      <c r="E1687" s="28" t="s">
        <v>127</v>
      </c>
      <c r="F1687" s="28" t="s">
        <v>147</v>
      </c>
      <c r="G1687" s="28" t="s">
        <v>121</v>
      </c>
      <c r="H1687" s="28" t="s">
        <v>118</v>
      </c>
      <c r="I1687" s="28">
        <v>20930817</v>
      </c>
      <c r="J1687" s="28" t="str">
        <f t="shared" si="52"/>
        <v>202601</v>
      </c>
      <c r="K1687" s="28" t="str">
        <f t="shared" si="53"/>
        <v>목</v>
      </c>
    </row>
    <row r="1688" spans="1:11" x14ac:dyDescent="0.3">
      <c r="A1688" s="28" t="s">
        <v>3917</v>
      </c>
      <c r="B1688" s="28" t="s">
        <v>169</v>
      </c>
      <c r="C1688" s="28" t="s">
        <v>3918</v>
      </c>
      <c r="D1688" s="28" t="s">
        <v>114</v>
      </c>
      <c r="E1688" s="28" t="s">
        <v>134</v>
      </c>
      <c r="F1688" s="28" t="s">
        <v>105</v>
      </c>
      <c r="G1688" s="28" t="s">
        <v>121</v>
      </c>
      <c r="H1688" s="28" t="s">
        <v>966</v>
      </c>
      <c r="I1688" s="28">
        <v>466081</v>
      </c>
      <c r="J1688" s="28" t="str">
        <f t="shared" si="52"/>
        <v>202601</v>
      </c>
      <c r="K1688" s="28" t="str">
        <f t="shared" si="53"/>
        <v>목</v>
      </c>
    </row>
    <row r="1689" spans="1:11" x14ac:dyDescent="0.3">
      <c r="A1689" s="28" t="s">
        <v>3919</v>
      </c>
      <c r="B1689" s="28" t="s">
        <v>169</v>
      </c>
      <c r="C1689" s="28" t="s">
        <v>3157</v>
      </c>
      <c r="D1689" s="28" t="s">
        <v>119</v>
      </c>
      <c r="E1689" s="28" t="s">
        <v>127</v>
      </c>
      <c r="F1689" s="28" t="s">
        <v>148</v>
      </c>
      <c r="G1689" s="28" t="s">
        <v>121</v>
      </c>
      <c r="H1689" s="28" t="s">
        <v>966</v>
      </c>
      <c r="I1689" s="28">
        <v>698427</v>
      </c>
      <c r="J1689" s="28" t="str">
        <f t="shared" si="52"/>
        <v>202601</v>
      </c>
      <c r="K1689" s="28" t="str">
        <f t="shared" si="53"/>
        <v>목</v>
      </c>
    </row>
    <row r="1690" spans="1:11" x14ac:dyDescent="0.3">
      <c r="A1690" s="28" t="s">
        <v>3920</v>
      </c>
      <c r="B1690" s="28" t="s">
        <v>170</v>
      </c>
      <c r="C1690" s="28" t="s">
        <v>3921</v>
      </c>
      <c r="D1690" s="28" t="s">
        <v>114</v>
      </c>
      <c r="E1690" s="28" t="s">
        <v>129</v>
      </c>
      <c r="F1690" s="28" t="s">
        <v>137</v>
      </c>
      <c r="G1690" s="28" t="s">
        <v>121</v>
      </c>
      <c r="H1690" s="28" t="s">
        <v>966</v>
      </c>
      <c r="I1690" s="28">
        <v>665821</v>
      </c>
      <c r="J1690" s="28" t="str">
        <f t="shared" si="52"/>
        <v>202601</v>
      </c>
      <c r="K1690" s="28" t="str">
        <f t="shared" si="53"/>
        <v>금</v>
      </c>
    </row>
    <row r="1691" spans="1:11" x14ac:dyDescent="0.3">
      <c r="A1691" s="28" t="s">
        <v>3922</v>
      </c>
      <c r="B1691" s="28" t="s">
        <v>170</v>
      </c>
      <c r="C1691" s="28" t="s">
        <v>3923</v>
      </c>
      <c r="D1691" s="28" t="s">
        <v>119</v>
      </c>
      <c r="E1691" s="28" t="s">
        <v>124</v>
      </c>
      <c r="F1691" s="28" t="s">
        <v>147</v>
      </c>
      <c r="G1691" s="28" t="s">
        <v>121</v>
      </c>
      <c r="H1691" s="28" t="s">
        <v>966</v>
      </c>
      <c r="I1691" s="28">
        <v>300395</v>
      </c>
      <c r="J1691" s="28" t="str">
        <f t="shared" si="52"/>
        <v>202601</v>
      </c>
      <c r="K1691" s="28" t="str">
        <f t="shared" si="53"/>
        <v>금</v>
      </c>
    </row>
    <row r="1692" spans="1:11" x14ac:dyDescent="0.3">
      <c r="A1692" s="28" t="s">
        <v>3924</v>
      </c>
      <c r="B1692" s="28" t="s">
        <v>170</v>
      </c>
      <c r="C1692" s="28" t="s">
        <v>3925</v>
      </c>
      <c r="D1692" s="28" t="s">
        <v>114</v>
      </c>
      <c r="E1692" s="28" t="s">
        <v>123</v>
      </c>
      <c r="F1692" s="28" t="s">
        <v>103</v>
      </c>
      <c r="G1692" s="28" t="s">
        <v>121</v>
      </c>
      <c r="H1692" s="28" t="s">
        <v>966</v>
      </c>
      <c r="I1692" s="28">
        <v>391909</v>
      </c>
      <c r="J1692" s="28" t="str">
        <f t="shared" si="52"/>
        <v>202601</v>
      </c>
      <c r="K1692" s="28" t="str">
        <f t="shared" si="53"/>
        <v>금</v>
      </c>
    </row>
    <row r="1693" spans="1:11" x14ac:dyDescent="0.3">
      <c r="A1693" s="28" t="s">
        <v>3926</v>
      </c>
      <c r="B1693" s="28" t="s">
        <v>170</v>
      </c>
      <c r="C1693" s="28" t="s">
        <v>3927</v>
      </c>
      <c r="D1693" s="28" t="s">
        <v>114</v>
      </c>
      <c r="E1693" s="28" t="s">
        <v>124</v>
      </c>
      <c r="F1693" s="28" t="s">
        <v>107</v>
      </c>
      <c r="G1693" s="28" t="s">
        <v>121</v>
      </c>
      <c r="H1693" s="28" t="s">
        <v>966</v>
      </c>
      <c r="I1693" s="28">
        <v>591704</v>
      </c>
      <c r="J1693" s="28" t="str">
        <f t="shared" si="52"/>
        <v>202601</v>
      </c>
      <c r="K1693" s="28" t="str">
        <f t="shared" si="53"/>
        <v>금</v>
      </c>
    </row>
    <row r="1694" spans="1:11" x14ac:dyDescent="0.3">
      <c r="A1694" s="28" t="s">
        <v>3928</v>
      </c>
      <c r="B1694" s="28" t="s">
        <v>170</v>
      </c>
      <c r="C1694" s="28" t="s">
        <v>3929</v>
      </c>
      <c r="D1694" s="28" t="s">
        <v>114</v>
      </c>
      <c r="E1694" s="28" t="s">
        <v>140</v>
      </c>
      <c r="F1694" s="28" t="s">
        <v>110</v>
      </c>
      <c r="G1694" s="28" t="s">
        <v>121</v>
      </c>
      <c r="H1694" s="28" t="s">
        <v>966</v>
      </c>
      <c r="I1694" s="28">
        <v>479720</v>
      </c>
      <c r="J1694" s="28" t="str">
        <f t="shared" si="52"/>
        <v>202601</v>
      </c>
      <c r="K1694" s="28" t="str">
        <f t="shared" si="53"/>
        <v>금</v>
      </c>
    </row>
    <row r="1695" spans="1:11" x14ac:dyDescent="0.3">
      <c r="A1695" s="28" t="s">
        <v>3930</v>
      </c>
      <c r="B1695" s="28" t="s">
        <v>170</v>
      </c>
      <c r="C1695" s="28" t="s">
        <v>3931</v>
      </c>
      <c r="D1695" s="28" t="s">
        <v>114</v>
      </c>
      <c r="E1695" s="28" t="s">
        <v>134</v>
      </c>
      <c r="F1695" s="28" t="s">
        <v>128</v>
      </c>
      <c r="G1695" s="28" t="s">
        <v>121</v>
      </c>
      <c r="H1695" s="28" t="s">
        <v>966</v>
      </c>
      <c r="I1695" s="28">
        <v>499668</v>
      </c>
      <c r="J1695" s="28" t="str">
        <f t="shared" si="52"/>
        <v>202601</v>
      </c>
      <c r="K1695" s="28" t="str">
        <f t="shared" si="53"/>
        <v>금</v>
      </c>
    </row>
    <row r="1696" spans="1:11" x14ac:dyDescent="0.3">
      <c r="A1696" s="28" t="s">
        <v>3932</v>
      </c>
      <c r="B1696" s="28" t="s">
        <v>170</v>
      </c>
      <c r="C1696" s="28" t="s">
        <v>3933</v>
      </c>
      <c r="D1696" s="28" t="s">
        <v>119</v>
      </c>
      <c r="E1696" s="28" t="s">
        <v>127</v>
      </c>
      <c r="F1696" s="28" t="s">
        <v>126</v>
      </c>
      <c r="G1696" s="28" t="s">
        <v>117</v>
      </c>
      <c r="H1696" s="28" t="s">
        <v>966</v>
      </c>
      <c r="I1696" s="28">
        <v>683200</v>
      </c>
      <c r="J1696" s="28" t="str">
        <f t="shared" si="52"/>
        <v>202601</v>
      </c>
      <c r="K1696" s="28" t="str">
        <f t="shared" si="53"/>
        <v>금</v>
      </c>
    </row>
    <row r="1697" spans="1:11" x14ac:dyDescent="0.3">
      <c r="A1697" s="28" t="s">
        <v>3934</v>
      </c>
      <c r="B1697" s="28" t="s">
        <v>170</v>
      </c>
      <c r="C1697" s="28" t="s">
        <v>3935</v>
      </c>
      <c r="D1697" s="28" t="s">
        <v>114</v>
      </c>
      <c r="E1697" s="28" t="s">
        <v>127</v>
      </c>
      <c r="F1697" s="28" t="s">
        <v>122</v>
      </c>
      <c r="G1697" s="28" t="s">
        <v>117</v>
      </c>
      <c r="H1697" s="28" t="s">
        <v>966</v>
      </c>
      <c r="I1697" s="28">
        <v>671000</v>
      </c>
      <c r="J1697" s="28" t="str">
        <f t="shared" si="52"/>
        <v>202601</v>
      </c>
      <c r="K1697" s="28" t="str">
        <f t="shared" si="53"/>
        <v>금</v>
      </c>
    </row>
    <row r="1698" spans="1:11" x14ac:dyDescent="0.3">
      <c r="A1698" s="28" t="s">
        <v>3936</v>
      </c>
      <c r="B1698" s="28" t="s">
        <v>170</v>
      </c>
      <c r="C1698" s="28" t="s">
        <v>2787</v>
      </c>
      <c r="D1698" s="28" t="s">
        <v>119</v>
      </c>
      <c r="E1698" s="28" t="s">
        <v>127</v>
      </c>
      <c r="F1698" s="28" t="s">
        <v>153</v>
      </c>
      <c r="G1698" s="28" t="s">
        <v>121</v>
      </c>
      <c r="H1698" s="28" t="s">
        <v>966</v>
      </c>
      <c r="I1698" s="28">
        <v>253017</v>
      </c>
      <c r="J1698" s="28" t="str">
        <f t="shared" si="52"/>
        <v>202601</v>
      </c>
      <c r="K1698" s="28" t="str">
        <f t="shared" si="53"/>
        <v>금</v>
      </c>
    </row>
    <row r="1699" spans="1:11" x14ac:dyDescent="0.3">
      <c r="A1699" s="28" t="s">
        <v>3937</v>
      </c>
      <c r="B1699" s="28" t="s">
        <v>170</v>
      </c>
      <c r="C1699" s="28" t="s">
        <v>3938</v>
      </c>
      <c r="D1699" s="28" t="s">
        <v>119</v>
      </c>
      <c r="E1699" s="28" t="s">
        <v>123</v>
      </c>
      <c r="F1699" s="28" t="s">
        <v>122</v>
      </c>
      <c r="G1699" s="28" t="s">
        <v>117</v>
      </c>
      <c r="H1699" s="28" t="s">
        <v>966</v>
      </c>
      <c r="I1699" s="28">
        <v>262948</v>
      </c>
      <c r="J1699" s="28" t="str">
        <f t="shared" si="52"/>
        <v>202601</v>
      </c>
      <c r="K1699" s="28" t="str">
        <f t="shared" si="53"/>
        <v>금</v>
      </c>
    </row>
    <row r="1700" spans="1:11" x14ac:dyDescent="0.3">
      <c r="A1700" s="28" t="s">
        <v>3939</v>
      </c>
      <c r="B1700" s="28" t="s">
        <v>170</v>
      </c>
      <c r="C1700" s="28" t="s">
        <v>3940</v>
      </c>
      <c r="D1700" s="28" t="s">
        <v>119</v>
      </c>
      <c r="E1700" s="28" t="s">
        <v>124</v>
      </c>
      <c r="F1700" s="28" t="s">
        <v>144</v>
      </c>
      <c r="G1700" s="28" t="s">
        <v>121</v>
      </c>
      <c r="H1700" s="28" t="s">
        <v>966</v>
      </c>
      <c r="I1700" s="28">
        <v>342244</v>
      </c>
      <c r="J1700" s="28" t="str">
        <f t="shared" si="52"/>
        <v>202601</v>
      </c>
      <c r="K1700" s="28" t="str">
        <f t="shared" si="53"/>
        <v>금</v>
      </c>
    </row>
    <row r="1701" spans="1:11" x14ac:dyDescent="0.3">
      <c r="A1701" s="28" t="s">
        <v>3941</v>
      </c>
      <c r="B1701" s="28" t="s">
        <v>170</v>
      </c>
      <c r="C1701" s="28" t="s">
        <v>3942</v>
      </c>
      <c r="D1701" s="28" t="s">
        <v>119</v>
      </c>
      <c r="E1701" s="28" t="s">
        <v>124</v>
      </c>
      <c r="F1701" s="28" t="s">
        <v>125</v>
      </c>
      <c r="G1701" s="28" t="s">
        <v>121</v>
      </c>
      <c r="H1701" s="28" t="s">
        <v>966</v>
      </c>
      <c r="I1701" s="28">
        <v>688713</v>
      </c>
      <c r="J1701" s="28" t="str">
        <f t="shared" si="52"/>
        <v>202601</v>
      </c>
      <c r="K1701" s="28" t="str">
        <f t="shared" si="53"/>
        <v>금</v>
      </c>
    </row>
    <row r="1702" spans="1:11" x14ac:dyDescent="0.3">
      <c r="A1702" s="28" t="s">
        <v>3943</v>
      </c>
      <c r="B1702" s="28" t="s">
        <v>170</v>
      </c>
      <c r="C1702" s="28" t="s">
        <v>3944</v>
      </c>
      <c r="D1702" s="28" t="s">
        <v>114</v>
      </c>
      <c r="E1702" s="28" t="s">
        <v>127</v>
      </c>
      <c r="F1702" s="28" t="s">
        <v>107</v>
      </c>
      <c r="G1702" s="28" t="s">
        <v>121</v>
      </c>
      <c r="H1702" s="28" t="s">
        <v>966</v>
      </c>
      <c r="I1702" s="28">
        <v>654683</v>
      </c>
      <c r="J1702" s="28" t="str">
        <f t="shared" si="52"/>
        <v>202601</v>
      </c>
      <c r="K1702" s="28" t="str">
        <f t="shared" si="53"/>
        <v>금</v>
      </c>
    </row>
    <row r="1703" spans="1:11" x14ac:dyDescent="0.3">
      <c r="A1703" s="28" t="s">
        <v>3945</v>
      </c>
      <c r="B1703" s="28" t="s">
        <v>170</v>
      </c>
      <c r="C1703" s="28" t="s">
        <v>658</v>
      </c>
      <c r="D1703" s="28" t="s">
        <v>114</v>
      </c>
      <c r="E1703" s="28" t="s">
        <v>134</v>
      </c>
      <c r="F1703" s="28" t="s">
        <v>153</v>
      </c>
      <c r="G1703" s="28" t="s">
        <v>121</v>
      </c>
      <c r="H1703" s="28" t="s">
        <v>966</v>
      </c>
      <c r="I1703" s="28">
        <v>570510</v>
      </c>
      <c r="J1703" s="28" t="str">
        <f t="shared" si="52"/>
        <v>202601</v>
      </c>
      <c r="K1703" s="28" t="str">
        <f t="shared" si="53"/>
        <v>금</v>
      </c>
    </row>
    <row r="1704" spans="1:11" x14ac:dyDescent="0.3">
      <c r="A1704" s="28" t="s">
        <v>3946</v>
      </c>
      <c r="B1704" s="28" t="s">
        <v>170</v>
      </c>
      <c r="C1704" s="28" t="s">
        <v>3947</v>
      </c>
      <c r="D1704" s="28" t="s">
        <v>114</v>
      </c>
      <c r="E1704" s="28" t="s">
        <v>120</v>
      </c>
      <c r="F1704" s="28" t="s">
        <v>145</v>
      </c>
      <c r="G1704" s="28" t="s">
        <v>121</v>
      </c>
      <c r="H1704" s="28" t="s">
        <v>966</v>
      </c>
      <c r="I1704" s="28">
        <v>282370</v>
      </c>
      <c r="J1704" s="28" t="str">
        <f t="shared" si="52"/>
        <v>202601</v>
      </c>
      <c r="K1704" s="28" t="str">
        <f t="shared" si="53"/>
        <v>금</v>
      </c>
    </row>
    <row r="1705" spans="1:11" x14ac:dyDescent="0.3">
      <c r="A1705" s="28" t="s">
        <v>3948</v>
      </c>
      <c r="B1705" s="28" t="s">
        <v>170</v>
      </c>
      <c r="C1705" s="28" t="s">
        <v>3949</v>
      </c>
      <c r="D1705" s="28" t="s">
        <v>119</v>
      </c>
      <c r="E1705" s="28" t="s">
        <v>127</v>
      </c>
      <c r="F1705" s="28" t="s">
        <v>138</v>
      </c>
      <c r="G1705" s="28" t="s">
        <v>121</v>
      </c>
      <c r="H1705" s="28" t="s">
        <v>966</v>
      </c>
      <c r="I1705" s="28">
        <v>496520</v>
      </c>
      <c r="J1705" s="28" t="str">
        <f t="shared" si="52"/>
        <v>202601</v>
      </c>
      <c r="K1705" s="28" t="str">
        <f t="shared" si="53"/>
        <v>금</v>
      </c>
    </row>
    <row r="1706" spans="1:11" x14ac:dyDescent="0.3">
      <c r="A1706" s="28" t="s">
        <v>3950</v>
      </c>
      <c r="B1706" s="28" t="s">
        <v>170</v>
      </c>
      <c r="C1706" s="28" t="s">
        <v>3951</v>
      </c>
      <c r="D1706" s="28" t="s">
        <v>114</v>
      </c>
      <c r="E1706" s="28" t="s">
        <v>134</v>
      </c>
      <c r="F1706" s="28" t="s">
        <v>105</v>
      </c>
      <c r="G1706" s="28" t="s">
        <v>121</v>
      </c>
      <c r="H1706" s="28" t="s">
        <v>966</v>
      </c>
      <c r="I1706" s="28">
        <v>280783</v>
      </c>
      <c r="J1706" s="28" t="str">
        <f t="shared" si="52"/>
        <v>202601</v>
      </c>
      <c r="K1706" s="28" t="str">
        <f t="shared" si="53"/>
        <v>금</v>
      </c>
    </row>
    <row r="1707" spans="1:11" x14ac:dyDescent="0.3">
      <c r="A1707" s="28" t="s">
        <v>3952</v>
      </c>
      <c r="B1707" s="28" t="s">
        <v>170</v>
      </c>
      <c r="C1707" s="28" t="s">
        <v>1511</v>
      </c>
      <c r="D1707" s="28" t="s">
        <v>119</v>
      </c>
      <c r="E1707" s="28" t="s">
        <v>134</v>
      </c>
      <c r="F1707" s="28" t="s">
        <v>105</v>
      </c>
      <c r="G1707" s="28" t="s">
        <v>121</v>
      </c>
      <c r="H1707" s="28" t="s">
        <v>966</v>
      </c>
      <c r="I1707" s="28">
        <v>763561</v>
      </c>
      <c r="J1707" s="28" t="str">
        <f t="shared" si="52"/>
        <v>202601</v>
      </c>
      <c r="K1707" s="28" t="str">
        <f t="shared" si="53"/>
        <v>금</v>
      </c>
    </row>
    <row r="1708" spans="1:11" x14ac:dyDescent="0.3">
      <c r="A1708" s="28" t="s">
        <v>3953</v>
      </c>
      <c r="B1708" s="28" t="s">
        <v>170</v>
      </c>
      <c r="C1708" s="28" t="s">
        <v>3954</v>
      </c>
      <c r="D1708" s="28" t="s">
        <v>114</v>
      </c>
      <c r="E1708" s="28" t="s">
        <v>127</v>
      </c>
      <c r="F1708" s="28" t="s">
        <v>105</v>
      </c>
      <c r="G1708" s="28" t="s">
        <v>121</v>
      </c>
      <c r="H1708" s="28" t="s">
        <v>966</v>
      </c>
      <c r="I1708" s="28">
        <v>657316</v>
      </c>
      <c r="J1708" s="28" t="str">
        <f t="shared" si="52"/>
        <v>202601</v>
      </c>
      <c r="K1708" s="28" t="str">
        <f t="shared" si="53"/>
        <v>금</v>
      </c>
    </row>
    <row r="1709" spans="1:11" x14ac:dyDescent="0.3">
      <c r="A1709" s="28" t="s">
        <v>3955</v>
      </c>
      <c r="B1709" s="28" t="s">
        <v>170</v>
      </c>
      <c r="C1709" s="28" t="s">
        <v>3956</v>
      </c>
      <c r="D1709" s="28" t="s">
        <v>119</v>
      </c>
      <c r="E1709" s="28" t="s">
        <v>127</v>
      </c>
      <c r="F1709" s="28" t="s">
        <v>130</v>
      </c>
      <c r="G1709" s="28" t="s">
        <v>121</v>
      </c>
      <c r="H1709" s="28" t="s">
        <v>966</v>
      </c>
      <c r="I1709" s="28">
        <v>362256</v>
      </c>
      <c r="J1709" s="28" t="str">
        <f t="shared" si="52"/>
        <v>202601</v>
      </c>
      <c r="K1709" s="28" t="str">
        <f t="shared" si="53"/>
        <v>금</v>
      </c>
    </row>
    <row r="1710" spans="1:11" x14ac:dyDescent="0.3">
      <c r="A1710" s="28" t="s">
        <v>3957</v>
      </c>
      <c r="B1710" s="28" t="s">
        <v>170</v>
      </c>
      <c r="C1710" s="28" t="s">
        <v>1849</v>
      </c>
      <c r="D1710" s="28" t="s">
        <v>119</v>
      </c>
      <c r="E1710" s="28" t="s">
        <v>127</v>
      </c>
      <c r="F1710" s="28" t="s">
        <v>132</v>
      </c>
      <c r="G1710" s="28" t="s">
        <v>117</v>
      </c>
      <c r="H1710" s="28" t="s">
        <v>966</v>
      </c>
      <c r="I1710" s="28">
        <v>735667</v>
      </c>
      <c r="J1710" s="28" t="str">
        <f t="shared" si="52"/>
        <v>202601</v>
      </c>
      <c r="K1710" s="28" t="str">
        <f t="shared" si="53"/>
        <v>금</v>
      </c>
    </row>
    <row r="1711" spans="1:11" x14ac:dyDescent="0.3">
      <c r="A1711" s="28" t="s">
        <v>3958</v>
      </c>
      <c r="B1711" s="28" t="s">
        <v>170</v>
      </c>
      <c r="C1711" s="28" t="s">
        <v>3959</v>
      </c>
      <c r="D1711" s="28" t="s">
        <v>114</v>
      </c>
      <c r="E1711" s="28" t="s">
        <v>140</v>
      </c>
      <c r="F1711" s="28" t="s">
        <v>135</v>
      </c>
      <c r="G1711" s="28" t="s">
        <v>121</v>
      </c>
      <c r="H1711" s="28" t="s">
        <v>966</v>
      </c>
      <c r="I1711" s="28">
        <v>288841</v>
      </c>
      <c r="J1711" s="28" t="str">
        <f t="shared" si="52"/>
        <v>202601</v>
      </c>
      <c r="K1711" s="28" t="str">
        <f t="shared" si="53"/>
        <v>금</v>
      </c>
    </row>
    <row r="1712" spans="1:11" x14ac:dyDescent="0.3">
      <c r="A1712" s="28" t="s">
        <v>659</v>
      </c>
      <c r="B1712" s="28" t="s">
        <v>170</v>
      </c>
      <c r="C1712" s="28" t="s">
        <v>660</v>
      </c>
      <c r="D1712" s="28" t="s">
        <v>119</v>
      </c>
      <c r="E1712" s="28" t="s">
        <v>115</v>
      </c>
      <c r="F1712" s="28" t="s">
        <v>104</v>
      </c>
      <c r="G1712" s="28" t="s">
        <v>117</v>
      </c>
      <c r="H1712" s="28" t="s">
        <v>118</v>
      </c>
      <c r="I1712" s="28">
        <v>9018876</v>
      </c>
      <c r="J1712" s="28" t="str">
        <f t="shared" si="52"/>
        <v>202601</v>
      </c>
      <c r="K1712" s="28" t="str">
        <f t="shared" si="53"/>
        <v>금</v>
      </c>
    </row>
    <row r="1713" spans="1:11" x14ac:dyDescent="0.3">
      <c r="A1713" s="28" t="s">
        <v>3960</v>
      </c>
      <c r="B1713" s="28" t="s">
        <v>170</v>
      </c>
      <c r="C1713" s="28" t="s">
        <v>3961</v>
      </c>
      <c r="D1713" s="28" t="s">
        <v>114</v>
      </c>
      <c r="E1713" s="28" t="s">
        <v>120</v>
      </c>
      <c r="F1713" s="28" t="s">
        <v>136</v>
      </c>
      <c r="G1713" s="28" t="s">
        <v>117</v>
      </c>
      <c r="H1713" s="28" t="s">
        <v>966</v>
      </c>
      <c r="I1713" s="28">
        <v>735080</v>
      </c>
      <c r="J1713" s="28" t="str">
        <f t="shared" si="52"/>
        <v>202601</v>
      </c>
      <c r="K1713" s="28" t="str">
        <f t="shared" si="53"/>
        <v>금</v>
      </c>
    </row>
    <row r="1714" spans="1:11" x14ac:dyDescent="0.3">
      <c r="A1714" s="28" t="s">
        <v>3962</v>
      </c>
      <c r="B1714" s="28" t="s">
        <v>170</v>
      </c>
      <c r="C1714" s="28" t="s">
        <v>3963</v>
      </c>
      <c r="D1714" s="28" t="s">
        <v>114</v>
      </c>
      <c r="E1714" s="28" t="s">
        <v>140</v>
      </c>
      <c r="F1714" s="28" t="s">
        <v>125</v>
      </c>
      <c r="G1714" s="28" t="s">
        <v>121</v>
      </c>
      <c r="H1714" s="28" t="s">
        <v>966</v>
      </c>
      <c r="I1714" s="28">
        <v>760195</v>
      </c>
      <c r="J1714" s="28" t="str">
        <f t="shared" si="52"/>
        <v>202601</v>
      </c>
      <c r="K1714" s="28" t="str">
        <f t="shared" si="53"/>
        <v>금</v>
      </c>
    </row>
    <row r="1715" spans="1:11" x14ac:dyDescent="0.3">
      <c r="A1715" s="28" t="s">
        <v>3964</v>
      </c>
      <c r="B1715" s="28" t="s">
        <v>170</v>
      </c>
      <c r="C1715" s="28" t="s">
        <v>3965</v>
      </c>
      <c r="D1715" s="28" t="s">
        <v>114</v>
      </c>
      <c r="E1715" s="28" t="s">
        <v>124</v>
      </c>
      <c r="F1715" s="28" t="s">
        <v>149</v>
      </c>
      <c r="G1715" s="28" t="s">
        <v>121</v>
      </c>
      <c r="H1715" s="28" t="s">
        <v>966</v>
      </c>
      <c r="I1715" s="28">
        <v>698258</v>
      </c>
      <c r="J1715" s="28" t="str">
        <f t="shared" si="52"/>
        <v>202601</v>
      </c>
      <c r="K1715" s="28" t="str">
        <f t="shared" si="53"/>
        <v>금</v>
      </c>
    </row>
    <row r="1716" spans="1:11" x14ac:dyDescent="0.3">
      <c r="A1716" s="28" t="s">
        <v>3966</v>
      </c>
      <c r="B1716" s="28" t="s">
        <v>170</v>
      </c>
      <c r="C1716" s="28" t="s">
        <v>3967</v>
      </c>
      <c r="D1716" s="28" t="s">
        <v>119</v>
      </c>
      <c r="E1716" s="28" t="s">
        <v>127</v>
      </c>
      <c r="F1716" s="28" t="s">
        <v>136</v>
      </c>
      <c r="G1716" s="28" t="s">
        <v>121</v>
      </c>
      <c r="H1716" s="28" t="s">
        <v>966</v>
      </c>
      <c r="I1716" s="28">
        <v>494814</v>
      </c>
      <c r="J1716" s="28" t="str">
        <f t="shared" si="52"/>
        <v>202601</v>
      </c>
      <c r="K1716" s="28" t="str">
        <f t="shared" si="53"/>
        <v>금</v>
      </c>
    </row>
    <row r="1717" spans="1:11" x14ac:dyDescent="0.3">
      <c r="A1717" s="28" t="s">
        <v>3968</v>
      </c>
      <c r="B1717" s="28" t="s">
        <v>170</v>
      </c>
      <c r="C1717" s="28" t="s">
        <v>3969</v>
      </c>
      <c r="D1717" s="28" t="s">
        <v>114</v>
      </c>
      <c r="E1717" s="28" t="s">
        <v>115</v>
      </c>
      <c r="F1717" s="28" t="s">
        <v>154</v>
      </c>
      <c r="G1717" s="28" t="s">
        <v>121</v>
      </c>
      <c r="H1717" s="28" t="s">
        <v>966</v>
      </c>
      <c r="I1717" s="28">
        <v>490076</v>
      </c>
      <c r="J1717" s="28" t="str">
        <f t="shared" si="52"/>
        <v>202601</v>
      </c>
      <c r="K1717" s="28" t="str">
        <f t="shared" si="53"/>
        <v>금</v>
      </c>
    </row>
    <row r="1718" spans="1:11" x14ac:dyDescent="0.3">
      <c r="A1718" s="28" t="s">
        <v>661</v>
      </c>
      <c r="B1718" s="28" t="s">
        <v>170</v>
      </c>
      <c r="C1718" s="28" t="s">
        <v>662</v>
      </c>
      <c r="D1718" s="28" t="s">
        <v>114</v>
      </c>
      <c r="E1718" s="28" t="s">
        <v>123</v>
      </c>
      <c r="F1718" s="28" t="s">
        <v>103</v>
      </c>
      <c r="G1718" s="28" t="s">
        <v>121</v>
      </c>
      <c r="H1718" s="28" t="s">
        <v>118</v>
      </c>
      <c r="I1718" s="28">
        <v>22483178</v>
      </c>
      <c r="J1718" s="28" t="str">
        <f t="shared" si="52"/>
        <v>202601</v>
      </c>
      <c r="K1718" s="28" t="str">
        <f t="shared" si="53"/>
        <v>금</v>
      </c>
    </row>
    <row r="1719" spans="1:11" x14ac:dyDescent="0.3">
      <c r="A1719" s="28" t="s">
        <v>3970</v>
      </c>
      <c r="B1719" s="28" t="s">
        <v>170</v>
      </c>
      <c r="C1719" s="28" t="s">
        <v>3971</v>
      </c>
      <c r="D1719" s="28" t="s">
        <v>114</v>
      </c>
      <c r="E1719" s="28" t="s">
        <v>124</v>
      </c>
      <c r="F1719" s="28" t="s">
        <v>106</v>
      </c>
      <c r="G1719" s="28" t="s">
        <v>121</v>
      </c>
      <c r="H1719" s="28" t="s">
        <v>966</v>
      </c>
      <c r="I1719" s="28">
        <v>683958</v>
      </c>
      <c r="J1719" s="28" t="str">
        <f t="shared" si="52"/>
        <v>202601</v>
      </c>
      <c r="K1719" s="28" t="str">
        <f t="shared" si="53"/>
        <v>금</v>
      </c>
    </row>
    <row r="1720" spans="1:11" x14ac:dyDescent="0.3">
      <c r="A1720" s="28" t="s">
        <v>3972</v>
      </c>
      <c r="B1720" s="28" t="s">
        <v>170</v>
      </c>
      <c r="C1720" s="28" t="s">
        <v>3973</v>
      </c>
      <c r="D1720" s="28" t="s">
        <v>114</v>
      </c>
      <c r="E1720" s="28" t="s">
        <v>134</v>
      </c>
      <c r="F1720" s="28" t="s">
        <v>139</v>
      </c>
      <c r="G1720" s="28" t="s">
        <v>121</v>
      </c>
      <c r="H1720" s="28" t="s">
        <v>966</v>
      </c>
      <c r="I1720" s="28">
        <v>486386</v>
      </c>
      <c r="J1720" s="28" t="str">
        <f t="shared" si="52"/>
        <v>202601</v>
      </c>
      <c r="K1720" s="28" t="str">
        <f t="shared" si="53"/>
        <v>금</v>
      </c>
    </row>
    <row r="1721" spans="1:11" x14ac:dyDescent="0.3">
      <c r="A1721" s="28" t="s">
        <v>3974</v>
      </c>
      <c r="B1721" s="28" t="s">
        <v>170</v>
      </c>
      <c r="C1721" s="28" t="s">
        <v>3975</v>
      </c>
      <c r="D1721" s="28" t="s">
        <v>114</v>
      </c>
      <c r="E1721" s="28" t="s">
        <v>115</v>
      </c>
      <c r="F1721" s="28" t="s">
        <v>125</v>
      </c>
      <c r="G1721" s="28" t="s">
        <v>121</v>
      </c>
      <c r="H1721" s="28" t="s">
        <v>966</v>
      </c>
      <c r="I1721" s="28">
        <v>373392</v>
      </c>
      <c r="J1721" s="28" t="str">
        <f t="shared" si="52"/>
        <v>202601</v>
      </c>
      <c r="K1721" s="28" t="str">
        <f t="shared" si="53"/>
        <v>금</v>
      </c>
    </row>
    <row r="1722" spans="1:11" x14ac:dyDescent="0.3">
      <c r="A1722" s="28" t="s">
        <v>3976</v>
      </c>
      <c r="B1722" s="28" t="s">
        <v>170</v>
      </c>
      <c r="C1722" s="28" t="s">
        <v>3977</v>
      </c>
      <c r="D1722" s="28" t="s">
        <v>119</v>
      </c>
      <c r="E1722" s="28" t="s">
        <v>134</v>
      </c>
      <c r="F1722" s="28" t="s">
        <v>104</v>
      </c>
      <c r="G1722" s="28" t="s">
        <v>121</v>
      </c>
      <c r="H1722" s="28" t="s">
        <v>966</v>
      </c>
      <c r="I1722" s="28">
        <v>458333</v>
      </c>
      <c r="J1722" s="28" t="str">
        <f t="shared" si="52"/>
        <v>202601</v>
      </c>
      <c r="K1722" s="28" t="str">
        <f t="shared" si="53"/>
        <v>금</v>
      </c>
    </row>
    <row r="1723" spans="1:11" x14ac:dyDescent="0.3">
      <c r="A1723" s="28" t="s">
        <v>3978</v>
      </c>
      <c r="B1723" s="28" t="s">
        <v>170</v>
      </c>
      <c r="C1723" s="28" t="s">
        <v>3979</v>
      </c>
      <c r="D1723" s="28" t="s">
        <v>114</v>
      </c>
      <c r="E1723" s="28" t="s">
        <v>134</v>
      </c>
      <c r="F1723" s="28" t="s">
        <v>104</v>
      </c>
      <c r="G1723" s="28" t="s">
        <v>121</v>
      </c>
      <c r="H1723" s="28" t="s">
        <v>966</v>
      </c>
      <c r="I1723" s="28">
        <v>302680</v>
      </c>
      <c r="J1723" s="28" t="str">
        <f t="shared" si="52"/>
        <v>202601</v>
      </c>
      <c r="K1723" s="28" t="str">
        <f t="shared" si="53"/>
        <v>금</v>
      </c>
    </row>
    <row r="1724" spans="1:11" x14ac:dyDescent="0.3">
      <c r="A1724" s="28" t="s">
        <v>3980</v>
      </c>
      <c r="B1724" s="28" t="s">
        <v>170</v>
      </c>
      <c r="C1724" s="28" t="s">
        <v>3981</v>
      </c>
      <c r="D1724" s="28" t="s">
        <v>114</v>
      </c>
      <c r="E1724" s="28" t="s">
        <v>140</v>
      </c>
      <c r="F1724" s="28" t="s">
        <v>109</v>
      </c>
      <c r="G1724" s="28" t="s">
        <v>121</v>
      </c>
      <c r="H1724" s="28" t="s">
        <v>966</v>
      </c>
      <c r="I1724" s="28">
        <v>549909</v>
      </c>
      <c r="J1724" s="28" t="str">
        <f t="shared" si="52"/>
        <v>202601</v>
      </c>
      <c r="K1724" s="28" t="str">
        <f t="shared" si="53"/>
        <v>금</v>
      </c>
    </row>
    <row r="1725" spans="1:11" x14ac:dyDescent="0.3">
      <c r="A1725" s="28" t="s">
        <v>3982</v>
      </c>
      <c r="B1725" s="28" t="s">
        <v>170</v>
      </c>
      <c r="C1725" s="28" t="s">
        <v>3983</v>
      </c>
      <c r="D1725" s="28" t="s">
        <v>114</v>
      </c>
      <c r="E1725" s="28" t="s">
        <v>140</v>
      </c>
      <c r="F1725" s="28" t="s">
        <v>148</v>
      </c>
      <c r="G1725" s="28" t="s">
        <v>117</v>
      </c>
      <c r="H1725" s="28" t="s">
        <v>966</v>
      </c>
      <c r="I1725" s="28">
        <v>256725</v>
      </c>
      <c r="J1725" s="28" t="str">
        <f t="shared" si="52"/>
        <v>202601</v>
      </c>
      <c r="K1725" s="28" t="str">
        <f t="shared" si="53"/>
        <v>금</v>
      </c>
    </row>
    <row r="1726" spans="1:11" x14ac:dyDescent="0.3">
      <c r="A1726" s="28" t="s">
        <v>3984</v>
      </c>
      <c r="B1726" s="28" t="s">
        <v>170</v>
      </c>
      <c r="C1726" s="28" t="s">
        <v>3985</v>
      </c>
      <c r="D1726" s="28" t="s">
        <v>119</v>
      </c>
      <c r="E1726" s="28" t="s">
        <v>127</v>
      </c>
      <c r="F1726" s="28" t="s">
        <v>152</v>
      </c>
      <c r="G1726" s="28" t="s">
        <v>121</v>
      </c>
      <c r="H1726" s="28" t="s">
        <v>966</v>
      </c>
      <c r="I1726" s="28">
        <v>344587</v>
      </c>
      <c r="J1726" s="28" t="str">
        <f t="shared" si="52"/>
        <v>202601</v>
      </c>
      <c r="K1726" s="28" t="str">
        <f t="shared" si="53"/>
        <v>금</v>
      </c>
    </row>
    <row r="1727" spans="1:11" x14ac:dyDescent="0.3">
      <c r="A1727" s="28" t="s">
        <v>3986</v>
      </c>
      <c r="B1727" s="28" t="s">
        <v>170</v>
      </c>
      <c r="C1727" s="28" t="s">
        <v>3987</v>
      </c>
      <c r="D1727" s="28" t="s">
        <v>119</v>
      </c>
      <c r="E1727" s="28" t="s">
        <v>127</v>
      </c>
      <c r="F1727" s="28" t="s">
        <v>148</v>
      </c>
      <c r="G1727" s="28" t="s">
        <v>121</v>
      </c>
      <c r="H1727" s="28" t="s">
        <v>966</v>
      </c>
      <c r="I1727" s="28">
        <v>642619</v>
      </c>
      <c r="J1727" s="28" t="str">
        <f t="shared" si="52"/>
        <v>202601</v>
      </c>
      <c r="K1727" s="28" t="str">
        <f t="shared" si="53"/>
        <v>금</v>
      </c>
    </row>
    <row r="1728" spans="1:11" x14ac:dyDescent="0.3">
      <c r="A1728" s="28" t="s">
        <v>3988</v>
      </c>
      <c r="B1728" s="28" t="s">
        <v>170</v>
      </c>
      <c r="C1728" s="28" t="s">
        <v>3599</v>
      </c>
      <c r="D1728" s="28" t="s">
        <v>119</v>
      </c>
      <c r="E1728" s="28" t="s">
        <v>115</v>
      </c>
      <c r="F1728" s="28" t="s">
        <v>130</v>
      </c>
      <c r="G1728" s="28" t="s">
        <v>121</v>
      </c>
      <c r="H1728" s="28" t="s">
        <v>966</v>
      </c>
      <c r="I1728" s="28">
        <v>772037</v>
      </c>
      <c r="J1728" s="28" t="str">
        <f t="shared" si="52"/>
        <v>202601</v>
      </c>
      <c r="K1728" s="28" t="str">
        <f t="shared" si="53"/>
        <v>금</v>
      </c>
    </row>
    <row r="1729" spans="1:11" x14ac:dyDescent="0.3">
      <c r="A1729" s="28" t="s">
        <v>3989</v>
      </c>
      <c r="B1729" s="28" t="s">
        <v>170</v>
      </c>
      <c r="C1729" s="28" t="s">
        <v>3990</v>
      </c>
      <c r="D1729" s="28" t="s">
        <v>119</v>
      </c>
      <c r="E1729" s="28" t="s">
        <v>127</v>
      </c>
      <c r="F1729" s="28" t="s">
        <v>110</v>
      </c>
      <c r="G1729" s="28" t="s">
        <v>121</v>
      </c>
      <c r="H1729" s="28" t="s">
        <v>966</v>
      </c>
      <c r="I1729" s="28">
        <v>721886</v>
      </c>
      <c r="J1729" s="28" t="str">
        <f t="shared" si="52"/>
        <v>202601</v>
      </c>
      <c r="K1729" s="28" t="str">
        <f t="shared" si="53"/>
        <v>금</v>
      </c>
    </row>
    <row r="1730" spans="1:11" x14ac:dyDescent="0.3">
      <c r="A1730" s="28" t="s">
        <v>3991</v>
      </c>
      <c r="B1730" s="28" t="s">
        <v>170</v>
      </c>
      <c r="C1730" s="28" t="s">
        <v>3992</v>
      </c>
      <c r="D1730" s="28" t="s">
        <v>119</v>
      </c>
      <c r="E1730" s="28" t="s">
        <v>134</v>
      </c>
      <c r="F1730" s="28" t="s">
        <v>130</v>
      </c>
      <c r="G1730" s="28" t="s">
        <v>121</v>
      </c>
      <c r="H1730" s="28" t="s">
        <v>966</v>
      </c>
      <c r="I1730" s="28">
        <v>758852</v>
      </c>
      <c r="J1730" s="28" t="str">
        <f t="shared" si="52"/>
        <v>202601</v>
      </c>
      <c r="K1730" s="28" t="str">
        <f t="shared" si="53"/>
        <v>금</v>
      </c>
    </row>
    <row r="1731" spans="1:11" x14ac:dyDescent="0.3">
      <c r="A1731" s="28" t="s">
        <v>3993</v>
      </c>
      <c r="B1731" s="28" t="s">
        <v>170</v>
      </c>
      <c r="C1731" s="28" t="s">
        <v>3994</v>
      </c>
      <c r="D1731" s="28" t="s">
        <v>114</v>
      </c>
      <c r="E1731" s="28" t="s">
        <v>134</v>
      </c>
      <c r="F1731" s="28" t="s">
        <v>153</v>
      </c>
      <c r="G1731" s="28" t="s">
        <v>121</v>
      </c>
      <c r="H1731" s="28" t="s">
        <v>966</v>
      </c>
      <c r="I1731" s="28">
        <v>670239</v>
      </c>
      <c r="J1731" s="28" t="str">
        <f t="shared" ref="J1731:J1794" si="54">LEFT(B1731,6)</f>
        <v>202601</v>
      </c>
      <c r="K1731" s="28" t="str">
        <f t="shared" ref="K1731:K1794" si="55">CHOOSE(WEEKDAY(DATE(LEFT(B1731,4), MID(B1731,5,2), RIGHT(B1731,2)),1), "일", "월", "화", "수", "목", "금", "토")</f>
        <v>금</v>
      </c>
    </row>
    <row r="1732" spans="1:11" x14ac:dyDescent="0.3">
      <c r="A1732" s="28" t="s">
        <v>3995</v>
      </c>
      <c r="B1732" s="28" t="s">
        <v>170</v>
      </c>
      <c r="C1732" s="28" t="s">
        <v>3996</v>
      </c>
      <c r="D1732" s="28" t="s">
        <v>119</v>
      </c>
      <c r="E1732" s="28" t="s">
        <v>140</v>
      </c>
      <c r="F1732" s="28" t="s">
        <v>149</v>
      </c>
      <c r="G1732" s="28" t="s">
        <v>121</v>
      </c>
      <c r="H1732" s="28" t="s">
        <v>966</v>
      </c>
      <c r="I1732" s="28">
        <v>524365</v>
      </c>
      <c r="J1732" s="28" t="str">
        <f t="shared" si="54"/>
        <v>202601</v>
      </c>
      <c r="K1732" s="28" t="str">
        <f t="shared" si="55"/>
        <v>금</v>
      </c>
    </row>
    <row r="1733" spans="1:11" x14ac:dyDescent="0.3">
      <c r="A1733" s="28" t="s">
        <v>3997</v>
      </c>
      <c r="B1733" s="28" t="s">
        <v>170</v>
      </c>
      <c r="C1733" s="28" t="s">
        <v>3998</v>
      </c>
      <c r="D1733" s="28" t="s">
        <v>119</v>
      </c>
      <c r="E1733" s="28" t="s">
        <v>127</v>
      </c>
      <c r="F1733" s="28" t="s">
        <v>136</v>
      </c>
      <c r="G1733" s="28" t="s">
        <v>117</v>
      </c>
      <c r="H1733" s="28" t="s">
        <v>966</v>
      </c>
      <c r="I1733" s="28">
        <v>795496</v>
      </c>
      <c r="J1733" s="28" t="str">
        <f t="shared" si="54"/>
        <v>202601</v>
      </c>
      <c r="K1733" s="28" t="str">
        <f t="shared" si="55"/>
        <v>금</v>
      </c>
    </row>
    <row r="1734" spans="1:11" x14ac:dyDescent="0.3">
      <c r="A1734" s="28" t="s">
        <v>3999</v>
      </c>
      <c r="B1734" s="28" t="s">
        <v>170</v>
      </c>
      <c r="C1734" s="28" t="s">
        <v>4000</v>
      </c>
      <c r="D1734" s="28" t="s">
        <v>114</v>
      </c>
      <c r="E1734" s="28" t="s">
        <v>127</v>
      </c>
      <c r="F1734" s="28" t="s">
        <v>138</v>
      </c>
      <c r="G1734" s="28" t="s">
        <v>121</v>
      </c>
      <c r="H1734" s="28" t="s">
        <v>966</v>
      </c>
      <c r="I1734" s="28">
        <v>429965</v>
      </c>
      <c r="J1734" s="28" t="str">
        <f t="shared" si="54"/>
        <v>202601</v>
      </c>
      <c r="K1734" s="28" t="str">
        <f t="shared" si="55"/>
        <v>금</v>
      </c>
    </row>
    <row r="1735" spans="1:11" x14ac:dyDescent="0.3">
      <c r="A1735" s="28" t="s">
        <v>4001</v>
      </c>
      <c r="B1735" s="28" t="s">
        <v>170</v>
      </c>
      <c r="C1735" s="28" t="s">
        <v>4002</v>
      </c>
      <c r="D1735" s="28" t="s">
        <v>119</v>
      </c>
      <c r="E1735" s="28" t="s">
        <v>134</v>
      </c>
      <c r="F1735" s="28" t="s">
        <v>107</v>
      </c>
      <c r="G1735" s="28" t="s">
        <v>121</v>
      </c>
      <c r="H1735" s="28" t="s">
        <v>966</v>
      </c>
      <c r="I1735" s="28">
        <v>627886</v>
      </c>
      <c r="J1735" s="28" t="str">
        <f t="shared" si="54"/>
        <v>202601</v>
      </c>
      <c r="K1735" s="28" t="str">
        <f t="shared" si="55"/>
        <v>금</v>
      </c>
    </row>
    <row r="1736" spans="1:11" x14ac:dyDescent="0.3">
      <c r="A1736" s="28" t="s">
        <v>4003</v>
      </c>
      <c r="B1736" s="28" t="s">
        <v>170</v>
      </c>
      <c r="C1736" s="28" t="s">
        <v>4004</v>
      </c>
      <c r="D1736" s="28" t="s">
        <v>119</v>
      </c>
      <c r="E1736" s="28" t="s">
        <v>134</v>
      </c>
      <c r="F1736" s="28" t="s">
        <v>149</v>
      </c>
      <c r="G1736" s="28" t="s">
        <v>121</v>
      </c>
      <c r="H1736" s="28" t="s">
        <v>966</v>
      </c>
      <c r="I1736" s="28">
        <v>416721</v>
      </c>
      <c r="J1736" s="28" t="str">
        <f t="shared" si="54"/>
        <v>202601</v>
      </c>
      <c r="K1736" s="28" t="str">
        <f t="shared" si="55"/>
        <v>금</v>
      </c>
    </row>
    <row r="1737" spans="1:11" x14ac:dyDescent="0.3">
      <c r="A1737" s="28" t="s">
        <v>4005</v>
      </c>
      <c r="B1737" s="28" t="s">
        <v>170</v>
      </c>
      <c r="C1737" s="28" t="s">
        <v>4006</v>
      </c>
      <c r="D1737" s="28" t="s">
        <v>114</v>
      </c>
      <c r="E1737" s="28" t="s">
        <v>129</v>
      </c>
      <c r="F1737" s="28" t="s">
        <v>109</v>
      </c>
      <c r="G1737" s="28" t="s">
        <v>121</v>
      </c>
      <c r="H1737" s="28" t="s">
        <v>966</v>
      </c>
      <c r="I1737" s="28">
        <v>428165</v>
      </c>
      <c r="J1737" s="28" t="str">
        <f t="shared" si="54"/>
        <v>202601</v>
      </c>
      <c r="K1737" s="28" t="str">
        <f t="shared" si="55"/>
        <v>금</v>
      </c>
    </row>
    <row r="1738" spans="1:11" x14ac:dyDescent="0.3">
      <c r="A1738" s="28" t="s">
        <v>4007</v>
      </c>
      <c r="B1738" s="28" t="s">
        <v>170</v>
      </c>
      <c r="C1738" s="28" t="s">
        <v>4008</v>
      </c>
      <c r="D1738" s="28" t="s">
        <v>119</v>
      </c>
      <c r="E1738" s="28" t="s">
        <v>124</v>
      </c>
      <c r="F1738" s="28" t="s">
        <v>131</v>
      </c>
      <c r="G1738" s="28" t="s">
        <v>117</v>
      </c>
      <c r="H1738" s="28" t="s">
        <v>966</v>
      </c>
      <c r="I1738" s="28">
        <v>765267</v>
      </c>
      <c r="J1738" s="28" t="str">
        <f t="shared" si="54"/>
        <v>202601</v>
      </c>
      <c r="K1738" s="28" t="str">
        <f t="shared" si="55"/>
        <v>금</v>
      </c>
    </row>
    <row r="1739" spans="1:11" x14ac:dyDescent="0.3">
      <c r="A1739" s="28" t="s">
        <v>4009</v>
      </c>
      <c r="B1739" s="28" t="s">
        <v>170</v>
      </c>
      <c r="C1739" s="28" t="s">
        <v>4010</v>
      </c>
      <c r="D1739" s="28" t="s">
        <v>119</v>
      </c>
      <c r="E1739" s="28" t="s">
        <v>127</v>
      </c>
      <c r="F1739" s="28" t="s">
        <v>105</v>
      </c>
      <c r="G1739" s="28" t="s">
        <v>121</v>
      </c>
      <c r="H1739" s="28" t="s">
        <v>966</v>
      </c>
      <c r="I1739" s="28">
        <v>393152</v>
      </c>
      <c r="J1739" s="28" t="str">
        <f t="shared" si="54"/>
        <v>202601</v>
      </c>
      <c r="K1739" s="28" t="str">
        <f t="shared" si="55"/>
        <v>금</v>
      </c>
    </row>
    <row r="1740" spans="1:11" x14ac:dyDescent="0.3">
      <c r="A1740" s="28" t="s">
        <v>4011</v>
      </c>
      <c r="B1740" s="28" t="s">
        <v>170</v>
      </c>
      <c r="C1740" s="28" t="s">
        <v>4012</v>
      </c>
      <c r="D1740" s="28" t="s">
        <v>114</v>
      </c>
      <c r="E1740" s="28" t="s">
        <v>134</v>
      </c>
      <c r="F1740" s="28" t="s">
        <v>130</v>
      </c>
      <c r="G1740" s="28" t="s">
        <v>121</v>
      </c>
      <c r="H1740" s="28" t="s">
        <v>966</v>
      </c>
      <c r="I1740" s="28">
        <v>448977</v>
      </c>
      <c r="J1740" s="28" t="str">
        <f t="shared" si="54"/>
        <v>202601</v>
      </c>
      <c r="K1740" s="28" t="str">
        <f t="shared" si="55"/>
        <v>금</v>
      </c>
    </row>
    <row r="1741" spans="1:11" x14ac:dyDescent="0.3">
      <c r="A1741" s="28" t="s">
        <v>4013</v>
      </c>
      <c r="B1741" s="28" t="s">
        <v>170</v>
      </c>
      <c r="C1741" s="28" t="s">
        <v>4014</v>
      </c>
      <c r="D1741" s="28" t="s">
        <v>114</v>
      </c>
      <c r="E1741" s="28" t="s">
        <v>140</v>
      </c>
      <c r="F1741" s="28" t="s">
        <v>130</v>
      </c>
      <c r="G1741" s="28" t="s">
        <v>121</v>
      </c>
      <c r="H1741" s="28" t="s">
        <v>966</v>
      </c>
      <c r="I1741" s="28">
        <v>660787</v>
      </c>
      <c r="J1741" s="28" t="str">
        <f t="shared" si="54"/>
        <v>202601</v>
      </c>
      <c r="K1741" s="28" t="str">
        <f t="shared" si="55"/>
        <v>금</v>
      </c>
    </row>
    <row r="1742" spans="1:11" x14ac:dyDescent="0.3">
      <c r="A1742" s="28" t="s">
        <v>4015</v>
      </c>
      <c r="B1742" s="28" t="s">
        <v>170</v>
      </c>
      <c r="C1742" s="28" t="s">
        <v>4016</v>
      </c>
      <c r="D1742" s="28" t="s">
        <v>114</v>
      </c>
      <c r="E1742" s="28" t="s">
        <v>124</v>
      </c>
      <c r="F1742" s="28" t="s">
        <v>130</v>
      </c>
      <c r="G1742" s="28" t="s">
        <v>121</v>
      </c>
      <c r="H1742" s="28" t="s">
        <v>966</v>
      </c>
      <c r="I1742" s="28">
        <v>376997</v>
      </c>
      <c r="J1742" s="28" t="str">
        <f t="shared" si="54"/>
        <v>202601</v>
      </c>
      <c r="K1742" s="28" t="str">
        <f t="shared" si="55"/>
        <v>금</v>
      </c>
    </row>
    <row r="1743" spans="1:11" x14ac:dyDescent="0.3">
      <c r="A1743" s="28" t="s">
        <v>4017</v>
      </c>
      <c r="B1743" s="28" t="s">
        <v>170</v>
      </c>
      <c r="C1743" s="28" t="s">
        <v>4018</v>
      </c>
      <c r="D1743" s="28" t="s">
        <v>114</v>
      </c>
      <c r="E1743" s="28" t="s">
        <v>134</v>
      </c>
      <c r="F1743" s="28" t="s">
        <v>137</v>
      </c>
      <c r="G1743" s="28" t="s">
        <v>121</v>
      </c>
      <c r="H1743" s="28" t="s">
        <v>966</v>
      </c>
      <c r="I1743" s="28">
        <v>745399</v>
      </c>
      <c r="J1743" s="28" t="str">
        <f t="shared" si="54"/>
        <v>202601</v>
      </c>
      <c r="K1743" s="28" t="str">
        <f t="shared" si="55"/>
        <v>금</v>
      </c>
    </row>
    <row r="1744" spans="1:11" x14ac:dyDescent="0.3">
      <c r="A1744" s="28" t="s">
        <v>4019</v>
      </c>
      <c r="B1744" s="28" t="s">
        <v>170</v>
      </c>
      <c r="C1744" s="28" t="s">
        <v>4020</v>
      </c>
      <c r="D1744" s="28" t="s">
        <v>114</v>
      </c>
      <c r="E1744" s="28" t="s">
        <v>127</v>
      </c>
      <c r="F1744" s="28" t="s">
        <v>110</v>
      </c>
      <c r="G1744" s="28" t="s">
        <v>117</v>
      </c>
      <c r="H1744" s="28" t="s">
        <v>966</v>
      </c>
      <c r="I1744" s="28">
        <v>509297</v>
      </c>
      <c r="J1744" s="28" t="str">
        <f t="shared" si="54"/>
        <v>202601</v>
      </c>
      <c r="K1744" s="28" t="str">
        <f t="shared" si="55"/>
        <v>금</v>
      </c>
    </row>
    <row r="1745" spans="1:11" x14ac:dyDescent="0.3">
      <c r="A1745" s="28" t="s">
        <v>4021</v>
      </c>
      <c r="B1745" s="28" t="s">
        <v>170</v>
      </c>
      <c r="C1745" s="28" t="s">
        <v>4022</v>
      </c>
      <c r="D1745" s="28" t="s">
        <v>114</v>
      </c>
      <c r="E1745" s="28" t="s">
        <v>127</v>
      </c>
      <c r="F1745" s="28" t="s">
        <v>102</v>
      </c>
      <c r="G1745" s="28" t="s">
        <v>121</v>
      </c>
      <c r="H1745" s="28" t="s">
        <v>966</v>
      </c>
      <c r="I1745" s="28">
        <v>791397</v>
      </c>
      <c r="J1745" s="28" t="str">
        <f t="shared" si="54"/>
        <v>202601</v>
      </c>
      <c r="K1745" s="28" t="str">
        <f t="shared" si="55"/>
        <v>금</v>
      </c>
    </row>
    <row r="1746" spans="1:11" x14ac:dyDescent="0.3">
      <c r="A1746" s="28" t="s">
        <v>4023</v>
      </c>
      <c r="B1746" s="28" t="s">
        <v>170</v>
      </c>
      <c r="C1746" s="28" t="s">
        <v>4024</v>
      </c>
      <c r="D1746" s="28" t="s">
        <v>114</v>
      </c>
      <c r="E1746" s="28" t="s">
        <v>115</v>
      </c>
      <c r="F1746" s="28" t="s">
        <v>154</v>
      </c>
      <c r="G1746" s="28" t="s">
        <v>117</v>
      </c>
      <c r="H1746" s="28" t="s">
        <v>966</v>
      </c>
      <c r="I1746" s="28">
        <v>705044</v>
      </c>
      <c r="J1746" s="28" t="str">
        <f t="shared" si="54"/>
        <v>202601</v>
      </c>
      <c r="K1746" s="28" t="str">
        <f t="shared" si="55"/>
        <v>금</v>
      </c>
    </row>
    <row r="1747" spans="1:11" x14ac:dyDescent="0.3">
      <c r="A1747" s="28" t="s">
        <v>4025</v>
      </c>
      <c r="B1747" s="28" t="s">
        <v>170</v>
      </c>
      <c r="C1747" s="28" t="s">
        <v>4026</v>
      </c>
      <c r="D1747" s="28" t="s">
        <v>114</v>
      </c>
      <c r="E1747" s="28" t="s">
        <v>140</v>
      </c>
      <c r="F1747" s="28" t="s">
        <v>143</v>
      </c>
      <c r="G1747" s="28" t="s">
        <v>121</v>
      </c>
      <c r="H1747" s="28" t="s">
        <v>966</v>
      </c>
      <c r="I1747" s="28">
        <v>269677</v>
      </c>
      <c r="J1747" s="28" t="str">
        <f t="shared" si="54"/>
        <v>202601</v>
      </c>
      <c r="K1747" s="28" t="str">
        <f t="shared" si="55"/>
        <v>금</v>
      </c>
    </row>
    <row r="1748" spans="1:11" x14ac:dyDescent="0.3">
      <c r="A1748" s="28" t="s">
        <v>4027</v>
      </c>
      <c r="B1748" s="28" t="s">
        <v>170</v>
      </c>
      <c r="C1748" s="28" t="s">
        <v>4028</v>
      </c>
      <c r="D1748" s="28" t="s">
        <v>119</v>
      </c>
      <c r="E1748" s="28" t="s">
        <v>124</v>
      </c>
      <c r="F1748" s="28" t="s">
        <v>154</v>
      </c>
      <c r="G1748" s="28" t="s">
        <v>117</v>
      </c>
      <c r="H1748" s="28" t="s">
        <v>966</v>
      </c>
      <c r="I1748" s="28">
        <v>425029</v>
      </c>
      <c r="J1748" s="28" t="str">
        <f t="shared" si="54"/>
        <v>202601</v>
      </c>
      <c r="K1748" s="28" t="str">
        <f t="shared" si="55"/>
        <v>금</v>
      </c>
    </row>
    <row r="1749" spans="1:11" x14ac:dyDescent="0.3">
      <c r="A1749" s="28" t="s">
        <v>663</v>
      </c>
      <c r="B1749" s="28" t="s">
        <v>170</v>
      </c>
      <c r="C1749" s="28" t="s">
        <v>425</v>
      </c>
      <c r="D1749" s="28" t="s">
        <v>119</v>
      </c>
      <c r="E1749" s="28" t="s">
        <v>127</v>
      </c>
      <c r="F1749" s="28" t="s">
        <v>143</v>
      </c>
      <c r="G1749" s="28" t="s">
        <v>121</v>
      </c>
      <c r="H1749" s="28" t="s">
        <v>118</v>
      </c>
      <c r="I1749" s="28">
        <v>9531250</v>
      </c>
      <c r="J1749" s="28" t="str">
        <f t="shared" si="54"/>
        <v>202601</v>
      </c>
      <c r="K1749" s="28" t="str">
        <f t="shared" si="55"/>
        <v>금</v>
      </c>
    </row>
    <row r="1750" spans="1:11" x14ac:dyDescent="0.3">
      <c r="A1750" s="28" t="s">
        <v>4029</v>
      </c>
      <c r="B1750" s="28" t="s">
        <v>170</v>
      </c>
      <c r="C1750" s="28" t="s">
        <v>4030</v>
      </c>
      <c r="D1750" s="28" t="s">
        <v>119</v>
      </c>
      <c r="E1750" s="28" t="s">
        <v>140</v>
      </c>
      <c r="F1750" s="28" t="s">
        <v>105</v>
      </c>
      <c r="G1750" s="28" t="s">
        <v>117</v>
      </c>
      <c r="H1750" s="28" t="s">
        <v>966</v>
      </c>
      <c r="I1750" s="28">
        <v>335470</v>
      </c>
      <c r="J1750" s="28" t="str">
        <f t="shared" si="54"/>
        <v>202601</v>
      </c>
      <c r="K1750" s="28" t="str">
        <f t="shared" si="55"/>
        <v>금</v>
      </c>
    </row>
    <row r="1751" spans="1:11" x14ac:dyDescent="0.3">
      <c r="A1751" s="28" t="s">
        <v>4031</v>
      </c>
      <c r="B1751" s="28" t="s">
        <v>170</v>
      </c>
      <c r="C1751" s="28" t="s">
        <v>4032</v>
      </c>
      <c r="D1751" s="28" t="s">
        <v>114</v>
      </c>
      <c r="E1751" s="28" t="s">
        <v>127</v>
      </c>
      <c r="F1751" s="28" t="s">
        <v>128</v>
      </c>
      <c r="G1751" s="28" t="s">
        <v>121</v>
      </c>
      <c r="H1751" s="28" t="s">
        <v>966</v>
      </c>
      <c r="I1751" s="28">
        <v>524562</v>
      </c>
      <c r="J1751" s="28" t="str">
        <f t="shared" si="54"/>
        <v>202601</v>
      </c>
      <c r="K1751" s="28" t="str">
        <f t="shared" si="55"/>
        <v>금</v>
      </c>
    </row>
    <row r="1752" spans="1:11" x14ac:dyDescent="0.3">
      <c r="A1752" s="28" t="s">
        <v>4033</v>
      </c>
      <c r="B1752" s="28" t="s">
        <v>170</v>
      </c>
      <c r="C1752" s="28" t="s">
        <v>4034</v>
      </c>
      <c r="D1752" s="28" t="s">
        <v>114</v>
      </c>
      <c r="E1752" s="28" t="s">
        <v>134</v>
      </c>
      <c r="F1752" s="28" t="s">
        <v>130</v>
      </c>
      <c r="G1752" s="28" t="s">
        <v>117</v>
      </c>
      <c r="H1752" s="28" t="s">
        <v>966</v>
      </c>
      <c r="I1752" s="28">
        <v>446914</v>
      </c>
      <c r="J1752" s="28" t="str">
        <f t="shared" si="54"/>
        <v>202601</v>
      </c>
      <c r="K1752" s="28" t="str">
        <f t="shared" si="55"/>
        <v>금</v>
      </c>
    </row>
    <row r="1753" spans="1:11" x14ac:dyDescent="0.3">
      <c r="A1753" s="28" t="s">
        <v>4035</v>
      </c>
      <c r="B1753" s="28" t="s">
        <v>170</v>
      </c>
      <c r="C1753" s="28" t="s">
        <v>4036</v>
      </c>
      <c r="D1753" s="28" t="s">
        <v>114</v>
      </c>
      <c r="E1753" s="28" t="s">
        <v>123</v>
      </c>
      <c r="F1753" s="28" t="s">
        <v>135</v>
      </c>
      <c r="G1753" s="28" t="s">
        <v>121</v>
      </c>
      <c r="H1753" s="28" t="s">
        <v>966</v>
      </c>
      <c r="I1753" s="28">
        <v>359007</v>
      </c>
      <c r="J1753" s="28" t="str">
        <f t="shared" si="54"/>
        <v>202601</v>
      </c>
      <c r="K1753" s="28" t="str">
        <f t="shared" si="55"/>
        <v>금</v>
      </c>
    </row>
    <row r="1754" spans="1:11" x14ac:dyDescent="0.3">
      <c r="A1754" s="28" t="s">
        <v>4037</v>
      </c>
      <c r="B1754" s="28" t="s">
        <v>171</v>
      </c>
      <c r="C1754" s="28" t="s">
        <v>4038</v>
      </c>
      <c r="D1754" s="28" t="s">
        <v>114</v>
      </c>
      <c r="E1754" s="28" t="s">
        <v>127</v>
      </c>
      <c r="F1754" s="28" t="s">
        <v>126</v>
      </c>
      <c r="G1754" s="28" t="s">
        <v>121</v>
      </c>
      <c r="H1754" s="28" t="s">
        <v>966</v>
      </c>
      <c r="I1754" s="28">
        <v>421604</v>
      </c>
      <c r="J1754" s="28" t="str">
        <f t="shared" si="54"/>
        <v>202601</v>
      </c>
      <c r="K1754" s="28" t="str">
        <f t="shared" si="55"/>
        <v>토</v>
      </c>
    </row>
    <row r="1755" spans="1:11" x14ac:dyDescent="0.3">
      <c r="A1755" s="28" t="s">
        <v>370</v>
      </c>
      <c r="B1755" s="28" t="s">
        <v>171</v>
      </c>
      <c r="C1755" s="28" t="s">
        <v>337</v>
      </c>
      <c r="D1755" s="28" t="s">
        <v>119</v>
      </c>
      <c r="E1755" s="28" t="s">
        <v>124</v>
      </c>
      <c r="F1755" s="28" t="s">
        <v>122</v>
      </c>
      <c r="G1755" s="28" t="s">
        <v>121</v>
      </c>
      <c r="H1755" s="28" t="s">
        <v>118</v>
      </c>
      <c r="I1755" s="28">
        <v>8876735</v>
      </c>
      <c r="J1755" s="28" t="str">
        <f t="shared" si="54"/>
        <v>202601</v>
      </c>
      <c r="K1755" s="28" t="str">
        <f t="shared" si="55"/>
        <v>토</v>
      </c>
    </row>
    <row r="1756" spans="1:11" x14ac:dyDescent="0.3">
      <c r="A1756" s="28" t="s">
        <v>4039</v>
      </c>
      <c r="B1756" s="28" t="s">
        <v>171</v>
      </c>
      <c r="C1756" s="28" t="s">
        <v>4040</v>
      </c>
      <c r="D1756" s="28" t="s">
        <v>114</v>
      </c>
      <c r="E1756" s="28" t="s">
        <v>129</v>
      </c>
      <c r="F1756" s="28" t="s">
        <v>130</v>
      </c>
      <c r="G1756" s="28" t="s">
        <v>121</v>
      </c>
      <c r="H1756" s="28" t="s">
        <v>966</v>
      </c>
      <c r="I1756" s="28">
        <v>775968</v>
      </c>
      <c r="J1756" s="28" t="str">
        <f t="shared" si="54"/>
        <v>202601</v>
      </c>
      <c r="K1756" s="28" t="str">
        <f t="shared" si="55"/>
        <v>토</v>
      </c>
    </row>
    <row r="1757" spans="1:11" x14ac:dyDescent="0.3">
      <c r="A1757" s="28" t="s">
        <v>4041</v>
      </c>
      <c r="B1757" s="28" t="s">
        <v>171</v>
      </c>
      <c r="C1757" s="28" t="s">
        <v>4042</v>
      </c>
      <c r="D1757" s="28" t="s">
        <v>119</v>
      </c>
      <c r="E1757" s="28" t="s">
        <v>127</v>
      </c>
      <c r="F1757" s="28" t="s">
        <v>153</v>
      </c>
      <c r="G1757" s="28" t="s">
        <v>121</v>
      </c>
      <c r="H1757" s="28" t="s">
        <v>966</v>
      </c>
      <c r="I1757" s="28">
        <v>727618</v>
      </c>
      <c r="J1757" s="28" t="str">
        <f t="shared" si="54"/>
        <v>202601</v>
      </c>
      <c r="K1757" s="28" t="str">
        <f t="shared" si="55"/>
        <v>토</v>
      </c>
    </row>
    <row r="1758" spans="1:11" x14ac:dyDescent="0.3">
      <c r="A1758" s="28" t="s">
        <v>4043</v>
      </c>
      <c r="B1758" s="28" t="s">
        <v>171</v>
      </c>
      <c r="C1758" s="28" t="s">
        <v>1813</v>
      </c>
      <c r="D1758" s="28" t="s">
        <v>119</v>
      </c>
      <c r="E1758" s="28" t="s">
        <v>127</v>
      </c>
      <c r="F1758" s="28" t="s">
        <v>153</v>
      </c>
      <c r="G1758" s="28" t="s">
        <v>117</v>
      </c>
      <c r="H1758" s="28" t="s">
        <v>966</v>
      </c>
      <c r="I1758" s="28">
        <v>452147</v>
      </c>
      <c r="J1758" s="28" t="str">
        <f t="shared" si="54"/>
        <v>202601</v>
      </c>
      <c r="K1758" s="28" t="str">
        <f t="shared" si="55"/>
        <v>토</v>
      </c>
    </row>
    <row r="1759" spans="1:11" x14ac:dyDescent="0.3">
      <c r="A1759" s="28" t="s">
        <v>664</v>
      </c>
      <c r="B1759" s="28" t="s">
        <v>171</v>
      </c>
      <c r="C1759" s="28" t="s">
        <v>665</v>
      </c>
      <c r="D1759" s="28" t="s">
        <v>114</v>
      </c>
      <c r="E1759" s="28" t="s">
        <v>124</v>
      </c>
      <c r="F1759" s="28" t="s">
        <v>108</v>
      </c>
      <c r="G1759" s="28" t="s">
        <v>117</v>
      </c>
      <c r="H1759" s="28" t="s">
        <v>118</v>
      </c>
      <c r="I1759" s="28">
        <v>14630048</v>
      </c>
      <c r="J1759" s="28" t="str">
        <f t="shared" si="54"/>
        <v>202601</v>
      </c>
      <c r="K1759" s="28" t="str">
        <f t="shared" si="55"/>
        <v>토</v>
      </c>
    </row>
    <row r="1760" spans="1:11" x14ac:dyDescent="0.3">
      <c r="A1760" s="28" t="s">
        <v>4044</v>
      </c>
      <c r="B1760" s="28" t="s">
        <v>171</v>
      </c>
      <c r="C1760" s="28" t="s">
        <v>4045</v>
      </c>
      <c r="D1760" s="28" t="s">
        <v>119</v>
      </c>
      <c r="E1760" s="28" t="s">
        <v>124</v>
      </c>
      <c r="F1760" s="28" t="s">
        <v>110</v>
      </c>
      <c r="G1760" s="28" t="s">
        <v>121</v>
      </c>
      <c r="H1760" s="28" t="s">
        <v>966</v>
      </c>
      <c r="I1760" s="28">
        <v>434487</v>
      </c>
      <c r="J1760" s="28" t="str">
        <f t="shared" si="54"/>
        <v>202601</v>
      </c>
      <c r="K1760" s="28" t="str">
        <f t="shared" si="55"/>
        <v>토</v>
      </c>
    </row>
    <row r="1761" spans="1:11" x14ac:dyDescent="0.3">
      <c r="A1761" s="28" t="s">
        <v>4046</v>
      </c>
      <c r="B1761" s="28" t="s">
        <v>171</v>
      </c>
      <c r="C1761" s="28" t="s">
        <v>4047</v>
      </c>
      <c r="D1761" s="28" t="s">
        <v>114</v>
      </c>
      <c r="E1761" s="28" t="s">
        <v>120</v>
      </c>
      <c r="F1761" s="28" t="s">
        <v>110</v>
      </c>
      <c r="G1761" s="28" t="s">
        <v>121</v>
      </c>
      <c r="H1761" s="28" t="s">
        <v>966</v>
      </c>
      <c r="I1761" s="28">
        <v>444829</v>
      </c>
      <c r="J1761" s="28" t="str">
        <f t="shared" si="54"/>
        <v>202601</v>
      </c>
      <c r="K1761" s="28" t="str">
        <f t="shared" si="55"/>
        <v>토</v>
      </c>
    </row>
    <row r="1762" spans="1:11" x14ac:dyDescent="0.3">
      <c r="A1762" s="28" t="s">
        <v>4048</v>
      </c>
      <c r="B1762" s="28" t="s">
        <v>171</v>
      </c>
      <c r="C1762" s="28" t="s">
        <v>4049</v>
      </c>
      <c r="D1762" s="28" t="s">
        <v>119</v>
      </c>
      <c r="E1762" s="28" t="s">
        <v>134</v>
      </c>
      <c r="F1762" s="28" t="s">
        <v>106</v>
      </c>
      <c r="G1762" s="28" t="s">
        <v>117</v>
      </c>
      <c r="H1762" s="28" t="s">
        <v>966</v>
      </c>
      <c r="I1762" s="28">
        <v>362620</v>
      </c>
      <c r="J1762" s="28" t="str">
        <f t="shared" si="54"/>
        <v>202601</v>
      </c>
      <c r="K1762" s="28" t="str">
        <f t="shared" si="55"/>
        <v>토</v>
      </c>
    </row>
    <row r="1763" spans="1:11" x14ac:dyDescent="0.3">
      <c r="A1763" s="28" t="s">
        <v>4050</v>
      </c>
      <c r="B1763" s="28" t="s">
        <v>171</v>
      </c>
      <c r="C1763" s="28" t="s">
        <v>1877</v>
      </c>
      <c r="D1763" s="28" t="s">
        <v>119</v>
      </c>
      <c r="E1763" s="28" t="s">
        <v>120</v>
      </c>
      <c r="F1763" s="28" t="s">
        <v>107</v>
      </c>
      <c r="G1763" s="28" t="s">
        <v>121</v>
      </c>
      <c r="H1763" s="28" t="s">
        <v>966</v>
      </c>
      <c r="I1763" s="28">
        <v>533904</v>
      </c>
      <c r="J1763" s="28" t="str">
        <f t="shared" si="54"/>
        <v>202601</v>
      </c>
      <c r="K1763" s="28" t="str">
        <f t="shared" si="55"/>
        <v>토</v>
      </c>
    </row>
    <row r="1764" spans="1:11" x14ac:dyDescent="0.3">
      <c r="A1764" s="28" t="s">
        <v>4051</v>
      </c>
      <c r="B1764" s="28" t="s">
        <v>171</v>
      </c>
      <c r="C1764" s="28" t="s">
        <v>4052</v>
      </c>
      <c r="D1764" s="28" t="s">
        <v>114</v>
      </c>
      <c r="E1764" s="28" t="s">
        <v>140</v>
      </c>
      <c r="F1764" s="28" t="s">
        <v>106</v>
      </c>
      <c r="G1764" s="28" t="s">
        <v>121</v>
      </c>
      <c r="H1764" s="28" t="s">
        <v>966</v>
      </c>
      <c r="I1764" s="28">
        <v>355749</v>
      </c>
      <c r="J1764" s="28" t="str">
        <f t="shared" si="54"/>
        <v>202601</v>
      </c>
      <c r="K1764" s="28" t="str">
        <f t="shared" si="55"/>
        <v>토</v>
      </c>
    </row>
    <row r="1765" spans="1:11" x14ac:dyDescent="0.3">
      <c r="A1765" s="28" t="s">
        <v>4053</v>
      </c>
      <c r="B1765" s="28" t="s">
        <v>171</v>
      </c>
      <c r="C1765" s="28" t="s">
        <v>4054</v>
      </c>
      <c r="D1765" s="28" t="s">
        <v>119</v>
      </c>
      <c r="E1765" s="28" t="s">
        <v>124</v>
      </c>
      <c r="F1765" s="28" t="s">
        <v>109</v>
      </c>
      <c r="G1765" s="28" t="s">
        <v>121</v>
      </c>
      <c r="H1765" s="28" t="s">
        <v>966</v>
      </c>
      <c r="I1765" s="28">
        <v>336093</v>
      </c>
      <c r="J1765" s="28" t="str">
        <f t="shared" si="54"/>
        <v>202601</v>
      </c>
      <c r="K1765" s="28" t="str">
        <f t="shared" si="55"/>
        <v>토</v>
      </c>
    </row>
    <row r="1766" spans="1:11" x14ac:dyDescent="0.3">
      <c r="A1766" s="28" t="s">
        <v>4055</v>
      </c>
      <c r="B1766" s="28" t="s">
        <v>171</v>
      </c>
      <c r="C1766" s="28" t="s">
        <v>4056</v>
      </c>
      <c r="D1766" s="28" t="s">
        <v>119</v>
      </c>
      <c r="E1766" s="28" t="s">
        <v>127</v>
      </c>
      <c r="F1766" s="28" t="s">
        <v>109</v>
      </c>
      <c r="G1766" s="28" t="s">
        <v>117</v>
      </c>
      <c r="H1766" s="28" t="s">
        <v>966</v>
      </c>
      <c r="I1766" s="28">
        <v>788478</v>
      </c>
      <c r="J1766" s="28" t="str">
        <f t="shared" si="54"/>
        <v>202601</v>
      </c>
      <c r="K1766" s="28" t="str">
        <f t="shared" si="55"/>
        <v>토</v>
      </c>
    </row>
    <row r="1767" spans="1:11" x14ac:dyDescent="0.3">
      <c r="A1767" s="28" t="s">
        <v>4057</v>
      </c>
      <c r="B1767" s="28" t="s">
        <v>171</v>
      </c>
      <c r="C1767" s="28" t="s">
        <v>4058</v>
      </c>
      <c r="D1767" s="28" t="s">
        <v>119</v>
      </c>
      <c r="E1767" s="28" t="s">
        <v>115</v>
      </c>
      <c r="F1767" s="28" t="s">
        <v>149</v>
      </c>
      <c r="G1767" s="28" t="s">
        <v>121</v>
      </c>
      <c r="H1767" s="28" t="s">
        <v>966</v>
      </c>
      <c r="I1767" s="28">
        <v>408969</v>
      </c>
      <c r="J1767" s="28" t="str">
        <f t="shared" si="54"/>
        <v>202601</v>
      </c>
      <c r="K1767" s="28" t="str">
        <f t="shared" si="55"/>
        <v>토</v>
      </c>
    </row>
    <row r="1768" spans="1:11" x14ac:dyDescent="0.3">
      <c r="A1768" s="28" t="s">
        <v>4059</v>
      </c>
      <c r="B1768" s="28" t="s">
        <v>171</v>
      </c>
      <c r="C1768" s="28" t="s">
        <v>4060</v>
      </c>
      <c r="D1768" s="28" t="s">
        <v>119</v>
      </c>
      <c r="E1768" s="28" t="s">
        <v>124</v>
      </c>
      <c r="F1768" s="28" t="s">
        <v>122</v>
      </c>
      <c r="G1768" s="28" t="s">
        <v>121</v>
      </c>
      <c r="H1768" s="28" t="s">
        <v>966</v>
      </c>
      <c r="I1768" s="28">
        <v>635066</v>
      </c>
      <c r="J1768" s="28" t="str">
        <f t="shared" si="54"/>
        <v>202601</v>
      </c>
      <c r="K1768" s="28" t="str">
        <f t="shared" si="55"/>
        <v>토</v>
      </c>
    </row>
    <row r="1769" spans="1:11" x14ac:dyDescent="0.3">
      <c r="A1769" s="28" t="s">
        <v>4061</v>
      </c>
      <c r="B1769" s="28" t="s">
        <v>171</v>
      </c>
      <c r="C1769" s="28" t="s">
        <v>4062</v>
      </c>
      <c r="D1769" s="28" t="s">
        <v>119</v>
      </c>
      <c r="E1769" s="28" t="s">
        <v>124</v>
      </c>
      <c r="F1769" s="28" t="s">
        <v>154</v>
      </c>
      <c r="G1769" s="28" t="s">
        <v>121</v>
      </c>
      <c r="H1769" s="28" t="s">
        <v>966</v>
      </c>
      <c r="I1769" s="28">
        <v>426557</v>
      </c>
      <c r="J1769" s="28" t="str">
        <f t="shared" si="54"/>
        <v>202601</v>
      </c>
      <c r="K1769" s="28" t="str">
        <f t="shared" si="55"/>
        <v>토</v>
      </c>
    </row>
    <row r="1770" spans="1:11" x14ac:dyDescent="0.3">
      <c r="A1770" s="28" t="s">
        <v>4063</v>
      </c>
      <c r="B1770" s="28" t="s">
        <v>171</v>
      </c>
      <c r="C1770" s="28" t="s">
        <v>4064</v>
      </c>
      <c r="D1770" s="28" t="s">
        <v>119</v>
      </c>
      <c r="E1770" s="28" t="s">
        <v>140</v>
      </c>
      <c r="F1770" s="28" t="s">
        <v>137</v>
      </c>
      <c r="G1770" s="28" t="s">
        <v>121</v>
      </c>
      <c r="H1770" s="28" t="s">
        <v>966</v>
      </c>
      <c r="I1770" s="28">
        <v>386392</v>
      </c>
      <c r="J1770" s="28" t="str">
        <f t="shared" si="54"/>
        <v>202601</v>
      </c>
      <c r="K1770" s="28" t="str">
        <f t="shared" si="55"/>
        <v>토</v>
      </c>
    </row>
    <row r="1771" spans="1:11" x14ac:dyDescent="0.3">
      <c r="A1771" s="28" t="s">
        <v>666</v>
      </c>
      <c r="B1771" s="28" t="s">
        <v>171</v>
      </c>
      <c r="C1771" s="28" t="s">
        <v>667</v>
      </c>
      <c r="D1771" s="28" t="s">
        <v>114</v>
      </c>
      <c r="E1771" s="28" t="s">
        <v>134</v>
      </c>
      <c r="F1771" s="28" t="s">
        <v>110</v>
      </c>
      <c r="G1771" s="28" t="s">
        <v>117</v>
      </c>
      <c r="H1771" s="28" t="s">
        <v>118</v>
      </c>
      <c r="I1771" s="28">
        <v>10610791</v>
      </c>
      <c r="J1771" s="28" t="str">
        <f t="shared" si="54"/>
        <v>202601</v>
      </c>
      <c r="K1771" s="28" t="str">
        <f t="shared" si="55"/>
        <v>토</v>
      </c>
    </row>
    <row r="1772" spans="1:11" x14ac:dyDescent="0.3">
      <c r="A1772" s="28" t="s">
        <v>4065</v>
      </c>
      <c r="B1772" s="28" t="s">
        <v>171</v>
      </c>
      <c r="C1772" s="28" t="s">
        <v>4066</v>
      </c>
      <c r="D1772" s="28" t="s">
        <v>114</v>
      </c>
      <c r="E1772" s="28" t="s">
        <v>134</v>
      </c>
      <c r="F1772" s="28" t="s">
        <v>125</v>
      </c>
      <c r="G1772" s="28" t="s">
        <v>121</v>
      </c>
      <c r="H1772" s="28" t="s">
        <v>966</v>
      </c>
      <c r="I1772" s="28">
        <v>695203</v>
      </c>
      <c r="J1772" s="28" t="str">
        <f t="shared" si="54"/>
        <v>202601</v>
      </c>
      <c r="K1772" s="28" t="str">
        <f t="shared" si="55"/>
        <v>토</v>
      </c>
    </row>
    <row r="1773" spans="1:11" x14ac:dyDescent="0.3">
      <c r="A1773" s="28" t="s">
        <v>4067</v>
      </c>
      <c r="B1773" s="28" t="s">
        <v>171</v>
      </c>
      <c r="C1773" s="28" t="s">
        <v>4068</v>
      </c>
      <c r="D1773" s="28" t="s">
        <v>119</v>
      </c>
      <c r="E1773" s="28" t="s">
        <v>120</v>
      </c>
      <c r="F1773" s="28" t="s">
        <v>145</v>
      </c>
      <c r="G1773" s="28" t="s">
        <v>121</v>
      </c>
      <c r="H1773" s="28" t="s">
        <v>966</v>
      </c>
      <c r="I1773" s="28">
        <v>283594</v>
      </c>
      <c r="J1773" s="28" t="str">
        <f t="shared" si="54"/>
        <v>202601</v>
      </c>
      <c r="K1773" s="28" t="str">
        <f t="shared" si="55"/>
        <v>토</v>
      </c>
    </row>
    <row r="1774" spans="1:11" x14ac:dyDescent="0.3">
      <c r="A1774" s="28" t="s">
        <v>4069</v>
      </c>
      <c r="B1774" s="28" t="s">
        <v>171</v>
      </c>
      <c r="C1774" s="28" t="s">
        <v>2101</v>
      </c>
      <c r="D1774" s="28" t="s">
        <v>114</v>
      </c>
      <c r="E1774" s="28" t="s">
        <v>134</v>
      </c>
      <c r="F1774" s="28" t="s">
        <v>139</v>
      </c>
      <c r="G1774" s="28" t="s">
        <v>121</v>
      </c>
      <c r="H1774" s="28" t="s">
        <v>966</v>
      </c>
      <c r="I1774" s="28">
        <v>607776</v>
      </c>
      <c r="J1774" s="28" t="str">
        <f t="shared" si="54"/>
        <v>202601</v>
      </c>
      <c r="K1774" s="28" t="str">
        <f t="shared" si="55"/>
        <v>토</v>
      </c>
    </row>
    <row r="1775" spans="1:11" x14ac:dyDescent="0.3">
      <c r="A1775" s="28" t="s">
        <v>4070</v>
      </c>
      <c r="B1775" s="28" t="s">
        <v>171</v>
      </c>
      <c r="C1775" s="28" t="s">
        <v>4071</v>
      </c>
      <c r="D1775" s="28" t="s">
        <v>114</v>
      </c>
      <c r="E1775" s="28" t="s">
        <v>140</v>
      </c>
      <c r="F1775" s="28" t="s">
        <v>105</v>
      </c>
      <c r="G1775" s="28" t="s">
        <v>121</v>
      </c>
      <c r="H1775" s="28" t="s">
        <v>966</v>
      </c>
      <c r="I1775" s="28">
        <v>268156</v>
      </c>
      <c r="J1775" s="28" t="str">
        <f t="shared" si="54"/>
        <v>202601</v>
      </c>
      <c r="K1775" s="28" t="str">
        <f t="shared" si="55"/>
        <v>토</v>
      </c>
    </row>
    <row r="1776" spans="1:11" x14ac:dyDescent="0.3">
      <c r="A1776" s="28" t="s">
        <v>4072</v>
      </c>
      <c r="B1776" s="28" t="s">
        <v>171</v>
      </c>
      <c r="C1776" s="28" t="s">
        <v>4073</v>
      </c>
      <c r="D1776" s="28" t="s">
        <v>114</v>
      </c>
      <c r="E1776" s="28" t="s">
        <v>134</v>
      </c>
      <c r="F1776" s="28" t="s">
        <v>109</v>
      </c>
      <c r="G1776" s="28" t="s">
        <v>121</v>
      </c>
      <c r="H1776" s="28" t="s">
        <v>966</v>
      </c>
      <c r="I1776" s="28">
        <v>740406</v>
      </c>
      <c r="J1776" s="28" t="str">
        <f t="shared" si="54"/>
        <v>202601</v>
      </c>
      <c r="K1776" s="28" t="str">
        <f t="shared" si="55"/>
        <v>토</v>
      </c>
    </row>
    <row r="1777" spans="1:11" x14ac:dyDescent="0.3">
      <c r="A1777" s="28" t="s">
        <v>4074</v>
      </c>
      <c r="B1777" s="28" t="s">
        <v>171</v>
      </c>
      <c r="C1777" s="28" t="s">
        <v>3125</v>
      </c>
      <c r="D1777" s="28" t="s">
        <v>119</v>
      </c>
      <c r="E1777" s="28" t="s">
        <v>140</v>
      </c>
      <c r="F1777" s="28" t="s">
        <v>108</v>
      </c>
      <c r="G1777" s="28" t="s">
        <v>121</v>
      </c>
      <c r="H1777" s="28" t="s">
        <v>966</v>
      </c>
      <c r="I1777" s="28">
        <v>659986</v>
      </c>
      <c r="J1777" s="28" t="str">
        <f t="shared" si="54"/>
        <v>202601</v>
      </c>
      <c r="K1777" s="28" t="str">
        <f t="shared" si="55"/>
        <v>토</v>
      </c>
    </row>
    <row r="1778" spans="1:11" x14ac:dyDescent="0.3">
      <c r="A1778" s="28" t="s">
        <v>4075</v>
      </c>
      <c r="B1778" s="28" t="s">
        <v>171</v>
      </c>
      <c r="C1778" s="28" t="s">
        <v>4076</v>
      </c>
      <c r="D1778" s="28" t="s">
        <v>114</v>
      </c>
      <c r="E1778" s="28" t="s">
        <v>127</v>
      </c>
      <c r="F1778" s="28" t="s">
        <v>109</v>
      </c>
      <c r="G1778" s="28" t="s">
        <v>121</v>
      </c>
      <c r="H1778" s="28" t="s">
        <v>966</v>
      </c>
      <c r="I1778" s="28">
        <v>263713</v>
      </c>
      <c r="J1778" s="28" t="str">
        <f t="shared" si="54"/>
        <v>202601</v>
      </c>
      <c r="K1778" s="28" t="str">
        <f t="shared" si="55"/>
        <v>토</v>
      </c>
    </row>
    <row r="1779" spans="1:11" x14ac:dyDescent="0.3">
      <c r="A1779" s="28" t="s">
        <v>668</v>
      </c>
      <c r="B1779" s="28" t="s">
        <v>171</v>
      </c>
      <c r="C1779" s="28" t="s">
        <v>669</v>
      </c>
      <c r="D1779" s="28" t="s">
        <v>114</v>
      </c>
      <c r="E1779" s="28" t="s">
        <v>123</v>
      </c>
      <c r="F1779" s="28" t="s">
        <v>103</v>
      </c>
      <c r="G1779" s="28" t="s">
        <v>121</v>
      </c>
      <c r="H1779" s="28" t="s">
        <v>118</v>
      </c>
      <c r="I1779" s="28">
        <v>17483014</v>
      </c>
      <c r="J1779" s="28" t="str">
        <f t="shared" si="54"/>
        <v>202601</v>
      </c>
      <c r="K1779" s="28" t="str">
        <f t="shared" si="55"/>
        <v>토</v>
      </c>
    </row>
    <row r="1780" spans="1:11" x14ac:dyDescent="0.3">
      <c r="A1780" s="28" t="s">
        <v>354</v>
      </c>
      <c r="B1780" s="28" t="s">
        <v>171</v>
      </c>
      <c r="C1780" s="28" t="s">
        <v>670</v>
      </c>
      <c r="D1780" s="28" t="s">
        <v>119</v>
      </c>
      <c r="E1780" s="28" t="s">
        <v>127</v>
      </c>
      <c r="F1780" s="28" t="s">
        <v>130</v>
      </c>
      <c r="G1780" s="28" t="s">
        <v>121</v>
      </c>
      <c r="H1780" s="28" t="s">
        <v>118</v>
      </c>
      <c r="I1780" s="28">
        <v>15471055</v>
      </c>
      <c r="J1780" s="28" t="str">
        <f t="shared" si="54"/>
        <v>202601</v>
      </c>
      <c r="K1780" s="28" t="str">
        <f t="shared" si="55"/>
        <v>토</v>
      </c>
    </row>
    <row r="1781" spans="1:11" x14ac:dyDescent="0.3">
      <c r="A1781" s="28" t="s">
        <v>4077</v>
      </c>
      <c r="B1781" s="28" t="s">
        <v>171</v>
      </c>
      <c r="C1781" s="28" t="s">
        <v>4078</v>
      </c>
      <c r="D1781" s="28" t="s">
        <v>114</v>
      </c>
      <c r="E1781" s="28" t="s">
        <v>134</v>
      </c>
      <c r="F1781" s="28" t="s">
        <v>102</v>
      </c>
      <c r="G1781" s="28" t="s">
        <v>121</v>
      </c>
      <c r="H1781" s="28" t="s">
        <v>966</v>
      </c>
      <c r="I1781" s="28">
        <v>608772</v>
      </c>
      <c r="J1781" s="28" t="str">
        <f t="shared" si="54"/>
        <v>202601</v>
      </c>
      <c r="K1781" s="28" t="str">
        <f t="shared" si="55"/>
        <v>토</v>
      </c>
    </row>
    <row r="1782" spans="1:11" x14ac:dyDescent="0.3">
      <c r="A1782" s="28" t="s">
        <v>4079</v>
      </c>
      <c r="B1782" s="28" t="s">
        <v>171</v>
      </c>
      <c r="C1782" s="28" t="s">
        <v>4080</v>
      </c>
      <c r="D1782" s="28" t="s">
        <v>119</v>
      </c>
      <c r="E1782" s="28" t="s">
        <v>115</v>
      </c>
      <c r="F1782" s="28" t="s">
        <v>153</v>
      </c>
      <c r="G1782" s="28" t="s">
        <v>121</v>
      </c>
      <c r="H1782" s="28" t="s">
        <v>966</v>
      </c>
      <c r="I1782" s="28">
        <v>793510</v>
      </c>
      <c r="J1782" s="28" t="str">
        <f t="shared" si="54"/>
        <v>202601</v>
      </c>
      <c r="K1782" s="28" t="str">
        <f t="shared" si="55"/>
        <v>토</v>
      </c>
    </row>
    <row r="1783" spans="1:11" x14ac:dyDescent="0.3">
      <c r="A1783" s="28" t="s">
        <v>671</v>
      </c>
      <c r="B1783" s="28" t="s">
        <v>171</v>
      </c>
      <c r="C1783" s="28" t="s">
        <v>672</v>
      </c>
      <c r="D1783" s="28" t="s">
        <v>114</v>
      </c>
      <c r="E1783" s="28" t="s">
        <v>123</v>
      </c>
      <c r="F1783" s="28" t="s">
        <v>105</v>
      </c>
      <c r="G1783" s="28" t="s">
        <v>121</v>
      </c>
      <c r="H1783" s="28" t="s">
        <v>118</v>
      </c>
      <c r="I1783" s="28">
        <v>9355962</v>
      </c>
      <c r="J1783" s="28" t="str">
        <f t="shared" si="54"/>
        <v>202601</v>
      </c>
      <c r="K1783" s="28" t="str">
        <f t="shared" si="55"/>
        <v>토</v>
      </c>
    </row>
    <row r="1784" spans="1:11" x14ac:dyDescent="0.3">
      <c r="A1784" s="28" t="s">
        <v>4081</v>
      </c>
      <c r="B1784" s="28" t="s">
        <v>171</v>
      </c>
      <c r="C1784" s="28" t="s">
        <v>4082</v>
      </c>
      <c r="D1784" s="28" t="s">
        <v>114</v>
      </c>
      <c r="E1784" s="28" t="s">
        <v>134</v>
      </c>
      <c r="F1784" s="28" t="s">
        <v>151</v>
      </c>
      <c r="G1784" s="28" t="s">
        <v>121</v>
      </c>
      <c r="H1784" s="28" t="s">
        <v>966</v>
      </c>
      <c r="I1784" s="28">
        <v>491756</v>
      </c>
      <c r="J1784" s="28" t="str">
        <f t="shared" si="54"/>
        <v>202601</v>
      </c>
      <c r="K1784" s="28" t="str">
        <f t="shared" si="55"/>
        <v>토</v>
      </c>
    </row>
    <row r="1785" spans="1:11" x14ac:dyDescent="0.3">
      <c r="A1785" s="28" t="s">
        <v>272</v>
      </c>
      <c r="B1785" s="28" t="s">
        <v>171</v>
      </c>
      <c r="C1785" s="28" t="s">
        <v>673</v>
      </c>
      <c r="D1785" s="28" t="s">
        <v>119</v>
      </c>
      <c r="E1785" s="28" t="s">
        <v>134</v>
      </c>
      <c r="F1785" s="28" t="s">
        <v>138</v>
      </c>
      <c r="G1785" s="28" t="s">
        <v>117</v>
      </c>
      <c r="H1785" s="28" t="s">
        <v>118</v>
      </c>
      <c r="I1785" s="28">
        <v>11143064</v>
      </c>
      <c r="J1785" s="28" t="str">
        <f t="shared" si="54"/>
        <v>202601</v>
      </c>
      <c r="K1785" s="28" t="str">
        <f t="shared" si="55"/>
        <v>토</v>
      </c>
    </row>
    <row r="1786" spans="1:11" x14ac:dyDescent="0.3">
      <c r="A1786" s="28" t="s">
        <v>4083</v>
      </c>
      <c r="B1786" s="28" t="s">
        <v>171</v>
      </c>
      <c r="C1786" s="28" t="s">
        <v>4084</v>
      </c>
      <c r="D1786" s="28" t="s">
        <v>119</v>
      </c>
      <c r="E1786" s="28" t="s">
        <v>140</v>
      </c>
      <c r="F1786" s="28" t="s">
        <v>132</v>
      </c>
      <c r="G1786" s="28" t="s">
        <v>121</v>
      </c>
      <c r="H1786" s="28" t="s">
        <v>966</v>
      </c>
      <c r="I1786" s="28">
        <v>300444</v>
      </c>
      <c r="J1786" s="28" t="str">
        <f t="shared" si="54"/>
        <v>202601</v>
      </c>
      <c r="K1786" s="28" t="str">
        <f t="shared" si="55"/>
        <v>토</v>
      </c>
    </row>
    <row r="1787" spans="1:11" x14ac:dyDescent="0.3">
      <c r="A1787" s="28" t="s">
        <v>4085</v>
      </c>
      <c r="B1787" s="28" t="s">
        <v>171</v>
      </c>
      <c r="C1787" s="28" t="s">
        <v>4086</v>
      </c>
      <c r="D1787" s="28" t="s">
        <v>119</v>
      </c>
      <c r="E1787" s="28" t="s">
        <v>140</v>
      </c>
      <c r="F1787" s="28" t="s">
        <v>133</v>
      </c>
      <c r="G1787" s="28" t="s">
        <v>117</v>
      </c>
      <c r="H1787" s="28" t="s">
        <v>966</v>
      </c>
      <c r="I1787" s="28">
        <v>683426</v>
      </c>
      <c r="J1787" s="28" t="str">
        <f t="shared" si="54"/>
        <v>202601</v>
      </c>
      <c r="K1787" s="28" t="str">
        <f t="shared" si="55"/>
        <v>토</v>
      </c>
    </row>
    <row r="1788" spans="1:11" x14ac:dyDescent="0.3">
      <c r="A1788" s="28" t="s">
        <v>4087</v>
      </c>
      <c r="B1788" s="28" t="s">
        <v>171</v>
      </c>
      <c r="C1788" s="28" t="s">
        <v>4088</v>
      </c>
      <c r="D1788" s="28" t="s">
        <v>119</v>
      </c>
      <c r="E1788" s="28" t="s">
        <v>140</v>
      </c>
      <c r="F1788" s="28" t="s">
        <v>135</v>
      </c>
      <c r="G1788" s="28" t="s">
        <v>121</v>
      </c>
      <c r="H1788" s="28" t="s">
        <v>966</v>
      </c>
      <c r="I1788" s="28">
        <v>417031</v>
      </c>
      <c r="J1788" s="28" t="str">
        <f t="shared" si="54"/>
        <v>202601</v>
      </c>
      <c r="K1788" s="28" t="str">
        <f t="shared" si="55"/>
        <v>토</v>
      </c>
    </row>
    <row r="1789" spans="1:11" x14ac:dyDescent="0.3">
      <c r="A1789" s="28" t="s">
        <v>4089</v>
      </c>
      <c r="B1789" s="28" t="s">
        <v>171</v>
      </c>
      <c r="C1789" s="28" t="s">
        <v>4090</v>
      </c>
      <c r="D1789" s="28" t="s">
        <v>119</v>
      </c>
      <c r="E1789" s="28" t="s">
        <v>134</v>
      </c>
      <c r="F1789" s="28" t="s">
        <v>126</v>
      </c>
      <c r="G1789" s="28" t="s">
        <v>117</v>
      </c>
      <c r="H1789" s="28" t="s">
        <v>966</v>
      </c>
      <c r="I1789" s="28">
        <v>649994</v>
      </c>
      <c r="J1789" s="28" t="str">
        <f t="shared" si="54"/>
        <v>202601</v>
      </c>
      <c r="K1789" s="28" t="str">
        <f t="shared" si="55"/>
        <v>토</v>
      </c>
    </row>
    <row r="1790" spans="1:11" x14ac:dyDescent="0.3">
      <c r="A1790" s="28" t="s">
        <v>674</v>
      </c>
      <c r="B1790" s="28" t="s">
        <v>171</v>
      </c>
      <c r="C1790" s="28" t="s">
        <v>675</v>
      </c>
      <c r="D1790" s="28" t="s">
        <v>114</v>
      </c>
      <c r="E1790" s="28" t="s">
        <v>124</v>
      </c>
      <c r="F1790" s="28" t="s">
        <v>104</v>
      </c>
      <c r="G1790" s="28" t="s">
        <v>121</v>
      </c>
      <c r="H1790" s="28" t="s">
        <v>118</v>
      </c>
      <c r="I1790" s="28">
        <v>20066468</v>
      </c>
      <c r="J1790" s="28" t="str">
        <f t="shared" si="54"/>
        <v>202601</v>
      </c>
      <c r="K1790" s="28" t="str">
        <f t="shared" si="55"/>
        <v>토</v>
      </c>
    </row>
    <row r="1791" spans="1:11" x14ac:dyDescent="0.3">
      <c r="A1791" s="28" t="s">
        <v>4091</v>
      </c>
      <c r="B1791" s="28" t="s">
        <v>171</v>
      </c>
      <c r="C1791" s="28" t="s">
        <v>4092</v>
      </c>
      <c r="D1791" s="28" t="s">
        <v>119</v>
      </c>
      <c r="E1791" s="28" t="s">
        <v>134</v>
      </c>
      <c r="F1791" s="28" t="s">
        <v>146</v>
      </c>
      <c r="G1791" s="28" t="s">
        <v>121</v>
      </c>
      <c r="H1791" s="28" t="s">
        <v>966</v>
      </c>
      <c r="I1791" s="28">
        <v>519488</v>
      </c>
      <c r="J1791" s="28" t="str">
        <f t="shared" si="54"/>
        <v>202601</v>
      </c>
      <c r="K1791" s="28" t="str">
        <f t="shared" si="55"/>
        <v>토</v>
      </c>
    </row>
    <row r="1792" spans="1:11" x14ac:dyDescent="0.3">
      <c r="A1792" s="28" t="s">
        <v>4093</v>
      </c>
      <c r="B1792" s="28" t="s">
        <v>171</v>
      </c>
      <c r="C1792" s="28" t="s">
        <v>4094</v>
      </c>
      <c r="D1792" s="28" t="s">
        <v>119</v>
      </c>
      <c r="E1792" s="28" t="s">
        <v>115</v>
      </c>
      <c r="F1792" s="28" t="s">
        <v>107</v>
      </c>
      <c r="G1792" s="28" t="s">
        <v>121</v>
      </c>
      <c r="H1792" s="28" t="s">
        <v>966</v>
      </c>
      <c r="I1792" s="28">
        <v>796245</v>
      </c>
      <c r="J1792" s="28" t="str">
        <f t="shared" si="54"/>
        <v>202601</v>
      </c>
      <c r="K1792" s="28" t="str">
        <f t="shared" si="55"/>
        <v>토</v>
      </c>
    </row>
    <row r="1793" spans="1:11" x14ac:dyDescent="0.3">
      <c r="A1793" s="28" t="s">
        <v>4095</v>
      </c>
      <c r="B1793" s="28" t="s">
        <v>171</v>
      </c>
      <c r="C1793" s="28" t="s">
        <v>2010</v>
      </c>
      <c r="D1793" s="28" t="s">
        <v>119</v>
      </c>
      <c r="E1793" s="28" t="s">
        <v>134</v>
      </c>
      <c r="F1793" s="28" t="s">
        <v>104</v>
      </c>
      <c r="G1793" s="28" t="s">
        <v>121</v>
      </c>
      <c r="H1793" s="28" t="s">
        <v>966</v>
      </c>
      <c r="I1793" s="28">
        <v>274601</v>
      </c>
      <c r="J1793" s="28" t="str">
        <f t="shared" si="54"/>
        <v>202601</v>
      </c>
      <c r="K1793" s="28" t="str">
        <f t="shared" si="55"/>
        <v>토</v>
      </c>
    </row>
    <row r="1794" spans="1:11" x14ac:dyDescent="0.3">
      <c r="A1794" s="28" t="s">
        <v>4096</v>
      </c>
      <c r="B1794" s="28" t="s">
        <v>171</v>
      </c>
      <c r="C1794" s="28" t="s">
        <v>4097</v>
      </c>
      <c r="D1794" s="28" t="s">
        <v>119</v>
      </c>
      <c r="E1794" s="28" t="s">
        <v>115</v>
      </c>
      <c r="F1794" s="28" t="s">
        <v>110</v>
      </c>
      <c r="G1794" s="28" t="s">
        <v>121</v>
      </c>
      <c r="H1794" s="28" t="s">
        <v>966</v>
      </c>
      <c r="I1794" s="28">
        <v>295986</v>
      </c>
      <c r="J1794" s="28" t="str">
        <f t="shared" si="54"/>
        <v>202601</v>
      </c>
      <c r="K1794" s="28" t="str">
        <f t="shared" si="55"/>
        <v>토</v>
      </c>
    </row>
    <row r="1795" spans="1:11" x14ac:dyDescent="0.3">
      <c r="A1795" s="28" t="s">
        <v>4098</v>
      </c>
      <c r="B1795" s="28" t="s">
        <v>171</v>
      </c>
      <c r="C1795" s="28" t="s">
        <v>4099</v>
      </c>
      <c r="D1795" s="28" t="s">
        <v>114</v>
      </c>
      <c r="E1795" s="28" t="s">
        <v>123</v>
      </c>
      <c r="F1795" s="28" t="s">
        <v>103</v>
      </c>
      <c r="G1795" s="28" t="s">
        <v>121</v>
      </c>
      <c r="H1795" s="28" t="s">
        <v>966</v>
      </c>
      <c r="I1795" s="28">
        <v>561259</v>
      </c>
      <c r="J1795" s="28" t="str">
        <f t="shared" ref="J1795:J1858" si="56">LEFT(B1795,6)</f>
        <v>202601</v>
      </c>
      <c r="K1795" s="28" t="str">
        <f t="shared" ref="K1795:K1858" si="57">CHOOSE(WEEKDAY(DATE(LEFT(B1795,4), MID(B1795,5,2), RIGHT(B1795,2)),1), "일", "월", "화", "수", "목", "금", "토")</f>
        <v>토</v>
      </c>
    </row>
    <row r="1796" spans="1:11" x14ac:dyDescent="0.3">
      <c r="A1796" s="28" t="s">
        <v>4100</v>
      </c>
      <c r="B1796" s="28" t="s">
        <v>171</v>
      </c>
      <c r="C1796" s="28" t="s">
        <v>4101</v>
      </c>
      <c r="D1796" s="28" t="s">
        <v>119</v>
      </c>
      <c r="E1796" s="28" t="s">
        <v>115</v>
      </c>
      <c r="F1796" s="28" t="s">
        <v>133</v>
      </c>
      <c r="G1796" s="28" t="s">
        <v>121</v>
      </c>
      <c r="H1796" s="28" t="s">
        <v>966</v>
      </c>
      <c r="I1796" s="28">
        <v>753697</v>
      </c>
      <c r="J1796" s="28" t="str">
        <f t="shared" si="56"/>
        <v>202601</v>
      </c>
      <c r="K1796" s="28" t="str">
        <f t="shared" si="57"/>
        <v>토</v>
      </c>
    </row>
    <row r="1797" spans="1:11" x14ac:dyDescent="0.3">
      <c r="A1797" s="28" t="s">
        <v>676</v>
      </c>
      <c r="B1797" s="28" t="s">
        <v>171</v>
      </c>
      <c r="C1797" s="28" t="s">
        <v>432</v>
      </c>
      <c r="D1797" s="28" t="s">
        <v>114</v>
      </c>
      <c r="E1797" s="28" t="s">
        <v>129</v>
      </c>
      <c r="F1797" s="28" t="s">
        <v>148</v>
      </c>
      <c r="G1797" s="28" t="s">
        <v>121</v>
      </c>
      <c r="H1797" s="28" t="s">
        <v>118</v>
      </c>
      <c r="I1797" s="28">
        <v>21166934</v>
      </c>
      <c r="J1797" s="28" t="str">
        <f t="shared" si="56"/>
        <v>202601</v>
      </c>
      <c r="K1797" s="28" t="str">
        <f t="shared" si="57"/>
        <v>토</v>
      </c>
    </row>
    <row r="1798" spans="1:11" x14ac:dyDescent="0.3">
      <c r="A1798" s="28" t="s">
        <v>677</v>
      </c>
      <c r="B1798" s="28" t="s">
        <v>171</v>
      </c>
      <c r="C1798" s="28" t="s">
        <v>353</v>
      </c>
      <c r="D1798" s="28" t="s">
        <v>114</v>
      </c>
      <c r="E1798" s="28" t="s">
        <v>123</v>
      </c>
      <c r="F1798" s="28" t="s">
        <v>103</v>
      </c>
      <c r="G1798" s="28" t="s">
        <v>117</v>
      </c>
      <c r="H1798" s="28" t="s">
        <v>118</v>
      </c>
      <c r="I1798" s="28">
        <v>22403824</v>
      </c>
      <c r="J1798" s="28" t="str">
        <f t="shared" si="56"/>
        <v>202601</v>
      </c>
      <c r="K1798" s="28" t="str">
        <f t="shared" si="57"/>
        <v>토</v>
      </c>
    </row>
    <row r="1799" spans="1:11" x14ac:dyDescent="0.3">
      <c r="A1799" s="28" t="s">
        <v>4102</v>
      </c>
      <c r="B1799" s="28" t="s">
        <v>171</v>
      </c>
      <c r="C1799" s="28" t="s">
        <v>4103</v>
      </c>
      <c r="D1799" s="28" t="s">
        <v>119</v>
      </c>
      <c r="E1799" s="28" t="s">
        <v>120</v>
      </c>
      <c r="F1799" s="28" t="s">
        <v>132</v>
      </c>
      <c r="G1799" s="28" t="s">
        <v>121</v>
      </c>
      <c r="H1799" s="28" t="s">
        <v>966</v>
      </c>
      <c r="I1799" s="28">
        <v>325637</v>
      </c>
      <c r="J1799" s="28" t="str">
        <f t="shared" si="56"/>
        <v>202601</v>
      </c>
      <c r="K1799" s="28" t="str">
        <f t="shared" si="57"/>
        <v>토</v>
      </c>
    </row>
    <row r="1800" spans="1:11" x14ac:dyDescent="0.3">
      <c r="A1800" s="28" t="s">
        <v>4104</v>
      </c>
      <c r="B1800" s="28" t="s">
        <v>171</v>
      </c>
      <c r="C1800" s="28" t="s">
        <v>4105</v>
      </c>
      <c r="D1800" s="28" t="s">
        <v>114</v>
      </c>
      <c r="E1800" s="28" t="s">
        <v>127</v>
      </c>
      <c r="F1800" s="28" t="s">
        <v>130</v>
      </c>
      <c r="G1800" s="28" t="s">
        <v>121</v>
      </c>
      <c r="H1800" s="28" t="s">
        <v>966</v>
      </c>
      <c r="I1800" s="28">
        <v>504339</v>
      </c>
      <c r="J1800" s="28" t="str">
        <f t="shared" si="56"/>
        <v>202601</v>
      </c>
      <c r="K1800" s="28" t="str">
        <f t="shared" si="57"/>
        <v>토</v>
      </c>
    </row>
    <row r="1801" spans="1:11" x14ac:dyDescent="0.3">
      <c r="A1801" s="28" t="s">
        <v>4106</v>
      </c>
      <c r="B1801" s="28" t="s">
        <v>171</v>
      </c>
      <c r="C1801" s="28" t="s">
        <v>4107</v>
      </c>
      <c r="D1801" s="28" t="s">
        <v>119</v>
      </c>
      <c r="E1801" s="28" t="s">
        <v>115</v>
      </c>
      <c r="F1801" s="28" t="s">
        <v>132</v>
      </c>
      <c r="G1801" s="28" t="s">
        <v>117</v>
      </c>
      <c r="H1801" s="28" t="s">
        <v>966</v>
      </c>
      <c r="I1801" s="28">
        <v>703863</v>
      </c>
      <c r="J1801" s="28" t="str">
        <f t="shared" si="56"/>
        <v>202601</v>
      </c>
      <c r="K1801" s="28" t="str">
        <f t="shared" si="57"/>
        <v>토</v>
      </c>
    </row>
    <row r="1802" spans="1:11" x14ac:dyDescent="0.3">
      <c r="A1802" s="28" t="s">
        <v>4108</v>
      </c>
      <c r="B1802" s="28" t="s">
        <v>171</v>
      </c>
      <c r="C1802" s="28" t="s">
        <v>4109</v>
      </c>
      <c r="D1802" s="28" t="s">
        <v>119</v>
      </c>
      <c r="E1802" s="28" t="s">
        <v>123</v>
      </c>
      <c r="F1802" s="28" t="s">
        <v>103</v>
      </c>
      <c r="G1802" s="28" t="s">
        <v>121</v>
      </c>
      <c r="H1802" s="28" t="s">
        <v>966</v>
      </c>
      <c r="I1802" s="28">
        <v>635045</v>
      </c>
      <c r="J1802" s="28" t="str">
        <f t="shared" si="56"/>
        <v>202601</v>
      </c>
      <c r="K1802" s="28" t="str">
        <f t="shared" si="57"/>
        <v>토</v>
      </c>
    </row>
    <row r="1803" spans="1:11" x14ac:dyDescent="0.3">
      <c r="A1803" s="28" t="s">
        <v>4110</v>
      </c>
      <c r="B1803" s="28" t="s">
        <v>171</v>
      </c>
      <c r="C1803" s="28" t="s">
        <v>4111</v>
      </c>
      <c r="D1803" s="28" t="s">
        <v>114</v>
      </c>
      <c r="E1803" s="28" t="s">
        <v>129</v>
      </c>
      <c r="F1803" s="28" t="s">
        <v>153</v>
      </c>
      <c r="G1803" s="28" t="s">
        <v>117</v>
      </c>
      <c r="H1803" s="28" t="s">
        <v>966</v>
      </c>
      <c r="I1803" s="28">
        <v>290934</v>
      </c>
      <c r="J1803" s="28" t="str">
        <f t="shared" si="56"/>
        <v>202601</v>
      </c>
      <c r="K1803" s="28" t="str">
        <f t="shared" si="57"/>
        <v>토</v>
      </c>
    </row>
    <row r="1804" spans="1:11" x14ac:dyDescent="0.3">
      <c r="A1804" s="28" t="s">
        <v>4112</v>
      </c>
      <c r="B1804" s="28" t="s">
        <v>171</v>
      </c>
      <c r="C1804" s="28" t="s">
        <v>254</v>
      </c>
      <c r="D1804" s="28" t="s">
        <v>114</v>
      </c>
      <c r="E1804" s="28" t="s">
        <v>124</v>
      </c>
      <c r="F1804" s="28" t="s">
        <v>132</v>
      </c>
      <c r="G1804" s="28" t="s">
        <v>121</v>
      </c>
      <c r="H1804" s="28" t="s">
        <v>966</v>
      </c>
      <c r="I1804" s="28">
        <v>350854</v>
      </c>
      <c r="J1804" s="28" t="str">
        <f t="shared" si="56"/>
        <v>202601</v>
      </c>
      <c r="K1804" s="28" t="str">
        <f t="shared" si="57"/>
        <v>토</v>
      </c>
    </row>
    <row r="1805" spans="1:11" x14ac:dyDescent="0.3">
      <c r="A1805" s="28" t="s">
        <v>4113</v>
      </c>
      <c r="B1805" s="28" t="s">
        <v>171</v>
      </c>
      <c r="C1805" s="28" t="s">
        <v>4114</v>
      </c>
      <c r="D1805" s="28" t="s">
        <v>119</v>
      </c>
      <c r="E1805" s="28" t="s">
        <v>129</v>
      </c>
      <c r="F1805" s="28" t="s">
        <v>109</v>
      </c>
      <c r="G1805" s="28" t="s">
        <v>121</v>
      </c>
      <c r="H1805" s="28" t="s">
        <v>966</v>
      </c>
      <c r="I1805" s="28">
        <v>403955</v>
      </c>
      <c r="J1805" s="28" t="str">
        <f t="shared" si="56"/>
        <v>202601</v>
      </c>
      <c r="K1805" s="28" t="str">
        <f t="shared" si="57"/>
        <v>토</v>
      </c>
    </row>
    <row r="1806" spans="1:11" x14ac:dyDescent="0.3">
      <c r="A1806" s="28" t="s">
        <v>4115</v>
      </c>
      <c r="B1806" s="28" t="s">
        <v>171</v>
      </c>
      <c r="C1806" s="28" t="s">
        <v>4116</v>
      </c>
      <c r="D1806" s="28" t="s">
        <v>119</v>
      </c>
      <c r="E1806" s="28" t="s">
        <v>129</v>
      </c>
      <c r="F1806" s="28" t="s">
        <v>153</v>
      </c>
      <c r="G1806" s="28" t="s">
        <v>117</v>
      </c>
      <c r="H1806" s="28" t="s">
        <v>966</v>
      </c>
      <c r="I1806" s="28">
        <v>665575</v>
      </c>
      <c r="J1806" s="28" t="str">
        <f t="shared" si="56"/>
        <v>202601</v>
      </c>
      <c r="K1806" s="28" t="str">
        <f t="shared" si="57"/>
        <v>토</v>
      </c>
    </row>
    <row r="1807" spans="1:11" x14ac:dyDescent="0.3">
      <c r="A1807" s="28" t="s">
        <v>4117</v>
      </c>
      <c r="B1807" s="28" t="s">
        <v>171</v>
      </c>
      <c r="C1807" s="28" t="s">
        <v>4118</v>
      </c>
      <c r="D1807" s="28" t="s">
        <v>114</v>
      </c>
      <c r="E1807" s="28" t="s">
        <v>134</v>
      </c>
      <c r="F1807" s="28" t="s">
        <v>109</v>
      </c>
      <c r="G1807" s="28" t="s">
        <v>121</v>
      </c>
      <c r="H1807" s="28" t="s">
        <v>966</v>
      </c>
      <c r="I1807" s="28">
        <v>781103</v>
      </c>
      <c r="J1807" s="28" t="str">
        <f t="shared" si="56"/>
        <v>202601</v>
      </c>
      <c r="K1807" s="28" t="str">
        <f t="shared" si="57"/>
        <v>토</v>
      </c>
    </row>
    <row r="1808" spans="1:11" x14ac:dyDescent="0.3">
      <c r="A1808" s="28" t="s">
        <v>678</v>
      </c>
      <c r="B1808" s="28" t="s">
        <v>171</v>
      </c>
      <c r="C1808" s="28" t="s">
        <v>679</v>
      </c>
      <c r="D1808" s="28" t="s">
        <v>114</v>
      </c>
      <c r="E1808" s="28" t="s">
        <v>140</v>
      </c>
      <c r="F1808" s="28" t="s">
        <v>148</v>
      </c>
      <c r="G1808" s="28" t="s">
        <v>117</v>
      </c>
      <c r="H1808" s="28" t="s">
        <v>118</v>
      </c>
      <c r="I1808" s="28">
        <v>12657158</v>
      </c>
      <c r="J1808" s="28" t="str">
        <f t="shared" si="56"/>
        <v>202601</v>
      </c>
      <c r="K1808" s="28" t="str">
        <f t="shared" si="57"/>
        <v>토</v>
      </c>
    </row>
    <row r="1809" spans="1:11" x14ac:dyDescent="0.3">
      <c r="A1809" s="28" t="s">
        <v>4119</v>
      </c>
      <c r="B1809" s="28" t="s">
        <v>171</v>
      </c>
      <c r="C1809" s="28" t="s">
        <v>4120</v>
      </c>
      <c r="D1809" s="28" t="s">
        <v>114</v>
      </c>
      <c r="E1809" s="28" t="s">
        <v>124</v>
      </c>
      <c r="F1809" s="28" t="s">
        <v>148</v>
      </c>
      <c r="G1809" s="28" t="s">
        <v>117</v>
      </c>
      <c r="H1809" s="28" t="s">
        <v>966</v>
      </c>
      <c r="I1809" s="28">
        <v>412792</v>
      </c>
      <c r="J1809" s="28" t="str">
        <f t="shared" si="56"/>
        <v>202601</v>
      </c>
      <c r="K1809" s="28" t="str">
        <f t="shared" si="57"/>
        <v>토</v>
      </c>
    </row>
    <row r="1810" spans="1:11" x14ac:dyDescent="0.3">
      <c r="A1810" s="28" t="s">
        <v>680</v>
      </c>
      <c r="B1810" s="28" t="s">
        <v>173</v>
      </c>
      <c r="C1810" s="28" t="s">
        <v>621</v>
      </c>
      <c r="D1810" s="28" t="s">
        <v>119</v>
      </c>
      <c r="E1810" s="28" t="s">
        <v>115</v>
      </c>
      <c r="F1810" s="28" t="s">
        <v>143</v>
      </c>
      <c r="G1810" s="28" t="s">
        <v>121</v>
      </c>
      <c r="H1810" s="28" t="s">
        <v>118</v>
      </c>
      <c r="I1810" s="28">
        <v>11032788</v>
      </c>
      <c r="J1810" s="28" t="str">
        <f t="shared" si="56"/>
        <v>202601</v>
      </c>
      <c r="K1810" s="28" t="str">
        <f t="shared" si="57"/>
        <v>일</v>
      </c>
    </row>
    <row r="1811" spans="1:11" x14ac:dyDescent="0.3">
      <c r="A1811" s="28" t="s">
        <v>4121</v>
      </c>
      <c r="B1811" s="28" t="s">
        <v>173</v>
      </c>
      <c r="C1811" s="28" t="s">
        <v>4122</v>
      </c>
      <c r="D1811" s="28" t="s">
        <v>119</v>
      </c>
      <c r="E1811" s="28" t="s">
        <v>127</v>
      </c>
      <c r="F1811" s="28" t="s">
        <v>130</v>
      </c>
      <c r="G1811" s="28" t="s">
        <v>121</v>
      </c>
      <c r="H1811" s="28" t="s">
        <v>966</v>
      </c>
      <c r="I1811" s="28">
        <v>426126</v>
      </c>
      <c r="J1811" s="28" t="str">
        <f t="shared" si="56"/>
        <v>202601</v>
      </c>
      <c r="K1811" s="28" t="str">
        <f t="shared" si="57"/>
        <v>일</v>
      </c>
    </row>
    <row r="1812" spans="1:11" x14ac:dyDescent="0.3">
      <c r="A1812" s="28" t="s">
        <v>4123</v>
      </c>
      <c r="B1812" s="28" t="s">
        <v>173</v>
      </c>
      <c r="C1812" s="28" t="s">
        <v>4124</v>
      </c>
      <c r="D1812" s="28" t="s">
        <v>119</v>
      </c>
      <c r="E1812" s="28" t="s">
        <v>127</v>
      </c>
      <c r="F1812" s="28" t="s">
        <v>153</v>
      </c>
      <c r="G1812" s="28" t="s">
        <v>117</v>
      </c>
      <c r="H1812" s="28" t="s">
        <v>966</v>
      </c>
      <c r="I1812" s="28">
        <v>527759</v>
      </c>
      <c r="J1812" s="28" t="str">
        <f t="shared" si="56"/>
        <v>202601</v>
      </c>
      <c r="K1812" s="28" t="str">
        <f t="shared" si="57"/>
        <v>일</v>
      </c>
    </row>
    <row r="1813" spans="1:11" x14ac:dyDescent="0.3">
      <c r="A1813" s="28" t="s">
        <v>4125</v>
      </c>
      <c r="B1813" s="28" t="s">
        <v>173</v>
      </c>
      <c r="C1813" s="28" t="s">
        <v>530</v>
      </c>
      <c r="D1813" s="28" t="s">
        <v>119</v>
      </c>
      <c r="E1813" s="28" t="s">
        <v>129</v>
      </c>
      <c r="F1813" s="28" t="s">
        <v>138</v>
      </c>
      <c r="G1813" s="28" t="s">
        <v>117</v>
      </c>
      <c r="H1813" s="28" t="s">
        <v>966</v>
      </c>
      <c r="I1813" s="28">
        <v>762132</v>
      </c>
      <c r="J1813" s="28" t="str">
        <f t="shared" si="56"/>
        <v>202601</v>
      </c>
      <c r="K1813" s="28" t="str">
        <f t="shared" si="57"/>
        <v>일</v>
      </c>
    </row>
    <row r="1814" spans="1:11" x14ac:dyDescent="0.3">
      <c r="A1814" s="28" t="s">
        <v>681</v>
      </c>
      <c r="B1814" s="28" t="s">
        <v>173</v>
      </c>
      <c r="C1814" s="28" t="s">
        <v>317</v>
      </c>
      <c r="D1814" s="28" t="s">
        <v>114</v>
      </c>
      <c r="E1814" s="28" t="s">
        <v>115</v>
      </c>
      <c r="F1814" s="28" t="s">
        <v>125</v>
      </c>
      <c r="G1814" s="28" t="s">
        <v>121</v>
      </c>
      <c r="H1814" s="28" t="s">
        <v>118</v>
      </c>
      <c r="I1814" s="28">
        <v>19274398</v>
      </c>
      <c r="J1814" s="28" t="str">
        <f t="shared" si="56"/>
        <v>202601</v>
      </c>
      <c r="K1814" s="28" t="str">
        <f t="shared" si="57"/>
        <v>일</v>
      </c>
    </row>
    <row r="1815" spans="1:11" x14ac:dyDescent="0.3">
      <c r="A1815" s="28" t="s">
        <v>4126</v>
      </c>
      <c r="B1815" s="28" t="s">
        <v>173</v>
      </c>
      <c r="C1815" s="28" t="s">
        <v>4127</v>
      </c>
      <c r="D1815" s="28" t="s">
        <v>119</v>
      </c>
      <c r="E1815" s="28" t="s">
        <v>123</v>
      </c>
      <c r="F1815" s="28" t="s">
        <v>125</v>
      </c>
      <c r="G1815" s="28" t="s">
        <v>121</v>
      </c>
      <c r="H1815" s="28" t="s">
        <v>966</v>
      </c>
      <c r="I1815" s="28">
        <v>487112</v>
      </c>
      <c r="J1815" s="28" t="str">
        <f t="shared" si="56"/>
        <v>202601</v>
      </c>
      <c r="K1815" s="28" t="str">
        <f t="shared" si="57"/>
        <v>일</v>
      </c>
    </row>
    <row r="1816" spans="1:11" x14ac:dyDescent="0.3">
      <c r="A1816" s="28" t="s">
        <v>4128</v>
      </c>
      <c r="B1816" s="28" t="s">
        <v>173</v>
      </c>
      <c r="C1816" s="28" t="s">
        <v>4129</v>
      </c>
      <c r="D1816" s="28" t="s">
        <v>119</v>
      </c>
      <c r="E1816" s="28" t="s">
        <v>134</v>
      </c>
      <c r="F1816" s="28" t="s">
        <v>107</v>
      </c>
      <c r="G1816" s="28" t="s">
        <v>121</v>
      </c>
      <c r="H1816" s="28" t="s">
        <v>966</v>
      </c>
      <c r="I1816" s="28">
        <v>693208</v>
      </c>
      <c r="J1816" s="28" t="str">
        <f t="shared" si="56"/>
        <v>202601</v>
      </c>
      <c r="K1816" s="28" t="str">
        <f t="shared" si="57"/>
        <v>일</v>
      </c>
    </row>
    <row r="1817" spans="1:11" x14ac:dyDescent="0.3">
      <c r="A1817" s="28" t="s">
        <v>4130</v>
      </c>
      <c r="B1817" s="28" t="s">
        <v>173</v>
      </c>
      <c r="C1817" s="28" t="s">
        <v>4131</v>
      </c>
      <c r="D1817" s="28" t="s">
        <v>119</v>
      </c>
      <c r="E1817" s="28" t="s">
        <v>127</v>
      </c>
      <c r="F1817" s="28" t="s">
        <v>153</v>
      </c>
      <c r="G1817" s="28" t="s">
        <v>117</v>
      </c>
      <c r="H1817" s="28" t="s">
        <v>966</v>
      </c>
      <c r="I1817" s="28">
        <v>304274</v>
      </c>
      <c r="J1817" s="28" t="str">
        <f t="shared" si="56"/>
        <v>202601</v>
      </c>
      <c r="K1817" s="28" t="str">
        <f t="shared" si="57"/>
        <v>일</v>
      </c>
    </row>
    <row r="1818" spans="1:11" x14ac:dyDescent="0.3">
      <c r="A1818" s="28" t="s">
        <v>4132</v>
      </c>
      <c r="B1818" s="28" t="s">
        <v>173</v>
      </c>
      <c r="C1818" s="28" t="s">
        <v>4133</v>
      </c>
      <c r="D1818" s="28" t="s">
        <v>114</v>
      </c>
      <c r="E1818" s="28" t="s">
        <v>123</v>
      </c>
      <c r="F1818" s="28" t="s">
        <v>110</v>
      </c>
      <c r="G1818" s="28" t="s">
        <v>121</v>
      </c>
      <c r="H1818" s="28" t="s">
        <v>966</v>
      </c>
      <c r="I1818" s="28">
        <v>733151</v>
      </c>
      <c r="J1818" s="28" t="str">
        <f t="shared" si="56"/>
        <v>202601</v>
      </c>
      <c r="K1818" s="28" t="str">
        <f t="shared" si="57"/>
        <v>일</v>
      </c>
    </row>
    <row r="1819" spans="1:11" x14ac:dyDescent="0.3">
      <c r="A1819" s="28" t="s">
        <v>4134</v>
      </c>
      <c r="B1819" s="28" t="s">
        <v>173</v>
      </c>
      <c r="C1819" s="28" t="s">
        <v>4135</v>
      </c>
      <c r="D1819" s="28" t="s">
        <v>114</v>
      </c>
      <c r="E1819" s="28" t="s">
        <v>123</v>
      </c>
      <c r="F1819" s="28" t="s">
        <v>103</v>
      </c>
      <c r="G1819" s="28" t="s">
        <v>117</v>
      </c>
      <c r="H1819" s="28" t="s">
        <v>966</v>
      </c>
      <c r="I1819" s="28">
        <v>589697</v>
      </c>
      <c r="J1819" s="28" t="str">
        <f t="shared" si="56"/>
        <v>202601</v>
      </c>
      <c r="K1819" s="28" t="str">
        <f t="shared" si="57"/>
        <v>일</v>
      </c>
    </row>
    <row r="1820" spans="1:11" x14ac:dyDescent="0.3">
      <c r="A1820" s="28" t="s">
        <v>4136</v>
      </c>
      <c r="B1820" s="28" t="s">
        <v>173</v>
      </c>
      <c r="C1820" s="28" t="s">
        <v>4137</v>
      </c>
      <c r="D1820" s="28" t="s">
        <v>114</v>
      </c>
      <c r="E1820" s="28" t="s">
        <v>124</v>
      </c>
      <c r="F1820" s="28" t="s">
        <v>116</v>
      </c>
      <c r="G1820" s="28" t="s">
        <v>117</v>
      </c>
      <c r="H1820" s="28" t="s">
        <v>966</v>
      </c>
      <c r="I1820" s="28">
        <v>393015</v>
      </c>
      <c r="J1820" s="28" t="str">
        <f t="shared" si="56"/>
        <v>202601</v>
      </c>
      <c r="K1820" s="28" t="str">
        <f t="shared" si="57"/>
        <v>일</v>
      </c>
    </row>
    <row r="1821" spans="1:11" x14ac:dyDescent="0.3">
      <c r="A1821" s="28" t="s">
        <v>4138</v>
      </c>
      <c r="B1821" s="28" t="s">
        <v>173</v>
      </c>
      <c r="C1821" s="28" t="s">
        <v>4139</v>
      </c>
      <c r="D1821" s="28" t="s">
        <v>119</v>
      </c>
      <c r="E1821" s="28" t="s">
        <v>140</v>
      </c>
      <c r="F1821" s="28" t="s">
        <v>153</v>
      </c>
      <c r="G1821" s="28" t="s">
        <v>121</v>
      </c>
      <c r="H1821" s="28" t="s">
        <v>966</v>
      </c>
      <c r="I1821" s="28">
        <v>389435</v>
      </c>
      <c r="J1821" s="28" t="str">
        <f t="shared" si="56"/>
        <v>202601</v>
      </c>
      <c r="K1821" s="28" t="str">
        <f t="shared" si="57"/>
        <v>일</v>
      </c>
    </row>
    <row r="1822" spans="1:11" x14ac:dyDescent="0.3">
      <c r="A1822" s="28" t="s">
        <v>4140</v>
      </c>
      <c r="B1822" s="28" t="s">
        <v>173</v>
      </c>
      <c r="C1822" s="28" t="s">
        <v>4141</v>
      </c>
      <c r="D1822" s="28" t="s">
        <v>114</v>
      </c>
      <c r="E1822" s="28" t="s">
        <v>134</v>
      </c>
      <c r="F1822" s="28" t="s">
        <v>145</v>
      </c>
      <c r="G1822" s="28" t="s">
        <v>121</v>
      </c>
      <c r="H1822" s="28" t="s">
        <v>966</v>
      </c>
      <c r="I1822" s="28">
        <v>320906</v>
      </c>
      <c r="J1822" s="28" t="str">
        <f t="shared" si="56"/>
        <v>202601</v>
      </c>
      <c r="K1822" s="28" t="str">
        <f t="shared" si="57"/>
        <v>일</v>
      </c>
    </row>
    <row r="1823" spans="1:11" x14ac:dyDescent="0.3">
      <c r="A1823" s="28" t="s">
        <v>4142</v>
      </c>
      <c r="B1823" s="28" t="s">
        <v>173</v>
      </c>
      <c r="C1823" s="28" t="s">
        <v>4143</v>
      </c>
      <c r="D1823" s="28" t="s">
        <v>119</v>
      </c>
      <c r="E1823" s="28" t="s">
        <v>140</v>
      </c>
      <c r="F1823" s="28" t="s">
        <v>104</v>
      </c>
      <c r="G1823" s="28" t="s">
        <v>121</v>
      </c>
      <c r="H1823" s="28" t="s">
        <v>966</v>
      </c>
      <c r="I1823" s="28">
        <v>614054</v>
      </c>
      <c r="J1823" s="28" t="str">
        <f t="shared" si="56"/>
        <v>202601</v>
      </c>
      <c r="K1823" s="28" t="str">
        <f t="shared" si="57"/>
        <v>일</v>
      </c>
    </row>
    <row r="1824" spans="1:11" x14ac:dyDescent="0.3">
      <c r="A1824" s="28" t="s">
        <v>682</v>
      </c>
      <c r="B1824" s="28" t="s">
        <v>173</v>
      </c>
      <c r="C1824" s="28" t="s">
        <v>683</v>
      </c>
      <c r="D1824" s="28" t="s">
        <v>119</v>
      </c>
      <c r="E1824" s="28" t="s">
        <v>134</v>
      </c>
      <c r="F1824" s="28" t="s">
        <v>122</v>
      </c>
      <c r="G1824" s="28" t="s">
        <v>121</v>
      </c>
      <c r="H1824" s="28" t="s">
        <v>118</v>
      </c>
      <c r="I1824" s="28">
        <v>11759204</v>
      </c>
      <c r="J1824" s="28" t="str">
        <f t="shared" si="56"/>
        <v>202601</v>
      </c>
      <c r="K1824" s="28" t="str">
        <f t="shared" si="57"/>
        <v>일</v>
      </c>
    </row>
    <row r="1825" spans="1:11" x14ac:dyDescent="0.3">
      <c r="A1825" s="28" t="s">
        <v>4144</v>
      </c>
      <c r="B1825" s="28" t="s">
        <v>173</v>
      </c>
      <c r="C1825" s="28" t="s">
        <v>4145</v>
      </c>
      <c r="D1825" s="28" t="s">
        <v>114</v>
      </c>
      <c r="E1825" s="28" t="s">
        <v>127</v>
      </c>
      <c r="F1825" s="28" t="s">
        <v>145</v>
      </c>
      <c r="G1825" s="28" t="s">
        <v>121</v>
      </c>
      <c r="H1825" s="28" t="s">
        <v>966</v>
      </c>
      <c r="I1825" s="28">
        <v>637248</v>
      </c>
      <c r="J1825" s="28" t="str">
        <f t="shared" si="56"/>
        <v>202601</v>
      </c>
      <c r="K1825" s="28" t="str">
        <f t="shared" si="57"/>
        <v>일</v>
      </c>
    </row>
    <row r="1826" spans="1:11" x14ac:dyDescent="0.3">
      <c r="A1826" s="28" t="s">
        <v>4146</v>
      </c>
      <c r="B1826" s="28" t="s">
        <v>173</v>
      </c>
      <c r="C1826" s="28" t="s">
        <v>4147</v>
      </c>
      <c r="D1826" s="28" t="s">
        <v>114</v>
      </c>
      <c r="E1826" s="28" t="s">
        <v>140</v>
      </c>
      <c r="F1826" s="28" t="s">
        <v>153</v>
      </c>
      <c r="G1826" s="28" t="s">
        <v>117</v>
      </c>
      <c r="H1826" s="28" t="s">
        <v>966</v>
      </c>
      <c r="I1826" s="28">
        <v>272953</v>
      </c>
      <c r="J1826" s="28" t="str">
        <f t="shared" si="56"/>
        <v>202601</v>
      </c>
      <c r="K1826" s="28" t="str">
        <f t="shared" si="57"/>
        <v>일</v>
      </c>
    </row>
    <row r="1827" spans="1:11" x14ac:dyDescent="0.3">
      <c r="A1827" s="28" t="s">
        <v>4148</v>
      </c>
      <c r="B1827" s="28" t="s">
        <v>173</v>
      </c>
      <c r="C1827" s="28" t="s">
        <v>4149</v>
      </c>
      <c r="D1827" s="28" t="s">
        <v>114</v>
      </c>
      <c r="E1827" s="28" t="s">
        <v>127</v>
      </c>
      <c r="F1827" s="28" t="s">
        <v>144</v>
      </c>
      <c r="G1827" s="28" t="s">
        <v>117</v>
      </c>
      <c r="H1827" s="28" t="s">
        <v>966</v>
      </c>
      <c r="I1827" s="28">
        <v>484561</v>
      </c>
      <c r="J1827" s="28" t="str">
        <f t="shared" si="56"/>
        <v>202601</v>
      </c>
      <c r="K1827" s="28" t="str">
        <f t="shared" si="57"/>
        <v>일</v>
      </c>
    </row>
    <row r="1828" spans="1:11" x14ac:dyDescent="0.3">
      <c r="A1828" s="28" t="s">
        <v>4150</v>
      </c>
      <c r="B1828" s="28" t="s">
        <v>173</v>
      </c>
      <c r="C1828" s="28" t="s">
        <v>4151</v>
      </c>
      <c r="D1828" s="28" t="s">
        <v>114</v>
      </c>
      <c r="E1828" s="28" t="s">
        <v>124</v>
      </c>
      <c r="F1828" s="28" t="s">
        <v>151</v>
      </c>
      <c r="G1828" s="28" t="s">
        <v>121</v>
      </c>
      <c r="H1828" s="28" t="s">
        <v>966</v>
      </c>
      <c r="I1828" s="28">
        <v>301920</v>
      </c>
      <c r="J1828" s="28" t="str">
        <f t="shared" si="56"/>
        <v>202601</v>
      </c>
      <c r="K1828" s="28" t="str">
        <f t="shared" si="57"/>
        <v>일</v>
      </c>
    </row>
    <row r="1829" spans="1:11" x14ac:dyDescent="0.3">
      <c r="A1829" s="28" t="s">
        <v>684</v>
      </c>
      <c r="B1829" s="28" t="s">
        <v>173</v>
      </c>
      <c r="C1829" s="28" t="s">
        <v>685</v>
      </c>
      <c r="D1829" s="28" t="s">
        <v>114</v>
      </c>
      <c r="E1829" s="28" t="s">
        <v>140</v>
      </c>
      <c r="F1829" s="28" t="s">
        <v>111</v>
      </c>
      <c r="G1829" s="28" t="s">
        <v>117</v>
      </c>
      <c r="H1829" s="28" t="s">
        <v>118</v>
      </c>
      <c r="I1829" s="28">
        <v>11794291</v>
      </c>
      <c r="J1829" s="28" t="str">
        <f t="shared" si="56"/>
        <v>202601</v>
      </c>
      <c r="K1829" s="28" t="str">
        <f t="shared" si="57"/>
        <v>일</v>
      </c>
    </row>
    <row r="1830" spans="1:11" x14ac:dyDescent="0.3">
      <c r="A1830" s="28" t="s">
        <v>4152</v>
      </c>
      <c r="B1830" s="28" t="s">
        <v>173</v>
      </c>
      <c r="C1830" s="28" t="s">
        <v>4153</v>
      </c>
      <c r="D1830" s="28" t="s">
        <v>119</v>
      </c>
      <c r="E1830" s="28" t="s">
        <v>129</v>
      </c>
      <c r="F1830" s="28" t="s">
        <v>154</v>
      </c>
      <c r="G1830" s="28" t="s">
        <v>121</v>
      </c>
      <c r="H1830" s="28" t="s">
        <v>966</v>
      </c>
      <c r="I1830" s="28">
        <v>398354</v>
      </c>
      <c r="J1830" s="28" t="str">
        <f t="shared" si="56"/>
        <v>202601</v>
      </c>
      <c r="K1830" s="28" t="str">
        <f t="shared" si="57"/>
        <v>일</v>
      </c>
    </row>
    <row r="1831" spans="1:11" x14ac:dyDescent="0.3">
      <c r="A1831" s="28" t="s">
        <v>4154</v>
      </c>
      <c r="B1831" s="28" t="s">
        <v>173</v>
      </c>
      <c r="C1831" s="28" t="s">
        <v>4155</v>
      </c>
      <c r="D1831" s="28" t="s">
        <v>119</v>
      </c>
      <c r="E1831" s="28" t="s">
        <v>134</v>
      </c>
      <c r="F1831" s="28" t="s">
        <v>151</v>
      </c>
      <c r="G1831" s="28" t="s">
        <v>117</v>
      </c>
      <c r="H1831" s="28" t="s">
        <v>966</v>
      </c>
      <c r="I1831" s="28">
        <v>782355</v>
      </c>
      <c r="J1831" s="28" t="str">
        <f t="shared" si="56"/>
        <v>202601</v>
      </c>
      <c r="K1831" s="28" t="str">
        <f t="shared" si="57"/>
        <v>일</v>
      </c>
    </row>
    <row r="1832" spans="1:11" x14ac:dyDescent="0.3">
      <c r="A1832" s="28" t="s">
        <v>4156</v>
      </c>
      <c r="B1832" s="28" t="s">
        <v>173</v>
      </c>
      <c r="C1832" s="28" t="s">
        <v>4157</v>
      </c>
      <c r="D1832" s="28" t="s">
        <v>119</v>
      </c>
      <c r="E1832" s="28" t="s">
        <v>134</v>
      </c>
      <c r="F1832" s="28" t="s">
        <v>147</v>
      </c>
      <c r="G1832" s="28" t="s">
        <v>121</v>
      </c>
      <c r="H1832" s="28" t="s">
        <v>966</v>
      </c>
      <c r="I1832" s="28">
        <v>413106</v>
      </c>
      <c r="J1832" s="28" t="str">
        <f t="shared" si="56"/>
        <v>202601</v>
      </c>
      <c r="K1832" s="28" t="str">
        <f t="shared" si="57"/>
        <v>일</v>
      </c>
    </row>
    <row r="1833" spans="1:11" x14ac:dyDescent="0.3">
      <c r="A1833" s="28" t="s">
        <v>4158</v>
      </c>
      <c r="B1833" s="28" t="s">
        <v>173</v>
      </c>
      <c r="C1833" s="28" t="s">
        <v>4159</v>
      </c>
      <c r="D1833" s="28" t="s">
        <v>114</v>
      </c>
      <c r="E1833" s="28" t="s">
        <v>134</v>
      </c>
      <c r="F1833" s="28" t="s">
        <v>153</v>
      </c>
      <c r="G1833" s="28" t="s">
        <v>121</v>
      </c>
      <c r="H1833" s="28" t="s">
        <v>966</v>
      </c>
      <c r="I1833" s="28">
        <v>694606</v>
      </c>
      <c r="J1833" s="28" t="str">
        <f t="shared" si="56"/>
        <v>202601</v>
      </c>
      <c r="K1833" s="28" t="str">
        <f t="shared" si="57"/>
        <v>일</v>
      </c>
    </row>
    <row r="1834" spans="1:11" x14ac:dyDescent="0.3">
      <c r="A1834" s="28" t="s">
        <v>4160</v>
      </c>
      <c r="B1834" s="28" t="s">
        <v>173</v>
      </c>
      <c r="C1834" s="28" t="s">
        <v>4000</v>
      </c>
      <c r="D1834" s="28" t="s">
        <v>114</v>
      </c>
      <c r="E1834" s="28" t="s">
        <v>124</v>
      </c>
      <c r="F1834" s="28" t="s">
        <v>138</v>
      </c>
      <c r="G1834" s="28" t="s">
        <v>121</v>
      </c>
      <c r="H1834" s="28" t="s">
        <v>966</v>
      </c>
      <c r="I1834" s="28">
        <v>617095</v>
      </c>
      <c r="J1834" s="28" t="str">
        <f t="shared" si="56"/>
        <v>202601</v>
      </c>
      <c r="K1834" s="28" t="str">
        <f t="shared" si="57"/>
        <v>일</v>
      </c>
    </row>
    <row r="1835" spans="1:11" x14ac:dyDescent="0.3">
      <c r="A1835" s="28" t="s">
        <v>4161</v>
      </c>
      <c r="B1835" s="28" t="s">
        <v>173</v>
      </c>
      <c r="C1835" s="28" t="s">
        <v>4162</v>
      </c>
      <c r="D1835" s="28" t="s">
        <v>114</v>
      </c>
      <c r="E1835" s="28" t="s">
        <v>129</v>
      </c>
      <c r="F1835" s="28" t="s">
        <v>106</v>
      </c>
      <c r="G1835" s="28" t="s">
        <v>121</v>
      </c>
      <c r="H1835" s="28" t="s">
        <v>966</v>
      </c>
      <c r="I1835" s="28">
        <v>308489</v>
      </c>
      <c r="J1835" s="28" t="str">
        <f t="shared" si="56"/>
        <v>202601</v>
      </c>
      <c r="K1835" s="28" t="str">
        <f t="shared" si="57"/>
        <v>일</v>
      </c>
    </row>
    <row r="1836" spans="1:11" x14ac:dyDescent="0.3">
      <c r="A1836" s="28" t="s">
        <v>686</v>
      </c>
      <c r="B1836" s="28" t="s">
        <v>173</v>
      </c>
      <c r="C1836" s="28" t="s">
        <v>373</v>
      </c>
      <c r="D1836" s="28" t="s">
        <v>114</v>
      </c>
      <c r="E1836" s="28" t="s">
        <v>124</v>
      </c>
      <c r="F1836" s="28" t="s">
        <v>153</v>
      </c>
      <c r="G1836" s="28" t="s">
        <v>121</v>
      </c>
      <c r="H1836" s="28" t="s">
        <v>118</v>
      </c>
      <c r="I1836" s="28">
        <v>18159573</v>
      </c>
      <c r="J1836" s="28" t="str">
        <f t="shared" si="56"/>
        <v>202601</v>
      </c>
      <c r="K1836" s="28" t="str">
        <f t="shared" si="57"/>
        <v>일</v>
      </c>
    </row>
    <row r="1837" spans="1:11" x14ac:dyDescent="0.3">
      <c r="A1837" s="28" t="s">
        <v>4163</v>
      </c>
      <c r="B1837" s="28" t="s">
        <v>173</v>
      </c>
      <c r="C1837" s="28" t="s">
        <v>4164</v>
      </c>
      <c r="D1837" s="28" t="s">
        <v>119</v>
      </c>
      <c r="E1837" s="28" t="s">
        <v>127</v>
      </c>
      <c r="F1837" s="28" t="s">
        <v>135</v>
      </c>
      <c r="G1837" s="28" t="s">
        <v>121</v>
      </c>
      <c r="H1837" s="28" t="s">
        <v>966</v>
      </c>
      <c r="I1837" s="28">
        <v>526402</v>
      </c>
      <c r="J1837" s="28" t="str">
        <f t="shared" si="56"/>
        <v>202601</v>
      </c>
      <c r="K1837" s="28" t="str">
        <f t="shared" si="57"/>
        <v>일</v>
      </c>
    </row>
    <row r="1838" spans="1:11" x14ac:dyDescent="0.3">
      <c r="A1838" s="28" t="s">
        <v>687</v>
      </c>
      <c r="B1838" s="28" t="s">
        <v>173</v>
      </c>
      <c r="C1838" s="28" t="s">
        <v>688</v>
      </c>
      <c r="D1838" s="28" t="s">
        <v>119</v>
      </c>
      <c r="E1838" s="28" t="s">
        <v>115</v>
      </c>
      <c r="F1838" s="28" t="s">
        <v>110</v>
      </c>
      <c r="G1838" s="28" t="s">
        <v>121</v>
      </c>
      <c r="H1838" s="28" t="s">
        <v>118</v>
      </c>
      <c r="I1838" s="28">
        <v>16012373</v>
      </c>
      <c r="J1838" s="28" t="str">
        <f t="shared" si="56"/>
        <v>202601</v>
      </c>
      <c r="K1838" s="28" t="str">
        <f t="shared" si="57"/>
        <v>일</v>
      </c>
    </row>
    <row r="1839" spans="1:11" x14ac:dyDescent="0.3">
      <c r="A1839" s="28" t="s">
        <v>4165</v>
      </c>
      <c r="B1839" s="28" t="s">
        <v>173</v>
      </c>
      <c r="C1839" s="28" t="s">
        <v>4166</v>
      </c>
      <c r="D1839" s="28" t="s">
        <v>119</v>
      </c>
      <c r="E1839" s="28" t="s">
        <v>140</v>
      </c>
      <c r="F1839" s="28" t="s">
        <v>105</v>
      </c>
      <c r="G1839" s="28" t="s">
        <v>121</v>
      </c>
      <c r="H1839" s="28" t="s">
        <v>966</v>
      </c>
      <c r="I1839" s="28">
        <v>723088</v>
      </c>
      <c r="J1839" s="28" t="str">
        <f t="shared" si="56"/>
        <v>202601</v>
      </c>
      <c r="K1839" s="28" t="str">
        <f t="shared" si="57"/>
        <v>일</v>
      </c>
    </row>
    <row r="1840" spans="1:11" x14ac:dyDescent="0.3">
      <c r="A1840" s="28" t="s">
        <v>4167</v>
      </c>
      <c r="B1840" s="28" t="s">
        <v>173</v>
      </c>
      <c r="C1840" s="28" t="s">
        <v>4168</v>
      </c>
      <c r="D1840" s="28" t="s">
        <v>119</v>
      </c>
      <c r="E1840" s="28" t="s">
        <v>127</v>
      </c>
      <c r="F1840" s="28" t="s">
        <v>153</v>
      </c>
      <c r="G1840" s="28" t="s">
        <v>121</v>
      </c>
      <c r="H1840" s="28" t="s">
        <v>966</v>
      </c>
      <c r="I1840" s="28">
        <v>317861</v>
      </c>
      <c r="J1840" s="28" t="str">
        <f t="shared" si="56"/>
        <v>202601</v>
      </c>
      <c r="K1840" s="28" t="str">
        <f t="shared" si="57"/>
        <v>일</v>
      </c>
    </row>
    <row r="1841" spans="1:11" x14ac:dyDescent="0.3">
      <c r="A1841" s="28" t="s">
        <v>4169</v>
      </c>
      <c r="B1841" s="28" t="s">
        <v>173</v>
      </c>
      <c r="C1841" s="28" t="s">
        <v>4170</v>
      </c>
      <c r="D1841" s="28" t="s">
        <v>119</v>
      </c>
      <c r="E1841" s="28" t="s">
        <v>123</v>
      </c>
      <c r="F1841" s="28" t="s">
        <v>104</v>
      </c>
      <c r="G1841" s="28" t="s">
        <v>121</v>
      </c>
      <c r="H1841" s="28" t="s">
        <v>966</v>
      </c>
      <c r="I1841" s="28">
        <v>347259</v>
      </c>
      <c r="J1841" s="28" t="str">
        <f t="shared" si="56"/>
        <v>202601</v>
      </c>
      <c r="K1841" s="28" t="str">
        <f t="shared" si="57"/>
        <v>일</v>
      </c>
    </row>
    <row r="1842" spans="1:11" x14ac:dyDescent="0.3">
      <c r="A1842" s="28" t="s">
        <v>4171</v>
      </c>
      <c r="B1842" s="28" t="s">
        <v>173</v>
      </c>
      <c r="C1842" s="28" t="s">
        <v>4172</v>
      </c>
      <c r="D1842" s="28" t="s">
        <v>119</v>
      </c>
      <c r="E1842" s="28" t="s">
        <v>124</v>
      </c>
      <c r="F1842" s="28" t="s">
        <v>111</v>
      </c>
      <c r="G1842" s="28" t="s">
        <v>121</v>
      </c>
      <c r="H1842" s="28" t="s">
        <v>966</v>
      </c>
      <c r="I1842" s="28">
        <v>798609</v>
      </c>
      <c r="J1842" s="28" t="str">
        <f t="shared" si="56"/>
        <v>202601</v>
      </c>
      <c r="K1842" s="28" t="str">
        <f t="shared" si="57"/>
        <v>일</v>
      </c>
    </row>
    <row r="1843" spans="1:11" x14ac:dyDescent="0.3">
      <c r="A1843" s="28" t="s">
        <v>4173</v>
      </c>
      <c r="B1843" s="28" t="s">
        <v>173</v>
      </c>
      <c r="C1843" s="28" t="s">
        <v>4174</v>
      </c>
      <c r="D1843" s="28" t="s">
        <v>119</v>
      </c>
      <c r="E1843" s="28" t="s">
        <v>140</v>
      </c>
      <c r="F1843" s="28" t="s">
        <v>143</v>
      </c>
      <c r="G1843" s="28" t="s">
        <v>121</v>
      </c>
      <c r="H1843" s="28" t="s">
        <v>966</v>
      </c>
      <c r="I1843" s="28">
        <v>513991</v>
      </c>
      <c r="J1843" s="28" t="str">
        <f t="shared" si="56"/>
        <v>202601</v>
      </c>
      <c r="K1843" s="28" t="str">
        <f t="shared" si="57"/>
        <v>일</v>
      </c>
    </row>
    <row r="1844" spans="1:11" x14ac:dyDescent="0.3">
      <c r="A1844" s="28" t="s">
        <v>4175</v>
      </c>
      <c r="B1844" s="28" t="s">
        <v>173</v>
      </c>
      <c r="C1844" s="28" t="s">
        <v>4176</v>
      </c>
      <c r="D1844" s="28" t="s">
        <v>114</v>
      </c>
      <c r="E1844" s="28" t="s">
        <v>140</v>
      </c>
      <c r="F1844" s="28" t="s">
        <v>143</v>
      </c>
      <c r="G1844" s="28" t="s">
        <v>121</v>
      </c>
      <c r="H1844" s="28" t="s">
        <v>966</v>
      </c>
      <c r="I1844" s="28">
        <v>788130</v>
      </c>
      <c r="J1844" s="28" t="str">
        <f t="shared" si="56"/>
        <v>202601</v>
      </c>
      <c r="K1844" s="28" t="str">
        <f t="shared" si="57"/>
        <v>일</v>
      </c>
    </row>
    <row r="1845" spans="1:11" x14ac:dyDescent="0.3">
      <c r="A1845" s="28" t="s">
        <v>4177</v>
      </c>
      <c r="B1845" s="28" t="s">
        <v>173</v>
      </c>
      <c r="C1845" s="28" t="s">
        <v>4178</v>
      </c>
      <c r="D1845" s="28" t="s">
        <v>119</v>
      </c>
      <c r="E1845" s="28" t="s">
        <v>120</v>
      </c>
      <c r="F1845" s="28" t="s">
        <v>153</v>
      </c>
      <c r="G1845" s="28" t="s">
        <v>121</v>
      </c>
      <c r="H1845" s="28" t="s">
        <v>966</v>
      </c>
      <c r="I1845" s="28">
        <v>589766</v>
      </c>
      <c r="J1845" s="28" t="str">
        <f t="shared" si="56"/>
        <v>202601</v>
      </c>
      <c r="K1845" s="28" t="str">
        <f t="shared" si="57"/>
        <v>일</v>
      </c>
    </row>
    <row r="1846" spans="1:11" x14ac:dyDescent="0.3">
      <c r="A1846" s="28" t="s">
        <v>4179</v>
      </c>
      <c r="B1846" s="28" t="s">
        <v>173</v>
      </c>
      <c r="C1846" s="28" t="s">
        <v>4180</v>
      </c>
      <c r="D1846" s="28" t="s">
        <v>114</v>
      </c>
      <c r="E1846" s="28" t="s">
        <v>134</v>
      </c>
      <c r="F1846" s="28" t="s">
        <v>149</v>
      </c>
      <c r="G1846" s="28" t="s">
        <v>117</v>
      </c>
      <c r="H1846" s="28" t="s">
        <v>966</v>
      </c>
      <c r="I1846" s="28">
        <v>461523</v>
      </c>
      <c r="J1846" s="28" t="str">
        <f t="shared" si="56"/>
        <v>202601</v>
      </c>
      <c r="K1846" s="28" t="str">
        <f t="shared" si="57"/>
        <v>일</v>
      </c>
    </row>
    <row r="1847" spans="1:11" x14ac:dyDescent="0.3">
      <c r="A1847" s="28" t="s">
        <v>4181</v>
      </c>
      <c r="B1847" s="28" t="s">
        <v>173</v>
      </c>
      <c r="C1847" s="28" t="s">
        <v>4182</v>
      </c>
      <c r="D1847" s="28" t="s">
        <v>119</v>
      </c>
      <c r="E1847" s="28" t="s">
        <v>140</v>
      </c>
      <c r="F1847" s="28" t="s">
        <v>146</v>
      </c>
      <c r="G1847" s="28" t="s">
        <v>121</v>
      </c>
      <c r="H1847" s="28" t="s">
        <v>966</v>
      </c>
      <c r="I1847" s="28">
        <v>749276</v>
      </c>
      <c r="J1847" s="28" t="str">
        <f t="shared" si="56"/>
        <v>202601</v>
      </c>
      <c r="K1847" s="28" t="str">
        <f t="shared" si="57"/>
        <v>일</v>
      </c>
    </row>
    <row r="1848" spans="1:11" x14ac:dyDescent="0.3">
      <c r="A1848" s="28" t="s">
        <v>4183</v>
      </c>
      <c r="B1848" s="28" t="s">
        <v>173</v>
      </c>
      <c r="C1848" s="28" t="s">
        <v>4184</v>
      </c>
      <c r="D1848" s="28" t="s">
        <v>114</v>
      </c>
      <c r="E1848" s="28" t="s">
        <v>129</v>
      </c>
      <c r="F1848" s="28" t="s">
        <v>105</v>
      </c>
      <c r="G1848" s="28" t="s">
        <v>117</v>
      </c>
      <c r="H1848" s="28" t="s">
        <v>966</v>
      </c>
      <c r="I1848" s="28">
        <v>450090</v>
      </c>
      <c r="J1848" s="28" t="str">
        <f t="shared" si="56"/>
        <v>202601</v>
      </c>
      <c r="K1848" s="28" t="str">
        <f t="shared" si="57"/>
        <v>일</v>
      </c>
    </row>
    <row r="1849" spans="1:11" x14ac:dyDescent="0.3">
      <c r="A1849" s="28" t="s">
        <v>689</v>
      </c>
      <c r="B1849" s="28" t="s">
        <v>173</v>
      </c>
      <c r="C1849" s="28" t="s">
        <v>690</v>
      </c>
      <c r="D1849" s="28" t="s">
        <v>114</v>
      </c>
      <c r="E1849" s="28" t="s">
        <v>127</v>
      </c>
      <c r="F1849" s="28" t="s">
        <v>105</v>
      </c>
      <c r="G1849" s="28" t="s">
        <v>121</v>
      </c>
      <c r="H1849" s="28" t="s">
        <v>118</v>
      </c>
      <c r="I1849" s="28">
        <v>20824111</v>
      </c>
      <c r="J1849" s="28" t="str">
        <f t="shared" si="56"/>
        <v>202601</v>
      </c>
      <c r="K1849" s="28" t="str">
        <f t="shared" si="57"/>
        <v>일</v>
      </c>
    </row>
    <row r="1850" spans="1:11" x14ac:dyDescent="0.3">
      <c r="A1850" s="28" t="s">
        <v>4185</v>
      </c>
      <c r="B1850" s="28" t="s">
        <v>173</v>
      </c>
      <c r="C1850" s="28" t="s">
        <v>4186</v>
      </c>
      <c r="D1850" s="28" t="s">
        <v>119</v>
      </c>
      <c r="E1850" s="28" t="s">
        <v>123</v>
      </c>
      <c r="F1850" s="28" t="s">
        <v>103</v>
      </c>
      <c r="G1850" s="28" t="s">
        <v>121</v>
      </c>
      <c r="H1850" s="28" t="s">
        <v>966</v>
      </c>
      <c r="I1850" s="28">
        <v>274333</v>
      </c>
      <c r="J1850" s="28" t="str">
        <f t="shared" si="56"/>
        <v>202601</v>
      </c>
      <c r="K1850" s="28" t="str">
        <f t="shared" si="57"/>
        <v>일</v>
      </c>
    </row>
    <row r="1851" spans="1:11" x14ac:dyDescent="0.3">
      <c r="A1851" s="28" t="s">
        <v>4187</v>
      </c>
      <c r="B1851" s="28" t="s">
        <v>173</v>
      </c>
      <c r="C1851" s="28" t="s">
        <v>4188</v>
      </c>
      <c r="D1851" s="28" t="s">
        <v>114</v>
      </c>
      <c r="E1851" s="28" t="s">
        <v>140</v>
      </c>
      <c r="F1851" s="28" t="s">
        <v>106</v>
      </c>
      <c r="G1851" s="28" t="s">
        <v>121</v>
      </c>
      <c r="H1851" s="28" t="s">
        <v>966</v>
      </c>
      <c r="I1851" s="28">
        <v>427400</v>
      </c>
      <c r="J1851" s="28" t="str">
        <f t="shared" si="56"/>
        <v>202601</v>
      </c>
      <c r="K1851" s="28" t="str">
        <f t="shared" si="57"/>
        <v>일</v>
      </c>
    </row>
    <row r="1852" spans="1:11" x14ac:dyDescent="0.3">
      <c r="A1852" s="28" t="s">
        <v>4189</v>
      </c>
      <c r="B1852" s="28" t="s">
        <v>173</v>
      </c>
      <c r="C1852" s="28" t="s">
        <v>4190</v>
      </c>
      <c r="D1852" s="28" t="s">
        <v>119</v>
      </c>
      <c r="E1852" s="28" t="s">
        <v>127</v>
      </c>
      <c r="F1852" s="28" t="s">
        <v>132</v>
      </c>
      <c r="G1852" s="28" t="s">
        <v>121</v>
      </c>
      <c r="H1852" s="28" t="s">
        <v>966</v>
      </c>
      <c r="I1852" s="28">
        <v>560826</v>
      </c>
      <c r="J1852" s="28" t="str">
        <f t="shared" si="56"/>
        <v>202601</v>
      </c>
      <c r="K1852" s="28" t="str">
        <f t="shared" si="57"/>
        <v>일</v>
      </c>
    </row>
    <row r="1853" spans="1:11" x14ac:dyDescent="0.3">
      <c r="A1853" s="28" t="s">
        <v>4191</v>
      </c>
      <c r="B1853" s="28" t="s">
        <v>173</v>
      </c>
      <c r="C1853" s="28" t="s">
        <v>4192</v>
      </c>
      <c r="D1853" s="28" t="s">
        <v>114</v>
      </c>
      <c r="E1853" s="28" t="s">
        <v>140</v>
      </c>
      <c r="F1853" s="28" t="s">
        <v>104</v>
      </c>
      <c r="G1853" s="28" t="s">
        <v>121</v>
      </c>
      <c r="H1853" s="28" t="s">
        <v>966</v>
      </c>
      <c r="I1853" s="28">
        <v>254013</v>
      </c>
      <c r="J1853" s="28" t="str">
        <f t="shared" si="56"/>
        <v>202601</v>
      </c>
      <c r="K1853" s="28" t="str">
        <f t="shared" si="57"/>
        <v>일</v>
      </c>
    </row>
    <row r="1854" spans="1:11" x14ac:dyDescent="0.3">
      <c r="A1854" s="28" t="s">
        <v>4193</v>
      </c>
      <c r="B1854" s="28" t="s">
        <v>173</v>
      </c>
      <c r="C1854" s="28" t="s">
        <v>4194</v>
      </c>
      <c r="D1854" s="28" t="s">
        <v>114</v>
      </c>
      <c r="E1854" s="28" t="s">
        <v>123</v>
      </c>
      <c r="F1854" s="28" t="s">
        <v>103</v>
      </c>
      <c r="G1854" s="28" t="s">
        <v>121</v>
      </c>
      <c r="H1854" s="28" t="s">
        <v>966</v>
      </c>
      <c r="I1854" s="28">
        <v>435934</v>
      </c>
      <c r="J1854" s="28" t="str">
        <f t="shared" si="56"/>
        <v>202601</v>
      </c>
      <c r="K1854" s="28" t="str">
        <f t="shared" si="57"/>
        <v>일</v>
      </c>
    </row>
    <row r="1855" spans="1:11" x14ac:dyDescent="0.3">
      <c r="A1855" s="28" t="s">
        <v>4195</v>
      </c>
      <c r="B1855" s="28" t="s">
        <v>173</v>
      </c>
      <c r="C1855" s="28" t="s">
        <v>4196</v>
      </c>
      <c r="D1855" s="28" t="s">
        <v>119</v>
      </c>
      <c r="E1855" s="28" t="s">
        <v>134</v>
      </c>
      <c r="F1855" s="28" t="s">
        <v>126</v>
      </c>
      <c r="G1855" s="28" t="s">
        <v>121</v>
      </c>
      <c r="H1855" s="28" t="s">
        <v>966</v>
      </c>
      <c r="I1855" s="28">
        <v>422300</v>
      </c>
      <c r="J1855" s="28" t="str">
        <f t="shared" si="56"/>
        <v>202601</v>
      </c>
      <c r="K1855" s="28" t="str">
        <f t="shared" si="57"/>
        <v>일</v>
      </c>
    </row>
    <row r="1856" spans="1:11" x14ac:dyDescent="0.3">
      <c r="A1856" s="28" t="s">
        <v>4197</v>
      </c>
      <c r="B1856" s="28" t="s">
        <v>173</v>
      </c>
      <c r="C1856" s="28" t="s">
        <v>4198</v>
      </c>
      <c r="D1856" s="28" t="s">
        <v>119</v>
      </c>
      <c r="E1856" s="28" t="s">
        <v>127</v>
      </c>
      <c r="F1856" s="28" t="s">
        <v>147</v>
      </c>
      <c r="G1856" s="28" t="s">
        <v>121</v>
      </c>
      <c r="H1856" s="28" t="s">
        <v>966</v>
      </c>
      <c r="I1856" s="28">
        <v>610767</v>
      </c>
      <c r="J1856" s="28" t="str">
        <f t="shared" si="56"/>
        <v>202601</v>
      </c>
      <c r="K1856" s="28" t="str">
        <f t="shared" si="57"/>
        <v>일</v>
      </c>
    </row>
    <row r="1857" spans="1:11" x14ac:dyDescent="0.3">
      <c r="A1857" s="28" t="s">
        <v>4199</v>
      </c>
      <c r="B1857" s="28" t="s">
        <v>173</v>
      </c>
      <c r="C1857" s="28" t="s">
        <v>4200</v>
      </c>
      <c r="D1857" s="28" t="s">
        <v>119</v>
      </c>
      <c r="E1857" s="28" t="s">
        <v>134</v>
      </c>
      <c r="F1857" s="28" t="s">
        <v>122</v>
      </c>
      <c r="G1857" s="28" t="s">
        <v>117</v>
      </c>
      <c r="H1857" s="28" t="s">
        <v>966</v>
      </c>
      <c r="I1857" s="28">
        <v>380208</v>
      </c>
      <c r="J1857" s="28" t="str">
        <f t="shared" si="56"/>
        <v>202601</v>
      </c>
      <c r="K1857" s="28" t="str">
        <f t="shared" si="57"/>
        <v>일</v>
      </c>
    </row>
    <row r="1858" spans="1:11" x14ac:dyDescent="0.3">
      <c r="A1858" s="28" t="s">
        <v>4201</v>
      </c>
      <c r="B1858" s="28" t="s">
        <v>173</v>
      </c>
      <c r="C1858" s="28" t="s">
        <v>4202</v>
      </c>
      <c r="D1858" s="28" t="s">
        <v>119</v>
      </c>
      <c r="E1858" s="28" t="s">
        <v>127</v>
      </c>
      <c r="F1858" s="28" t="s">
        <v>146</v>
      </c>
      <c r="G1858" s="28" t="s">
        <v>121</v>
      </c>
      <c r="H1858" s="28" t="s">
        <v>966</v>
      </c>
      <c r="I1858" s="28">
        <v>338616</v>
      </c>
      <c r="J1858" s="28" t="str">
        <f t="shared" si="56"/>
        <v>202601</v>
      </c>
      <c r="K1858" s="28" t="str">
        <f t="shared" si="57"/>
        <v>일</v>
      </c>
    </row>
    <row r="1859" spans="1:11" x14ac:dyDescent="0.3">
      <c r="A1859" s="28" t="s">
        <v>4203</v>
      </c>
      <c r="B1859" s="28" t="s">
        <v>173</v>
      </c>
      <c r="C1859" s="28" t="s">
        <v>4204</v>
      </c>
      <c r="D1859" s="28" t="s">
        <v>119</v>
      </c>
      <c r="E1859" s="28" t="s">
        <v>129</v>
      </c>
      <c r="F1859" s="28" t="s">
        <v>102</v>
      </c>
      <c r="G1859" s="28" t="s">
        <v>121</v>
      </c>
      <c r="H1859" s="28" t="s">
        <v>966</v>
      </c>
      <c r="I1859" s="28">
        <v>262737</v>
      </c>
      <c r="J1859" s="28" t="str">
        <f t="shared" ref="J1859:J1922" si="58">LEFT(B1859,6)</f>
        <v>202601</v>
      </c>
      <c r="K1859" s="28" t="str">
        <f t="shared" ref="K1859:K1922" si="59">CHOOSE(WEEKDAY(DATE(LEFT(B1859,4), MID(B1859,5,2), RIGHT(B1859,2)),1), "일", "월", "화", "수", "목", "금", "토")</f>
        <v>일</v>
      </c>
    </row>
    <row r="1860" spans="1:11" x14ac:dyDescent="0.3">
      <c r="A1860" s="28" t="s">
        <v>4205</v>
      </c>
      <c r="B1860" s="28" t="s">
        <v>173</v>
      </c>
      <c r="C1860" s="28" t="s">
        <v>4206</v>
      </c>
      <c r="D1860" s="28" t="s">
        <v>119</v>
      </c>
      <c r="E1860" s="28" t="s">
        <v>134</v>
      </c>
      <c r="F1860" s="28" t="s">
        <v>148</v>
      </c>
      <c r="G1860" s="28" t="s">
        <v>121</v>
      </c>
      <c r="H1860" s="28" t="s">
        <v>966</v>
      </c>
      <c r="I1860" s="28">
        <v>761969</v>
      </c>
      <c r="J1860" s="28" t="str">
        <f t="shared" si="58"/>
        <v>202601</v>
      </c>
      <c r="K1860" s="28" t="str">
        <f t="shared" si="59"/>
        <v>일</v>
      </c>
    </row>
    <row r="1861" spans="1:11" x14ac:dyDescent="0.3">
      <c r="A1861" s="28" t="s">
        <v>4207</v>
      </c>
      <c r="B1861" s="28" t="s">
        <v>173</v>
      </c>
      <c r="C1861" s="28" t="s">
        <v>4208</v>
      </c>
      <c r="D1861" s="28" t="s">
        <v>119</v>
      </c>
      <c r="E1861" s="28" t="s">
        <v>127</v>
      </c>
      <c r="F1861" s="28" t="s">
        <v>153</v>
      </c>
      <c r="G1861" s="28" t="s">
        <v>121</v>
      </c>
      <c r="H1861" s="28" t="s">
        <v>966</v>
      </c>
      <c r="I1861" s="28">
        <v>614340</v>
      </c>
      <c r="J1861" s="28" t="str">
        <f t="shared" si="58"/>
        <v>202601</v>
      </c>
      <c r="K1861" s="28" t="str">
        <f t="shared" si="59"/>
        <v>일</v>
      </c>
    </row>
    <row r="1862" spans="1:11" x14ac:dyDescent="0.3">
      <c r="A1862" s="28" t="s">
        <v>4209</v>
      </c>
      <c r="B1862" s="28" t="s">
        <v>173</v>
      </c>
      <c r="C1862" s="28" t="s">
        <v>4210</v>
      </c>
      <c r="D1862" s="28" t="s">
        <v>114</v>
      </c>
      <c r="E1862" s="28" t="s">
        <v>127</v>
      </c>
      <c r="F1862" s="28" t="s">
        <v>142</v>
      </c>
      <c r="G1862" s="28" t="s">
        <v>121</v>
      </c>
      <c r="H1862" s="28" t="s">
        <v>966</v>
      </c>
      <c r="I1862" s="28">
        <v>358715</v>
      </c>
      <c r="J1862" s="28" t="str">
        <f t="shared" si="58"/>
        <v>202601</v>
      </c>
      <c r="K1862" s="28" t="str">
        <f t="shared" si="59"/>
        <v>일</v>
      </c>
    </row>
    <row r="1863" spans="1:11" x14ac:dyDescent="0.3">
      <c r="A1863" s="28" t="s">
        <v>4211</v>
      </c>
      <c r="B1863" s="28" t="s">
        <v>173</v>
      </c>
      <c r="C1863" s="28" t="s">
        <v>4212</v>
      </c>
      <c r="D1863" s="28" t="s">
        <v>114</v>
      </c>
      <c r="E1863" s="28" t="s">
        <v>124</v>
      </c>
      <c r="F1863" s="28" t="s">
        <v>105</v>
      </c>
      <c r="G1863" s="28" t="s">
        <v>121</v>
      </c>
      <c r="H1863" s="28" t="s">
        <v>966</v>
      </c>
      <c r="I1863" s="28">
        <v>274759</v>
      </c>
      <c r="J1863" s="28" t="str">
        <f t="shared" si="58"/>
        <v>202601</v>
      </c>
      <c r="K1863" s="28" t="str">
        <f t="shared" si="59"/>
        <v>일</v>
      </c>
    </row>
    <row r="1864" spans="1:11" x14ac:dyDescent="0.3">
      <c r="A1864" s="28" t="s">
        <v>4213</v>
      </c>
      <c r="B1864" s="28" t="s">
        <v>173</v>
      </c>
      <c r="C1864" s="28" t="s">
        <v>4214</v>
      </c>
      <c r="D1864" s="28" t="s">
        <v>119</v>
      </c>
      <c r="E1864" s="28" t="s">
        <v>127</v>
      </c>
      <c r="F1864" s="28" t="s">
        <v>143</v>
      </c>
      <c r="G1864" s="28" t="s">
        <v>121</v>
      </c>
      <c r="H1864" s="28" t="s">
        <v>966</v>
      </c>
      <c r="I1864" s="28">
        <v>352203</v>
      </c>
      <c r="J1864" s="28" t="str">
        <f t="shared" si="58"/>
        <v>202601</v>
      </c>
      <c r="K1864" s="28" t="str">
        <f t="shared" si="59"/>
        <v>일</v>
      </c>
    </row>
    <row r="1865" spans="1:11" x14ac:dyDescent="0.3">
      <c r="A1865" s="28" t="s">
        <v>4215</v>
      </c>
      <c r="B1865" s="28" t="s">
        <v>173</v>
      </c>
      <c r="C1865" s="28" t="s">
        <v>4216</v>
      </c>
      <c r="D1865" s="28" t="s">
        <v>119</v>
      </c>
      <c r="E1865" s="28" t="s">
        <v>115</v>
      </c>
      <c r="F1865" s="28" t="s">
        <v>137</v>
      </c>
      <c r="G1865" s="28" t="s">
        <v>121</v>
      </c>
      <c r="H1865" s="28" t="s">
        <v>966</v>
      </c>
      <c r="I1865" s="28">
        <v>577919</v>
      </c>
      <c r="J1865" s="28" t="str">
        <f t="shared" si="58"/>
        <v>202601</v>
      </c>
      <c r="K1865" s="28" t="str">
        <f t="shared" si="59"/>
        <v>일</v>
      </c>
    </row>
    <row r="1866" spans="1:11" x14ac:dyDescent="0.3">
      <c r="A1866" s="28" t="s">
        <v>4217</v>
      </c>
      <c r="B1866" s="28" t="s">
        <v>173</v>
      </c>
      <c r="C1866" s="28" t="s">
        <v>4218</v>
      </c>
      <c r="D1866" s="28" t="s">
        <v>119</v>
      </c>
      <c r="E1866" s="28" t="s">
        <v>124</v>
      </c>
      <c r="F1866" s="28" t="s">
        <v>128</v>
      </c>
      <c r="G1866" s="28" t="s">
        <v>121</v>
      </c>
      <c r="H1866" s="28" t="s">
        <v>966</v>
      </c>
      <c r="I1866" s="28">
        <v>720254</v>
      </c>
      <c r="J1866" s="28" t="str">
        <f t="shared" si="58"/>
        <v>202601</v>
      </c>
      <c r="K1866" s="28" t="str">
        <f t="shared" si="59"/>
        <v>일</v>
      </c>
    </row>
    <row r="1867" spans="1:11" x14ac:dyDescent="0.3">
      <c r="A1867" s="28" t="s">
        <v>4219</v>
      </c>
      <c r="B1867" s="28" t="s">
        <v>174</v>
      </c>
      <c r="C1867" s="28" t="s">
        <v>4220</v>
      </c>
      <c r="D1867" s="28" t="s">
        <v>114</v>
      </c>
      <c r="E1867" s="28" t="s">
        <v>115</v>
      </c>
      <c r="F1867" s="28" t="s">
        <v>104</v>
      </c>
      <c r="G1867" s="28" t="s">
        <v>121</v>
      </c>
      <c r="H1867" s="28" t="s">
        <v>966</v>
      </c>
      <c r="I1867" s="28">
        <v>635794</v>
      </c>
      <c r="J1867" s="28" t="str">
        <f t="shared" si="58"/>
        <v>202601</v>
      </c>
      <c r="K1867" s="28" t="str">
        <f t="shared" si="59"/>
        <v>월</v>
      </c>
    </row>
    <row r="1868" spans="1:11" x14ac:dyDescent="0.3">
      <c r="A1868" s="28" t="s">
        <v>4221</v>
      </c>
      <c r="B1868" s="28" t="s">
        <v>174</v>
      </c>
      <c r="C1868" s="28" t="s">
        <v>4222</v>
      </c>
      <c r="D1868" s="28" t="s">
        <v>114</v>
      </c>
      <c r="E1868" s="28" t="s">
        <v>115</v>
      </c>
      <c r="F1868" s="28" t="s">
        <v>104</v>
      </c>
      <c r="G1868" s="28" t="s">
        <v>117</v>
      </c>
      <c r="H1868" s="28" t="s">
        <v>966</v>
      </c>
      <c r="I1868" s="28">
        <v>654379</v>
      </c>
      <c r="J1868" s="28" t="str">
        <f t="shared" si="58"/>
        <v>202601</v>
      </c>
      <c r="K1868" s="28" t="str">
        <f t="shared" si="59"/>
        <v>월</v>
      </c>
    </row>
    <row r="1869" spans="1:11" x14ac:dyDescent="0.3">
      <c r="A1869" s="28" t="s">
        <v>4223</v>
      </c>
      <c r="B1869" s="28" t="s">
        <v>174</v>
      </c>
      <c r="C1869" s="28" t="s">
        <v>4224</v>
      </c>
      <c r="D1869" s="28" t="s">
        <v>119</v>
      </c>
      <c r="E1869" s="28" t="s">
        <v>140</v>
      </c>
      <c r="F1869" s="28" t="s">
        <v>135</v>
      </c>
      <c r="G1869" s="28" t="s">
        <v>121</v>
      </c>
      <c r="H1869" s="28" t="s">
        <v>966</v>
      </c>
      <c r="I1869" s="28">
        <v>281016</v>
      </c>
      <c r="J1869" s="28" t="str">
        <f t="shared" si="58"/>
        <v>202601</v>
      </c>
      <c r="K1869" s="28" t="str">
        <f t="shared" si="59"/>
        <v>월</v>
      </c>
    </row>
    <row r="1870" spans="1:11" x14ac:dyDescent="0.3">
      <c r="A1870" s="28" t="s">
        <v>4225</v>
      </c>
      <c r="B1870" s="28" t="s">
        <v>174</v>
      </c>
      <c r="C1870" s="28" t="s">
        <v>4226</v>
      </c>
      <c r="D1870" s="28" t="s">
        <v>114</v>
      </c>
      <c r="E1870" s="28" t="s">
        <v>127</v>
      </c>
      <c r="F1870" s="28" t="s">
        <v>136</v>
      </c>
      <c r="G1870" s="28" t="s">
        <v>121</v>
      </c>
      <c r="H1870" s="28" t="s">
        <v>966</v>
      </c>
      <c r="I1870" s="28">
        <v>407113</v>
      </c>
      <c r="J1870" s="28" t="str">
        <f t="shared" si="58"/>
        <v>202601</v>
      </c>
      <c r="K1870" s="28" t="str">
        <f t="shared" si="59"/>
        <v>월</v>
      </c>
    </row>
    <row r="1871" spans="1:11" x14ac:dyDescent="0.3">
      <c r="A1871" s="28" t="s">
        <v>4227</v>
      </c>
      <c r="B1871" s="28" t="s">
        <v>174</v>
      </c>
      <c r="C1871" s="28" t="s">
        <v>4228</v>
      </c>
      <c r="D1871" s="28" t="s">
        <v>114</v>
      </c>
      <c r="E1871" s="28" t="s">
        <v>123</v>
      </c>
      <c r="F1871" s="28" t="s">
        <v>103</v>
      </c>
      <c r="G1871" s="28" t="s">
        <v>121</v>
      </c>
      <c r="H1871" s="28" t="s">
        <v>966</v>
      </c>
      <c r="I1871" s="28">
        <v>651432</v>
      </c>
      <c r="J1871" s="28" t="str">
        <f t="shared" si="58"/>
        <v>202601</v>
      </c>
      <c r="K1871" s="28" t="str">
        <f t="shared" si="59"/>
        <v>월</v>
      </c>
    </row>
    <row r="1872" spans="1:11" x14ac:dyDescent="0.3">
      <c r="A1872" s="28" t="s">
        <v>4229</v>
      </c>
      <c r="B1872" s="28" t="s">
        <v>174</v>
      </c>
      <c r="C1872" s="28" t="s">
        <v>4230</v>
      </c>
      <c r="D1872" s="28" t="s">
        <v>119</v>
      </c>
      <c r="E1872" s="28" t="s">
        <v>140</v>
      </c>
      <c r="F1872" s="28" t="s">
        <v>143</v>
      </c>
      <c r="G1872" s="28" t="s">
        <v>117</v>
      </c>
      <c r="H1872" s="28" t="s">
        <v>966</v>
      </c>
      <c r="I1872" s="28">
        <v>432301</v>
      </c>
      <c r="J1872" s="28" t="str">
        <f t="shared" si="58"/>
        <v>202601</v>
      </c>
      <c r="K1872" s="28" t="str">
        <f t="shared" si="59"/>
        <v>월</v>
      </c>
    </row>
    <row r="1873" spans="1:11" x14ac:dyDescent="0.3">
      <c r="A1873" s="28" t="s">
        <v>4231</v>
      </c>
      <c r="B1873" s="28" t="s">
        <v>174</v>
      </c>
      <c r="C1873" s="28" t="s">
        <v>4232</v>
      </c>
      <c r="D1873" s="28" t="s">
        <v>119</v>
      </c>
      <c r="E1873" s="28" t="s">
        <v>127</v>
      </c>
      <c r="F1873" s="28" t="s">
        <v>144</v>
      </c>
      <c r="G1873" s="28" t="s">
        <v>121</v>
      </c>
      <c r="H1873" s="28" t="s">
        <v>966</v>
      </c>
      <c r="I1873" s="28">
        <v>461653</v>
      </c>
      <c r="J1873" s="28" t="str">
        <f t="shared" si="58"/>
        <v>202601</v>
      </c>
      <c r="K1873" s="28" t="str">
        <f t="shared" si="59"/>
        <v>월</v>
      </c>
    </row>
    <row r="1874" spans="1:11" x14ac:dyDescent="0.3">
      <c r="A1874" s="28" t="s">
        <v>4233</v>
      </c>
      <c r="B1874" s="28" t="s">
        <v>174</v>
      </c>
      <c r="C1874" s="28" t="s">
        <v>4234</v>
      </c>
      <c r="D1874" s="28" t="s">
        <v>119</v>
      </c>
      <c r="E1874" s="28" t="s">
        <v>124</v>
      </c>
      <c r="F1874" s="28" t="s">
        <v>126</v>
      </c>
      <c r="G1874" s="28" t="s">
        <v>121</v>
      </c>
      <c r="H1874" s="28" t="s">
        <v>966</v>
      </c>
      <c r="I1874" s="28">
        <v>798061</v>
      </c>
      <c r="J1874" s="28" t="str">
        <f t="shared" si="58"/>
        <v>202601</v>
      </c>
      <c r="K1874" s="28" t="str">
        <f t="shared" si="59"/>
        <v>월</v>
      </c>
    </row>
    <row r="1875" spans="1:11" x14ac:dyDescent="0.3">
      <c r="A1875" s="28" t="s">
        <v>4235</v>
      </c>
      <c r="B1875" s="28" t="s">
        <v>174</v>
      </c>
      <c r="C1875" s="28" t="s">
        <v>4236</v>
      </c>
      <c r="D1875" s="28" t="s">
        <v>114</v>
      </c>
      <c r="E1875" s="28" t="s">
        <v>129</v>
      </c>
      <c r="F1875" s="28" t="s">
        <v>138</v>
      </c>
      <c r="G1875" s="28" t="s">
        <v>121</v>
      </c>
      <c r="H1875" s="28" t="s">
        <v>966</v>
      </c>
      <c r="I1875" s="28">
        <v>252192</v>
      </c>
      <c r="J1875" s="28" t="str">
        <f t="shared" si="58"/>
        <v>202601</v>
      </c>
      <c r="K1875" s="28" t="str">
        <f t="shared" si="59"/>
        <v>월</v>
      </c>
    </row>
    <row r="1876" spans="1:11" x14ac:dyDescent="0.3">
      <c r="A1876" s="28" t="s">
        <v>4237</v>
      </c>
      <c r="B1876" s="28" t="s">
        <v>174</v>
      </c>
      <c r="C1876" s="28" t="s">
        <v>4238</v>
      </c>
      <c r="D1876" s="28" t="s">
        <v>119</v>
      </c>
      <c r="E1876" s="28" t="s">
        <v>134</v>
      </c>
      <c r="F1876" s="28" t="s">
        <v>138</v>
      </c>
      <c r="G1876" s="28" t="s">
        <v>121</v>
      </c>
      <c r="H1876" s="28" t="s">
        <v>966</v>
      </c>
      <c r="I1876" s="28">
        <v>751723</v>
      </c>
      <c r="J1876" s="28" t="str">
        <f t="shared" si="58"/>
        <v>202601</v>
      </c>
      <c r="K1876" s="28" t="str">
        <f t="shared" si="59"/>
        <v>월</v>
      </c>
    </row>
    <row r="1877" spans="1:11" x14ac:dyDescent="0.3">
      <c r="A1877" s="28" t="s">
        <v>4239</v>
      </c>
      <c r="B1877" s="28" t="s">
        <v>174</v>
      </c>
      <c r="C1877" s="28" t="s">
        <v>4240</v>
      </c>
      <c r="D1877" s="28" t="s">
        <v>119</v>
      </c>
      <c r="E1877" s="28" t="s">
        <v>127</v>
      </c>
      <c r="F1877" s="28" t="s">
        <v>122</v>
      </c>
      <c r="G1877" s="28" t="s">
        <v>121</v>
      </c>
      <c r="H1877" s="28" t="s">
        <v>966</v>
      </c>
      <c r="I1877" s="28">
        <v>342525</v>
      </c>
      <c r="J1877" s="28" t="str">
        <f t="shared" si="58"/>
        <v>202601</v>
      </c>
      <c r="K1877" s="28" t="str">
        <f t="shared" si="59"/>
        <v>월</v>
      </c>
    </row>
    <row r="1878" spans="1:11" x14ac:dyDescent="0.3">
      <c r="A1878" s="28" t="s">
        <v>4241</v>
      </c>
      <c r="B1878" s="28" t="s">
        <v>174</v>
      </c>
      <c r="C1878" s="28" t="s">
        <v>3257</v>
      </c>
      <c r="D1878" s="28" t="s">
        <v>119</v>
      </c>
      <c r="E1878" s="28" t="s">
        <v>115</v>
      </c>
      <c r="F1878" s="28" t="s">
        <v>149</v>
      </c>
      <c r="G1878" s="28" t="s">
        <v>121</v>
      </c>
      <c r="H1878" s="28" t="s">
        <v>966</v>
      </c>
      <c r="I1878" s="28">
        <v>610025</v>
      </c>
      <c r="J1878" s="28" t="str">
        <f t="shared" si="58"/>
        <v>202601</v>
      </c>
      <c r="K1878" s="28" t="str">
        <f t="shared" si="59"/>
        <v>월</v>
      </c>
    </row>
    <row r="1879" spans="1:11" x14ac:dyDescent="0.3">
      <c r="A1879" s="28" t="s">
        <v>4242</v>
      </c>
      <c r="B1879" s="28" t="s">
        <v>174</v>
      </c>
      <c r="C1879" s="28" t="s">
        <v>4243</v>
      </c>
      <c r="D1879" s="28" t="s">
        <v>114</v>
      </c>
      <c r="E1879" s="28" t="s">
        <v>124</v>
      </c>
      <c r="F1879" s="28" t="s">
        <v>107</v>
      </c>
      <c r="G1879" s="28" t="s">
        <v>121</v>
      </c>
      <c r="H1879" s="28" t="s">
        <v>966</v>
      </c>
      <c r="I1879" s="28">
        <v>403795</v>
      </c>
      <c r="J1879" s="28" t="str">
        <f t="shared" si="58"/>
        <v>202601</v>
      </c>
      <c r="K1879" s="28" t="str">
        <f t="shared" si="59"/>
        <v>월</v>
      </c>
    </row>
    <row r="1880" spans="1:11" x14ac:dyDescent="0.3">
      <c r="A1880" s="28" t="s">
        <v>4244</v>
      </c>
      <c r="B1880" s="28" t="s">
        <v>174</v>
      </c>
      <c r="C1880" s="28" t="s">
        <v>365</v>
      </c>
      <c r="D1880" s="28" t="s">
        <v>119</v>
      </c>
      <c r="E1880" s="28" t="s">
        <v>124</v>
      </c>
      <c r="F1880" s="28" t="s">
        <v>132</v>
      </c>
      <c r="G1880" s="28" t="s">
        <v>121</v>
      </c>
      <c r="H1880" s="28" t="s">
        <v>966</v>
      </c>
      <c r="I1880" s="28">
        <v>569469</v>
      </c>
      <c r="J1880" s="28" t="str">
        <f t="shared" si="58"/>
        <v>202601</v>
      </c>
      <c r="K1880" s="28" t="str">
        <f t="shared" si="59"/>
        <v>월</v>
      </c>
    </row>
    <row r="1881" spans="1:11" x14ac:dyDescent="0.3">
      <c r="A1881" s="28" t="s">
        <v>4245</v>
      </c>
      <c r="B1881" s="28" t="s">
        <v>174</v>
      </c>
      <c r="C1881" s="28" t="s">
        <v>1308</v>
      </c>
      <c r="D1881" s="28" t="s">
        <v>114</v>
      </c>
      <c r="E1881" s="28" t="s">
        <v>124</v>
      </c>
      <c r="F1881" s="28" t="s">
        <v>136</v>
      </c>
      <c r="G1881" s="28" t="s">
        <v>121</v>
      </c>
      <c r="H1881" s="28" t="s">
        <v>966</v>
      </c>
      <c r="I1881" s="28">
        <v>559987</v>
      </c>
      <c r="J1881" s="28" t="str">
        <f t="shared" si="58"/>
        <v>202601</v>
      </c>
      <c r="K1881" s="28" t="str">
        <f t="shared" si="59"/>
        <v>월</v>
      </c>
    </row>
    <row r="1882" spans="1:11" x14ac:dyDescent="0.3">
      <c r="A1882" s="28" t="s">
        <v>4246</v>
      </c>
      <c r="B1882" s="28" t="s">
        <v>174</v>
      </c>
      <c r="C1882" s="28" t="s">
        <v>4247</v>
      </c>
      <c r="D1882" s="28" t="s">
        <v>119</v>
      </c>
      <c r="E1882" s="28" t="s">
        <v>140</v>
      </c>
      <c r="F1882" s="28" t="s">
        <v>105</v>
      </c>
      <c r="G1882" s="28" t="s">
        <v>117</v>
      </c>
      <c r="H1882" s="28" t="s">
        <v>966</v>
      </c>
      <c r="I1882" s="28">
        <v>274562</v>
      </c>
      <c r="J1882" s="28" t="str">
        <f t="shared" si="58"/>
        <v>202601</v>
      </c>
      <c r="K1882" s="28" t="str">
        <f t="shared" si="59"/>
        <v>월</v>
      </c>
    </row>
    <row r="1883" spans="1:11" x14ac:dyDescent="0.3">
      <c r="A1883" s="28" t="s">
        <v>4248</v>
      </c>
      <c r="B1883" s="28" t="s">
        <v>174</v>
      </c>
      <c r="C1883" s="28" t="s">
        <v>4249</v>
      </c>
      <c r="D1883" s="28" t="s">
        <v>119</v>
      </c>
      <c r="E1883" s="28" t="s">
        <v>115</v>
      </c>
      <c r="F1883" s="28" t="s">
        <v>109</v>
      </c>
      <c r="G1883" s="28" t="s">
        <v>121</v>
      </c>
      <c r="H1883" s="28" t="s">
        <v>966</v>
      </c>
      <c r="I1883" s="28">
        <v>609912</v>
      </c>
      <c r="J1883" s="28" t="str">
        <f t="shared" si="58"/>
        <v>202601</v>
      </c>
      <c r="K1883" s="28" t="str">
        <f t="shared" si="59"/>
        <v>월</v>
      </c>
    </row>
    <row r="1884" spans="1:11" x14ac:dyDescent="0.3">
      <c r="A1884" s="28" t="s">
        <v>4250</v>
      </c>
      <c r="B1884" s="28" t="s">
        <v>174</v>
      </c>
      <c r="C1884" s="28" t="s">
        <v>4251</v>
      </c>
      <c r="D1884" s="28" t="s">
        <v>119</v>
      </c>
      <c r="E1884" s="28" t="s">
        <v>115</v>
      </c>
      <c r="F1884" s="28" t="s">
        <v>106</v>
      </c>
      <c r="G1884" s="28" t="s">
        <v>117</v>
      </c>
      <c r="H1884" s="28" t="s">
        <v>966</v>
      </c>
      <c r="I1884" s="28">
        <v>346150</v>
      </c>
      <c r="J1884" s="28" t="str">
        <f t="shared" si="58"/>
        <v>202601</v>
      </c>
      <c r="K1884" s="28" t="str">
        <f t="shared" si="59"/>
        <v>월</v>
      </c>
    </row>
    <row r="1885" spans="1:11" x14ac:dyDescent="0.3">
      <c r="A1885" s="28" t="s">
        <v>4252</v>
      </c>
      <c r="B1885" s="28" t="s">
        <v>174</v>
      </c>
      <c r="C1885" s="28" t="s">
        <v>4253</v>
      </c>
      <c r="D1885" s="28" t="s">
        <v>114</v>
      </c>
      <c r="E1885" s="28" t="s">
        <v>124</v>
      </c>
      <c r="F1885" s="28" t="s">
        <v>104</v>
      </c>
      <c r="G1885" s="28" t="s">
        <v>121</v>
      </c>
      <c r="H1885" s="28" t="s">
        <v>966</v>
      </c>
      <c r="I1885" s="28">
        <v>704112</v>
      </c>
      <c r="J1885" s="28" t="str">
        <f t="shared" si="58"/>
        <v>202601</v>
      </c>
      <c r="K1885" s="28" t="str">
        <f t="shared" si="59"/>
        <v>월</v>
      </c>
    </row>
    <row r="1886" spans="1:11" x14ac:dyDescent="0.3">
      <c r="A1886" s="28" t="s">
        <v>691</v>
      </c>
      <c r="B1886" s="28" t="s">
        <v>174</v>
      </c>
      <c r="C1886" s="28" t="s">
        <v>268</v>
      </c>
      <c r="D1886" s="28" t="s">
        <v>119</v>
      </c>
      <c r="E1886" s="28" t="s">
        <v>127</v>
      </c>
      <c r="F1886" s="28" t="s">
        <v>146</v>
      </c>
      <c r="G1886" s="28" t="s">
        <v>121</v>
      </c>
      <c r="H1886" s="28" t="s">
        <v>118</v>
      </c>
      <c r="I1886" s="28">
        <v>9543744</v>
      </c>
      <c r="J1886" s="28" t="str">
        <f t="shared" si="58"/>
        <v>202601</v>
      </c>
      <c r="K1886" s="28" t="str">
        <f t="shared" si="59"/>
        <v>월</v>
      </c>
    </row>
    <row r="1887" spans="1:11" x14ac:dyDescent="0.3">
      <c r="A1887" s="28" t="s">
        <v>692</v>
      </c>
      <c r="B1887" s="28" t="s">
        <v>174</v>
      </c>
      <c r="C1887" s="28" t="s">
        <v>693</v>
      </c>
      <c r="D1887" s="28" t="s">
        <v>114</v>
      </c>
      <c r="E1887" s="28" t="s">
        <v>115</v>
      </c>
      <c r="F1887" s="28" t="s">
        <v>108</v>
      </c>
      <c r="G1887" s="28" t="s">
        <v>121</v>
      </c>
      <c r="H1887" s="28" t="s">
        <v>118</v>
      </c>
      <c r="I1887" s="28">
        <v>15122990</v>
      </c>
      <c r="J1887" s="28" t="str">
        <f t="shared" si="58"/>
        <v>202601</v>
      </c>
      <c r="K1887" s="28" t="str">
        <f t="shared" si="59"/>
        <v>월</v>
      </c>
    </row>
    <row r="1888" spans="1:11" x14ac:dyDescent="0.3">
      <c r="A1888" s="28" t="s">
        <v>4254</v>
      </c>
      <c r="B1888" s="28" t="s">
        <v>174</v>
      </c>
      <c r="C1888" s="28" t="s">
        <v>4255</v>
      </c>
      <c r="D1888" s="28" t="s">
        <v>119</v>
      </c>
      <c r="E1888" s="28" t="s">
        <v>124</v>
      </c>
      <c r="F1888" s="28" t="s">
        <v>132</v>
      </c>
      <c r="G1888" s="28" t="s">
        <v>117</v>
      </c>
      <c r="H1888" s="28" t="s">
        <v>966</v>
      </c>
      <c r="I1888" s="28">
        <v>643781</v>
      </c>
      <c r="J1888" s="28" t="str">
        <f t="shared" si="58"/>
        <v>202601</v>
      </c>
      <c r="K1888" s="28" t="str">
        <f t="shared" si="59"/>
        <v>월</v>
      </c>
    </row>
    <row r="1889" spans="1:11" x14ac:dyDescent="0.3">
      <c r="A1889" s="28" t="s">
        <v>4256</v>
      </c>
      <c r="B1889" s="28" t="s">
        <v>174</v>
      </c>
      <c r="C1889" s="28" t="s">
        <v>3060</v>
      </c>
      <c r="D1889" s="28" t="s">
        <v>114</v>
      </c>
      <c r="E1889" s="28" t="s">
        <v>115</v>
      </c>
      <c r="F1889" s="28" t="s">
        <v>153</v>
      </c>
      <c r="G1889" s="28" t="s">
        <v>121</v>
      </c>
      <c r="H1889" s="28" t="s">
        <v>966</v>
      </c>
      <c r="I1889" s="28">
        <v>386597</v>
      </c>
      <c r="J1889" s="28" t="str">
        <f t="shared" si="58"/>
        <v>202601</v>
      </c>
      <c r="K1889" s="28" t="str">
        <f t="shared" si="59"/>
        <v>월</v>
      </c>
    </row>
    <row r="1890" spans="1:11" x14ac:dyDescent="0.3">
      <c r="A1890" s="28" t="s">
        <v>694</v>
      </c>
      <c r="B1890" s="28" t="s">
        <v>174</v>
      </c>
      <c r="C1890" s="28" t="s">
        <v>695</v>
      </c>
      <c r="D1890" s="28" t="s">
        <v>114</v>
      </c>
      <c r="E1890" s="28" t="s">
        <v>124</v>
      </c>
      <c r="F1890" s="28" t="s">
        <v>130</v>
      </c>
      <c r="G1890" s="28" t="s">
        <v>121</v>
      </c>
      <c r="H1890" s="28" t="s">
        <v>118</v>
      </c>
      <c r="I1890" s="28">
        <v>23304827</v>
      </c>
      <c r="J1890" s="28" t="str">
        <f t="shared" si="58"/>
        <v>202601</v>
      </c>
      <c r="K1890" s="28" t="str">
        <f t="shared" si="59"/>
        <v>월</v>
      </c>
    </row>
    <row r="1891" spans="1:11" x14ac:dyDescent="0.3">
      <c r="A1891" s="28" t="s">
        <v>4257</v>
      </c>
      <c r="B1891" s="28" t="s">
        <v>174</v>
      </c>
      <c r="C1891" s="28" t="s">
        <v>4258</v>
      </c>
      <c r="D1891" s="28" t="s">
        <v>119</v>
      </c>
      <c r="E1891" s="28" t="s">
        <v>123</v>
      </c>
      <c r="F1891" s="28" t="s">
        <v>103</v>
      </c>
      <c r="G1891" s="28" t="s">
        <v>121</v>
      </c>
      <c r="H1891" s="28" t="s">
        <v>966</v>
      </c>
      <c r="I1891" s="28">
        <v>571991</v>
      </c>
      <c r="J1891" s="28" t="str">
        <f t="shared" si="58"/>
        <v>202601</v>
      </c>
      <c r="K1891" s="28" t="str">
        <f t="shared" si="59"/>
        <v>월</v>
      </c>
    </row>
    <row r="1892" spans="1:11" x14ac:dyDescent="0.3">
      <c r="A1892" s="28" t="s">
        <v>4259</v>
      </c>
      <c r="B1892" s="28" t="s">
        <v>174</v>
      </c>
      <c r="C1892" s="28" t="s">
        <v>4260</v>
      </c>
      <c r="D1892" s="28" t="s">
        <v>119</v>
      </c>
      <c r="E1892" s="28" t="s">
        <v>127</v>
      </c>
      <c r="F1892" s="28" t="s">
        <v>110</v>
      </c>
      <c r="G1892" s="28" t="s">
        <v>117</v>
      </c>
      <c r="H1892" s="28" t="s">
        <v>966</v>
      </c>
      <c r="I1892" s="28">
        <v>521190</v>
      </c>
      <c r="J1892" s="28" t="str">
        <f t="shared" si="58"/>
        <v>202601</v>
      </c>
      <c r="K1892" s="28" t="str">
        <f t="shared" si="59"/>
        <v>월</v>
      </c>
    </row>
    <row r="1893" spans="1:11" x14ac:dyDescent="0.3">
      <c r="A1893" s="28" t="s">
        <v>4261</v>
      </c>
      <c r="B1893" s="28" t="s">
        <v>174</v>
      </c>
      <c r="C1893" s="28" t="s">
        <v>4262</v>
      </c>
      <c r="D1893" s="28" t="s">
        <v>119</v>
      </c>
      <c r="E1893" s="28" t="s">
        <v>140</v>
      </c>
      <c r="F1893" s="28" t="s">
        <v>110</v>
      </c>
      <c r="G1893" s="28" t="s">
        <v>121</v>
      </c>
      <c r="H1893" s="28" t="s">
        <v>966</v>
      </c>
      <c r="I1893" s="28">
        <v>457442</v>
      </c>
      <c r="J1893" s="28" t="str">
        <f t="shared" si="58"/>
        <v>202601</v>
      </c>
      <c r="K1893" s="28" t="str">
        <f t="shared" si="59"/>
        <v>월</v>
      </c>
    </row>
    <row r="1894" spans="1:11" x14ac:dyDescent="0.3">
      <c r="A1894" s="28" t="s">
        <v>696</v>
      </c>
      <c r="B1894" s="28" t="s">
        <v>174</v>
      </c>
      <c r="C1894" s="28" t="s">
        <v>697</v>
      </c>
      <c r="D1894" s="28" t="s">
        <v>119</v>
      </c>
      <c r="E1894" s="28" t="s">
        <v>127</v>
      </c>
      <c r="F1894" s="28" t="s">
        <v>126</v>
      </c>
      <c r="G1894" s="28" t="s">
        <v>121</v>
      </c>
      <c r="H1894" s="28" t="s">
        <v>118</v>
      </c>
      <c r="I1894" s="28">
        <v>16872279</v>
      </c>
      <c r="J1894" s="28" t="str">
        <f t="shared" si="58"/>
        <v>202601</v>
      </c>
      <c r="K1894" s="28" t="str">
        <f t="shared" si="59"/>
        <v>월</v>
      </c>
    </row>
    <row r="1895" spans="1:11" x14ac:dyDescent="0.3">
      <c r="A1895" s="28" t="s">
        <v>4263</v>
      </c>
      <c r="B1895" s="28" t="s">
        <v>174</v>
      </c>
      <c r="C1895" s="28" t="s">
        <v>4264</v>
      </c>
      <c r="D1895" s="28" t="s">
        <v>114</v>
      </c>
      <c r="E1895" s="28" t="s">
        <v>134</v>
      </c>
      <c r="F1895" s="28" t="s">
        <v>122</v>
      </c>
      <c r="G1895" s="28" t="s">
        <v>121</v>
      </c>
      <c r="H1895" s="28" t="s">
        <v>966</v>
      </c>
      <c r="I1895" s="28">
        <v>648981</v>
      </c>
      <c r="J1895" s="28" t="str">
        <f t="shared" si="58"/>
        <v>202601</v>
      </c>
      <c r="K1895" s="28" t="str">
        <f t="shared" si="59"/>
        <v>월</v>
      </c>
    </row>
    <row r="1896" spans="1:11" x14ac:dyDescent="0.3">
      <c r="A1896" s="28" t="s">
        <v>4265</v>
      </c>
      <c r="B1896" s="28" t="s">
        <v>174</v>
      </c>
      <c r="C1896" s="28" t="s">
        <v>4266</v>
      </c>
      <c r="D1896" s="28" t="s">
        <v>119</v>
      </c>
      <c r="E1896" s="28" t="s">
        <v>127</v>
      </c>
      <c r="F1896" s="28" t="s">
        <v>132</v>
      </c>
      <c r="G1896" s="28" t="s">
        <v>121</v>
      </c>
      <c r="H1896" s="28" t="s">
        <v>966</v>
      </c>
      <c r="I1896" s="28">
        <v>416281</v>
      </c>
      <c r="J1896" s="28" t="str">
        <f t="shared" si="58"/>
        <v>202601</v>
      </c>
      <c r="K1896" s="28" t="str">
        <f t="shared" si="59"/>
        <v>월</v>
      </c>
    </row>
    <row r="1897" spans="1:11" x14ac:dyDescent="0.3">
      <c r="A1897" s="28" t="s">
        <v>4267</v>
      </c>
      <c r="B1897" s="28" t="s">
        <v>174</v>
      </c>
      <c r="C1897" s="28" t="s">
        <v>4268</v>
      </c>
      <c r="D1897" s="28" t="s">
        <v>119</v>
      </c>
      <c r="E1897" s="28" t="s">
        <v>124</v>
      </c>
      <c r="F1897" s="28" t="s">
        <v>141</v>
      </c>
      <c r="G1897" s="28" t="s">
        <v>121</v>
      </c>
      <c r="H1897" s="28" t="s">
        <v>966</v>
      </c>
      <c r="I1897" s="28">
        <v>627726</v>
      </c>
      <c r="J1897" s="28" t="str">
        <f t="shared" si="58"/>
        <v>202601</v>
      </c>
      <c r="K1897" s="28" t="str">
        <f t="shared" si="59"/>
        <v>월</v>
      </c>
    </row>
    <row r="1898" spans="1:11" x14ac:dyDescent="0.3">
      <c r="A1898" s="28" t="s">
        <v>4269</v>
      </c>
      <c r="B1898" s="28" t="s">
        <v>174</v>
      </c>
      <c r="C1898" s="28" t="s">
        <v>4270</v>
      </c>
      <c r="D1898" s="28" t="s">
        <v>114</v>
      </c>
      <c r="E1898" s="28" t="s">
        <v>134</v>
      </c>
      <c r="F1898" s="28" t="s">
        <v>154</v>
      </c>
      <c r="G1898" s="28" t="s">
        <v>121</v>
      </c>
      <c r="H1898" s="28" t="s">
        <v>966</v>
      </c>
      <c r="I1898" s="28">
        <v>525278</v>
      </c>
      <c r="J1898" s="28" t="str">
        <f t="shared" si="58"/>
        <v>202601</v>
      </c>
      <c r="K1898" s="28" t="str">
        <f t="shared" si="59"/>
        <v>월</v>
      </c>
    </row>
    <row r="1899" spans="1:11" x14ac:dyDescent="0.3">
      <c r="A1899" s="28" t="s">
        <v>4271</v>
      </c>
      <c r="B1899" s="28" t="s">
        <v>174</v>
      </c>
      <c r="C1899" s="28" t="s">
        <v>4272</v>
      </c>
      <c r="D1899" s="28" t="s">
        <v>119</v>
      </c>
      <c r="E1899" s="28" t="s">
        <v>134</v>
      </c>
      <c r="F1899" s="28" t="s">
        <v>105</v>
      </c>
      <c r="G1899" s="28" t="s">
        <v>121</v>
      </c>
      <c r="H1899" s="28" t="s">
        <v>966</v>
      </c>
      <c r="I1899" s="28">
        <v>328684</v>
      </c>
      <c r="J1899" s="28" t="str">
        <f t="shared" si="58"/>
        <v>202601</v>
      </c>
      <c r="K1899" s="28" t="str">
        <f t="shared" si="59"/>
        <v>월</v>
      </c>
    </row>
    <row r="1900" spans="1:11" x14ac:dyDescent="0.3">
      <c r="A1900" s="28" t="s">
        <v>4273</v>
      </c>
      <c r="B1900" s="28" t="s">
        <v>174</v>
      </c>
      <c r="C1900" s="28" t="s">
        <v>4274</v>
      </c>
      <c r="D1900" s="28" t="s">
        <v>119</v>
      </c>
      <c r="E1900" s="28" t="s">
        <v>120</v>
      </c>
      <c r="F1900" s="28" t="s">
        <v>104</v>
      </c>
      <c r="G1900" s="28" t="s">
        <v>121</v>
      </c>
      <c r="H1900" s="28" t="s">
        <v>966</v>
      </c>
      <c r="I1900" s="28">
        <v>677346</v>
      </c>
      <c r="J1900" s="28" t="str">
        <f t="shared" si="58"/>
        <v>202601</v>
      </c>
      <c r="K1900" s="28" t="str">
        <f t="shared" si="59"/>
        <v>월</v>
      </c>
    </row>
    <row r="1901" spans="1:11" x14ac:dyDescent="0.3">
      <c r="A1901" s="28" t="s">
        <v>4275</v>
      </c>
      <c r="B1901" s="28" t="s">
        <v>174</v>
      </c>
      <c r="C1901" s="28" t="s">
        <v>4276</v>
      </c>
      <c r="D1901" s="28" t="s">
        <v>114</v>
      </c>
      <c r="E1901" s="28" t="s">
        <v>115</v>
      </c>
      <c r="F1901" s="28" t="s">
        <v>126</v>
      </c>
      <c r="G1901" s="28" t="s">
        <v>121</v>
      </c>
      <c r="H1901" s="28" t="s">
        <v>966</v>
      </c>
      <c r="I1901" s="28">
        <v>592533</v>
      </c>
      <c r="J1901" s="28" t="str">
        <f t="shared" si="58"/>
        <v>202601</v>
      </c>
      <c r="K1901" s="28" t="str">
        <f t="shared" si="59"/>
        <v>월</v>
      </c>
    </row>
    <row r="1902" spans="1:11" x14ac:dyDescent="0.3">
      <c r="A1902" s="28" t="s">
        <v>4277</v>
      </c>
      <c r="B1902" s="28" t="s">
        <v>174</v>
      </c>
      <c r="C1902" s="28" t="s">
        <v>4278</v>
      </c>
      <c r="D1902" s="28" t="s">
        <v>114</v>
      </c>
      <c r="E1902" s="28" t="s">
        <v>120</v>
      </c>
      <c r="F1902" s="28" t="s">
        <v>153</v>
      </c>
      <c r="G1902" s="28" t="s">
        <v>121</v>
      </c>
      <c r="H1902" s="28" t="s">
        <v>966</v>
      </c>
      <c r="I1902" s="28">
        <v>711387</v>
      </c>
      <c r="J1902" s="28" t="str">
        <f t="shared" si="58"/>
        <v>202601</v>
      </c>
      <c r="K1902" s="28" t="str">
        <f t="shared" si="59"/>
        <v>월</v>
      </c>
    </row>
    <row r="1903" spans="1:11" x14ac:dyDescent="0.3">
      <c r="A1903" s="28" t="s">
        <v>4279</v>
      </c>
      <c r="B1903" s="28" t="s">
        <v>198</v>
      </c>
      <c r="C1903" s="28" t="s">
        <v>4280</v>
      </c>
      <c r="D1903" s="28" t="s">
        <v>114</v>
      </c>
      <c r="E1903" s="28" t="s">
        <v>124</v>
      </c>
      <c r="F1903" s="28" t="s">
        <v>154</v>
      </c>
      <c r="G1903" s="28" t="s">
        <v>121</v>
      </c>
      <c r="H1903" s="28" t="s">
        <v>966</v>
      </c>
      <c r="I1903" s="28">
        <v>400029</v>
      </c>
      <c r="J1903" s="28" t="str">
        <f t="shared" si="58"/>
        <v>202601</v>
      </c>
      <c r="K1903" s="28" t="str">
        <f t="shared" si="59"/>
        <v>토</v>
      </c>
    </row>
    <row r="1904" spans="1:11" x14ac:dyDescent="0.3">
      <c r="A1904" s="28" t="s">
        <v>4281</v>
      </c>
      <c r="B1904" s="28" t="s">
        <v>174</v>
      </c>
      <c r="C1904" s="28" t="s">
        <v>4282</v>
      </c>
      <c r="D1904" s="28" t="s">
        <v>119</v>
      </c>
      <c r="E1904" s="28" t="s">
        <v>134</v>
      </c>
      <c r="F1904" s="28" t="s">
        <v>143</v>
      </c>
      <c r="G1904" s="28" t="s">
        <v>117</v>
      </c>
      <c r="H1904" s="28" t="s">
        <v>966</v>
      </c>
      <c r="I1904" s="28">
        <v>719359</v>
      </c>
      <c r="J1904" s="28" t="str">
        <f t="shared" si="58"/>
        <v>202601</v>
      </c>
      <c r="K1904" s="28" t="str">
        <f t="shared" si="59"/>
        <v>월</v>
      </c>
    </row>
    <row r="1905" spans="1:11" x14ac:dyDescent="0.3">
      <c r="A1905" s="28" t="s">
        <v>4283</v>
      </c>
      <c r="B1905" s="28" t="s">
        <v>174</v>
      </c>
      <c r="C1905" s="28" t="s">
        <v>4284</v>
      </c>
      <c r="D1905" s="28" t="s">
        <v>119</v>
      </c>
      <c r="E1905" s="28" t="s">
        <v>127</v>
      </c>
      <c r="F1905" s="28" t="s">
        <v>153</v>
      </c>
      <c r="G1905" s="28" t="s">
        <v>121</v>
      </c>
      <c r="H1905" s="28" t="s">
        <v>966</v>
      </c>
      <c r="I1905" s="28">
        <v>302078</v>
      </c>
      <c r="J1905" s="28" t="str">
        <f t="shared" si="58"/>
        <v>202601</v>
      </c>
      <c r="K1905" s="28" t="str">
        <f t="shared" si="59"/>
        <v>월</v>
      </c>
    </row>
    <row r="1906" spans="1:11" x14ac:dyDescent="0.3">
      <c r="A1906" s="28" t="s">
        <v>4285</v>
      </c>
      <c r="B1906" s="28" t="s">
        <v>174</v>
      </c>
      <c r="C1906" s="28" t="s">
        <v>4286</v>
      </c>
      <c r="D1906" s="28" t="s">
        <v>119</v>
      </c>
      <c r="E1906" s="28" t="s">
        <v>127</v>
      </c>
      <c r="F1906" s="28" t="s">
        <v>148</v>
      </c>
      <c r="G1906" s="28" t="s">
        <v>121</v>
      </c>
      <c r="H1906" s="28" t="s">
        <v>966</v>
      </c>
      <c r="I1906" s="28">
        <v>475201</v>
      </c>
      <c r="J1906" s="28" t="str">
        <f t="shared" si="58"/>
        <v>202601</v>
      </c>
      <c r="K1906" s="28" t="str">
        <f t="shared" si="59"/>
        <v>월</v>
      </c>
    </row>
    <row r="1907" spans="1:11" x14ac:dyDescent="0.3">
      <c r="A1907" s="28" t="s">
        <v>4287</v>
      </c>
      <c r="B1907" s="28" t="s">
        <v>174</v>
      </c>
      <c r="C1907" s="28" t="s">
        <v>4288</v>
      </c>
      <c r="D1907" s="28" t="s">
        <v>119</v>
      </c>
      <c r="E1907" s="28" t="s">
        <v>115</v>
      </c>
      <c r="F1907" s="28" t="s">
        <v>130</v>
      </c>
      <c r="G1907" s="28" t="s">
        <v>121</v>
      </c>
      <c r="H1907" s="28" t="s">
        <v>966</v>
      </c>
      <c r="I1907" s="28">
        <v>480477</v>
      </c>
      <c r="J1907" s="28" t="str">
        <f t="shared" si="58"/>
        <v>202601</v>
      </c>
      <c r="K1907" s="28" t="str">
        <f t="shared" si="59"/>
        <v>월</v>
      </c>
    </row>
    <row r="1908" spans="1:11" x14ac:dyDescent="0.3">
      <c r="A1908" s="28" t="s">
        <v>4289</v>
      </c>
      <c r="B1908" s="28" t="s">
        <v>174</v>
      </c>
      <c r="C1908" s="28" t="s">
        <v>4290</v>
      </c>
      <c r="D1908" s="28" t="s">
        <v>119</v>
      </c>
      <c r="E1908" s="28" t="s">
        <v>124</v>
      </c>
      <c r="F1908" s="28" t="s">
        <v>110</v>
      </c>
      <c r="G1908" s="28" t="s">
        <v>121</v>
      </c>
      <c r="H1908" s="28" t="s">
        <v>966</v>
      </c>
      <c r="I1908" s="28">
        <v>437437</v>
      </c>
      <c r="J1908" s="28" t="str">
        <f t="shared" si="58"/>
        <v>202601</v>
      </c>
      <c r="K1908" s="28" t="str">
        <f t="shared" si="59"/>
        <v>월</v>
      </c>
    </row>
    <row r="1909" spans="1:11" x14ac:dyDescent="0.3">
      <c r="A1909" s="28" t="s">
        <v>4291</v>
      </c>
      <c r="B1909" s="28" t="s">
        <v>174</v>
      </c>
      <c r="C1909" s="28" t="s">
        <v>4292</v>
      </c>
      <c r="D1909" s="28" t="s">
        <v>119</v>
      </c>
      <c r="E1909" s="28" t="s">
        <v>140</v>
      </c>
      <c r="F1909" s="28" t="s">
        <v>148</v>
      </c>
      <c r="G1909" s="28" t="s">
        <v>117</v>
      </c>
      <c r="H1909" s="28" t="s">
        <v>966</v>
      </c>
      <c r="I1909" s="28">
        <v>254449</v>
      </c>
      <c r="J1909" s="28" t="str">
        <f t="shared" si="58"/>
        <v>202601</v>
      </c>
      <c r="K1909" s="28" t="str">
        <f t="shared" si="59"/>
        <v>월</v>
      </c>
    </row>
    <row r="1910" spans="1:11" x14ac:dyDescent="0.3">
      <c r="A1910" s="28" t="s">
        <v>4293</v>
      </c>
      <c r="B1910" s="28" t="s">
        <v>174</v>
      </c>
      <c r="C1910" s="28" t="s">
        <v>4294</v>
      </c>
      <c r="D1910" s="28" t="s">
        <v>119</v>
      </c>
      <c r="E1910" s="28" t="s">
        <v>123</v>
      </c>
      <c r="F1910" s="28" t="s">
        <v>107</v>
      </c>
      <c r="G1910" s="28" t="s">
        <v>121</v>
      </c>
      <c r="H1910" s="28" t="s">
        <v>966</v>
      </c>
      <c r="I1910" s="28">
        <v>636745</v>
      </c>
      <c r="J1910" s="28" t="str">
        <f t="shared" si="58"/>
        <v>202601</v>
      </c>
      <c r="K1910" s="28" t="str">
        <f t="shared" si="59"/>
        <v>월</v>
      </c>
    </row>
    <row r="1911" spans="1:11" x14ac:dyDescent="0.3">
      <c r="A1911" s="28" t="s">
        <v>244</v>
      </c>
      <c r="B1911" s="28" t="s">
        <v>174</v>
      </c>
      <c r="C1911" s="28" t="s">
        <v>698</v>
      </c>
      <c r="D1911" s="28" t="s">
        <v>119</v>
      </c>
      <c r="E1911" s="28" t="s">
        <v>129</v>
      </c>
      <c r="F1911" s="28" t="s">
        <v>145</v>
      </c>
      <c r="G1911" s="28" t="s">
        <v>121</v>
      </c>
      <c r="H1911" s="28" t="s">
        <v>118</v>
      </c>
      <c r="I1911" s="28">
        <v>14787011</v>
      </c>
      <c r="J1911" s="28" t="str">
        <f t="shared" si="58"/>
        <v>202601</v>
      </c>
      <c r="K1911" s="28" t="str">
        <f t="shared" si="59"/>
        <v>월</v>
      </c>
    </row>
    <row r="1912" spans="1:11" x14ac:dyDescent="0.3">
      <c r="A1912" s="28" t="s">
        <v>4295</v>
      </c>
      <c r="B1912" s="28" t="s">
        <v>174</v>
      </c>
      <c r="C1912" s="28" t="s">
        <v>1729</v>
      </c>
      <c r="D1912" s="28" t="s">
        <v>119</v>
      </c>
      <c r="E1912" s="28" t="s">
        <v>115</v>
      </c>
      <c r="F1912" s="28" t="s">
        <v>146</v>
      </c>
      <c r="G1912" s="28" t="s">
        <v>121</v>
      </c>
      <c r="H1912" s="28" t="s">
        <v>966</v>
      </c>
      <c r="I1912" s="28">
        <v>606771</v>
      </c>
      <c r="J1912" s="28" t="str">
        <f t="shared" si="58"/>
        <v>202601</v>
      </c>
      <c r="K1912" s="28" t="str">
        <f t="shared" si="59"/>
        <v>월</v>
      </c>
    </row>
    <row r="1913" spans="1:11" x14ac:dyDescent="0.3">
      <c r="A1913" s="28" t="s">
        <v>274</v>
      </c>
      <c r="B1913" s="28" t="s">
        <v>174</v>
      </c>
      <c r="C1913" s="28" t="s">
        <v>699</v>
      </c>
      <c r="D1913" s="28" t="s">
        <v>114</v>
      </c>
      <c r="E1913" s="28" t="s">
        <v>127</v>
      </c>
      <c r="F1913" s="28" t="s">
        <v>154</v>
      </c>
      <c r="G1913" s="28" t="s">
        <v>121</v>
      </c>
      <c r="H1913" s="28" t="s">
        <v>118</v>
      </c>
      <c r="I1913" s="28">
        <v>8737601</v>
      </c>
      <c r="J1913" s="28" t="str">
        <f t="shared" si="58"/>
        <v>202601</v>
      </c>
      <c r="K1913" s="28" t="str">
        <f t="shared" si="59"/>
        <v>월</v>
      </c>
    </row>
    <row r="1914" spans="1:11" x14ac:dyDescent="0.3">
      <c r="A1914" s="28" t="s">
        <v>4296</v>
      </c>
      <c r="B1914" s="28" t="s">
        <v>174</v>
      </c>
      <c r="C1914" s="28" t="s">
        <v>4297</v>
      </c>
      <c r="D1914" s="28" t="s">
        <v>119</v>
      </c>
      <c r="E1914" s="28" t="s">
        <v>127</v>
      </c>
      <c r="F1914" s="28" t="s">
        <v>116</v>
      </c>
      <c r="G1914" s="28" t="s">
        <v>121</v>
      </c>
      <c r="H1914" s="28" t="s">
        <v>966</v>
      </c>
      <c r="I1914" s="28">
        <v>291864</v>
      </c>
      <c r="J1914" s="28" t="str">
        <f t="shared" si="58"/>
        <v>202601</v>
      </c>
      <c r="K1914" s="28" t="str">
        <f t="shared" si="59"/>
        <v>월</v>
      </c>
    </row>
    <row r="1915" spans="1:11" x14ac:dyDescent="0.3">
      <c r="A1915" s="28" t="s">
        <v>4298</v>
      </c>
      <c r="B1915" s="28" t="s">
        <v>174</v>
      </c>
      <c r="C1915" s="28" t="s">
        <v>1827</v>
      </c>
      <c r="D1915" s="28" t="s">
        <v>114</v>
      </c>
      <c r="E1915" s="28" t="s">
        <v>140</v>
      </c>
      <c r="F1915" s="28" t="s">
        <v>109</v>
      </c>
      <c r="G1915" s="28" t="s">
        <v>117</v>
      </c>
      <c r="H1915" s="28" t="s">
        <v>966</v>
      </c>
      <c r="I1915" s="28">
        <v>383799</v>
      </c>
      <c r="J1915" s="28" t="str">
        <f t="shared" si="58"/>
        <v>202601</v>
      </c>
      <c r="K1915" s="28" t="str">
        <f t="shared" si="59"/>
        <v>월</v>
      </c>
    </row>
    <row r="1916" spans="1:11" x14ac:dyDescent="0.3">
      <c r="A1916" s="28" t="s">
        <v>4299</v>
      </c>
      <c r="B1916" s="28" t="s">
        <v>174</v>
      </c>
      <c r="C1916" s="28" t="s">
        <v>4300</v>
      </c>
      <c r="D1916" s="28" t="s">
        <v>119</v>
      </c>
      <c r="E1916" s="28" t="s">
        <v>140</v>
      </c>
      <c r="F1916" s="28" t="s">
        <v>132</v>
      </c>
      <c r="G1916" s="28" t="s">
        <v>121</v>
      </c>
      <c r="H1916" s="28" t="s">
        <v>966</v>
      </c>
      <c r="I1916" s="28">
        <v>718021</v>
      </c>
      <c r="J1916" s="28" t="str">
        <f t="shared" si="58"/>
        <v>202601</v>
      </c>
      <c r="K1916" s="28" t="str">
        <f t="shared" si="59"/>
        <v>월</v>
      </c>
    </row>
    <row r="1917" spans="1:11" x14ac:dyDescent="0.3">
      <c r="A1917" s="28" t="s">
        <v>4301</v>
      </c>
      <c r="B1917" s="28" t="s">
        <v>175</v>
      </c>
      <c r="C1917" s="28" t="s">
        <v>4302</v>
      </c>
      <c r="D1917" s="28" t="s">
        <v>119</v>
      </c>
      <c r="E1917" s="28" t="s">
        <v>124</v>
      </c>
      <c r="F1917" s="28" t="s">
        <v>130</v>
      </c>
      <c r="G1917" s="28" t="s">
        <v>121</v>
      </c>
      <c r="H1917" s="28" t="s">
        <v>966</v>
      </c>
      <c r="I1917" s="28">
        <v>424561</v>
      </c>
      <c r="J1917" s="28" t="str">
        <f t="shared" si="58"/>
        <v>202601</v>
      </c>
      <c r="K1917" s="28" t="str">
        <f t="shared" si="59"/>
        <v>화</v>
      </c>
    </row>
    <row r="1918" spans="1:11" x14ac:dyDescent="0.3">
      <c r="A1918" s="28" t="s">
        <v>4303</v>
      </c>
      <c r="B1918" s="28" t="s">
        <v>175</v>
      </c>
      <c r="C1918" s="28" t="s">
        <v>4304</v>
      </c>
      <c r="D1918" s="28" t="s">
        <v>114</v>
      </c>
      <c r="E1918" s="28" t="s">
        <v>129</v>
      </c>
      <c r="F1918" s="28" t="s">
        <v>153</v>
      </c>
      <c r="G1918" s="28" t="s">
        <v>121</v>
      </c>
      <c r="H1918" s="28" t="s">
        <v>966</v>
      </c>
      <c r="I1918" s="28">
        <v>664139</v>
      </c>
      <c r="J1918" s="28" t="str">
        <f t="shared" si="58"/>
        <v>202601</v>
      </c>
      <c r="K1918" s="28" t="str">
        <f t="shared" si="59"/>
        <v>화</v>
      </c>
    </row>
    <row r="1919" spans="1:11" x14ac:dyDescent="0.3">
      <c r="A1919" s="28" t="s">
        <v>4305</v>
      </c>
      <c r="B1919" s="28" t="s">
        <v>175</v>
      </c>
      <c r="C1919" s="28" t="s">
        <v>4306</v>
      </c>
      <c r="D1919" s="28" t="s">
        <v>119</v>
      </c>
      <c r="E1919" s="28" t="s">
        <v>115</v>
      </c>
      <c r="F1919" s="28" t="s">
        <v>153</v>
      </c>
      <c r="G1919" s="28" t="s">
        <v>121</v>
      </c>
      <c r="H1919" s="28" t="s">
        <v>966</v>
      </c>
      <c r="I1919" s="28">
        <v>254242</v>
      </c>
      <c r="J1919" s="28" t="str">
        <f t="shared" si="58"/>
        <v>202601</v>
      </c>
      <c r="K1919" s="28" t="str">
        <f t="shared" si="59"/>
        <v>화</v>
      </c>
    </row>
    <row r="1920" spans="1:11" x14ac:dyDescent="0.3">
      <c r="A1920" s="28" t="s">
        <v>700</v>
      </c>
      <c r="B1920" s="28" t="s">
        <v>175</v>
      </c>
      <c r="C1920" s="28" t="s">
        <v>701</v>
      </c>
      <c r="D1920" s="28" t="s">
        <v>119</v>
      </c>
      <c r="E1920" s="28" t="s">
        <v>127</v>
      </c>
      <c r="F1920" s="28" t="s">
        <v>141</v>
      </c>
      <c r="G1920" s="28" t="s">
        <v>121</v>
      </c>
      <c r="H1920" s="28" t="s">
        <v>118</v>
      </c>
      <c r="I1920" s="28">
        <v>9769777</v>
      </c>
      <c r="J1920" s="28" t="str">
        <f t="shared" si="58"/>
        <v>202601</v>
      </c>
      <c r="K1920" s="28" t="str">
        <f t="shared" si="59"/>
        <v>화</v>
      </c>
    </row>
    <row r="1921" spans="1:11" x14ac:dyDescent="0.3">
      <c r="A1921" s="28" t="s">
        <v>4307</v>
      </c>
      <c r="B1921" s="28" t="s">
        <v>175</v>
      </c>
      <c r="C1921" s="28" t="s">
        <v>4308</v>
      </c>
      <c r="D1921" s="28" t="s">
        <v>119</v>
      </c>
      <c r="E1921" s="28" t="s">
        <v>134</v>
      </c>
      <c r="F1921" s="28" t="s">
        <v>109</v>
      </c>
      <c r="G1921" s="28" t="s">
        <v>121</v>
      </c>
      <c r="H1921" s="28" t="s">
        <v>966</v>
      </c>
      <c r="I1921" s="28">
        <v>548690</v>
      </c>
      <c r="J1921" s="28" t="str">
        <f t="shared" si="58"/>
        <v>202601</v>
      </c>
      <c r="K1921" s="28" t="str">
        <f t="shared" si="59"/>
        <v>화</v>
      </c>
    </row>
    <row r="1922" spans="1:11" x14ac:dyDescent="0.3">
      <c r="A1922" s="28" t="s">
        <v>702</v>
      </c>
      <c r="B1922" s="28" t="s">
        <v>175</v>
      </c>
      <c r="C1922" s="28" t="s">
        <v>703</v>
      </c>
      <c r="D1922" s="28" t="s">
        <v>119</v>
      </c>
      <c r="E1922" s="28" t="s">
        <v>124</v>
      </c>
      <c r="F1922" s="28" t="s">
        <v>104</v>
      </c>
      <c r="G1922" s="28" t="s">
        <v>117</v>
      </c>
      <c r="H1922" s="28" t="s">
        <v>118</v>
      </c>
      <c r="I1922" s="28">
        <v>21053310</v>
      </c>
      <c r="J1922" s="28" t="str">
        <f t="shared" si="58"/>
        <v>202601</v>
      </c>
      <c r="K1922" s="28" t="str">
        <f t="shared" si="59"/>
        <v>화</v>
      </c>
    </row>
    <row r="1923" spans="1:11" x14ac:dyDescent="0.3">
      <c r="A1923" s="28" t="s">
        <v>4309</v>
      </c>
      <c r="B1923" s="28" t="s">
        <v>175</v>
      </c>
      <c r="C1923" s="28" t="s">
        <v>4310</v>
      </c>
      <c r="D1923" s="28" t="s">
        <v>119</v>
      </c>
      <c r="E1923" s="28" t="s">
        <v>123</v>
      </c>
      <c r="F1923" s="28" t="s">
        <v>110</v>
      </c>
      <c r="G1923" s="28" t="s">
        <v>121</v>
      </c>
      <c r="H1923" s="28" t="s">
        <v>966</v>
      </c>
      <c r="I1923" s="28">
        <v>660263</v>
      </c>
      <c r="J1923" s="28" t="str">
        <f t="shared" ref="J1923:J1986" si="60">LEFT(B1923,6)</f>
        <v>202601</v>
      </c>
      <c r="K1923" s="28" t="str">
        <f t="shared" ref="K1923:K1986" si="61">CHOOSE(WEEKDAY(DATE(LEFT(B1923,4), MID(B1923,5,2), RIGHT(B1923,2)),1), "일", "월", "화", "수", "목", "금", "토")</f>
        <v>화</v>
      </c>
    </row>
    <row r="1924" spans="1:11" x14ac:dyDescent="0.3">
      <c r="A1924" s="28" t="s">
        <v>4311</v>
      </c>
      <c r="B1924" s="28" t="s">
        <v>175</v>
      </c>
      <c r="C1924" s="28" t="s">
        <v>4312</v>
      </c>
      <c r="D1924" s="28" t="s">
        <v>119</v>
      </c>
      <c r="E1924" s="28" t="s">
        <v>127</v>
      </c>
      <c r="F1924" s="28" t="s">
        <v>153</v>
      </c>
      <c r="G1924" s="28" t="s">
        <v>117</v>
      </c>
      <c r="H1924" s="28" t="s">
        <v>966</v>
      </c>
      <c r="I1924" s="28">
        <v>452205</v>
      </c>
      <c r="J1924" s="28" t="str">
        <f t="shared" si="60"/>
        <v>202601</v>
      </c>
      <c r="K1924" s="28" t="str">
        <f t="shared" si="61"/>
        <v>화</v>
      </c>
    </row>
    <row r="1925" spans="1:11" x14ac:dyDescent="0.3">
      <c r="A1925" s="28" t="s">
        <v>4313</v>
      </c>
      <c r="B1925" s="28" t="s">
        <v>175</v>
      </c>
      <c r="C1925" s="28" t="s">
        <v>4314</v>
      </c>
      <c r="D1925" s="28" t="s">
        <v>119</v>
      </c>
      <c r="E1925" s="28" t="s">
        <v>123</v>
      </c>
      <c r="F1925" s="28" t="s">
        <v>103</v>
      </c>
      <c r="G1925" s="28" t="s">
        <v>121</v>
      </c>
      <c r="H1925" s="28" t="s">
        <v>966</v>
      </c>
      <c r="I1925" s="28">
        <v>519390</v>
      </c>
      <c r="J1925" s="28" t="str">
        <f t="shared" si="60"/>
        <v>202601</v>
      </c>
      <c r="K1925" s="28" t="str">
        <f t="shared" si="61"/>
        <v>화</v>
      </c>
    </row>
    <row r="1926" spans="1:11" x14ac:dyDescent="0.3">
      <c r="A1926" s="28" t="s">
        <v>4315</v>
      </c>
      <c r="B1926" s="28" t="s">
        <v>175</v>
      </c>
      <c r="C1926" s="28" t="s">
        <v>4316</v>
      </c>
      <c r="D1926" s="28" t="s">
        <v>119</v>
      </c>
      <c r="E1926" s="28" t="s">
        <v>127</v>
      </c>
      <c r="F1926" s="28" t="s">
        <v>136</v>
      </c>
      <c r="G1926" s="28" t="s">
        <v>121</v>
      </c>
      <c r="H1926" s="28" t="s">
        <v>966</v>
      </c>
      <c r="I1926" s="28">
        <v>719777</v>
      </c>
      <c r="J1926" s="28" t="str">
        <f t="shared" si="60"/>
        <v>202601</v>
      </c>
      <c r="K1926" s="28" t="str">
        <f t="shared" si="61"/>
        <v>화</v>
      </c>
    </row>
    <row r="1927" spans="1:11" x14ac:dyDescent="0.3">
      <c r="A1927" s="28" t="s">
        <v>4317</v>
      </c>
      <c r="B1927" s="28" t="s">
        <v>175</v>
      </c>
      <c r="C1927" s="28" t="s">
        <v>4318</v>
      </c>
      <c r="D1927" s="28" t="s">
        <v>114</v>
      </c>
      <c r="E1927" s="28" t="s">
        <v>127</v>
      </c>
      <c r="F1927" s="28" t="s">
        <v>110</v>
      </c>
      <c r="G1927" s="28" t="s">
        <v>117</v>
      </c>
      <c r="H1927" s="28" t="s">
        <v>966</v>
      </c>
      <c r="I1927" s="28">
        <v>546715</v>
      </c>
      <c r="J1927" s="28" t="str">
        <f t="shared" si="60"/>
        <v>202601</v>
      </c>
      <c r="K1927" s="28" t="str">
        <f t="shared" si="61"/>
        <v>화</v>
      </c>
    </row>
    <row r="1928" spans="1:11" x14ac:dyDescent="0.3">
      <c r="A1928" s="28" t="s">
        <v>4319</v>
      </c>
      <c r="B1928" s="28" t="s">
        <v>175</v>
      </c>
      <c r="C1928" s="28" t="s">
        <v>4320</v>
      </c>
      <c r="D1928" s="28" t="s">
        <v>114</v>
      </c>
      <c r="E1928" s="28" t="s">
        <v>140</v>
      </c>
      <c r="F1928" s="28" t="s">
        <v>108</v>
      </c>
      <c r="G1928" s="28" t="s">
        <v>121</v>
      </c>
      <c r="H1928" s="28" t="s">
        <v>966</v>
      </c>
      <c r="I1928" s="28">
        <v>551250</v>
      </c>
      <c r="J1928" s="28" t="str">
        <f t="shared" si="60"/>
        <v>202601</v>
      </c>
      <c r="K1928" s="28" t="str">
        <f t="shared" si="61"/>
        <v>화</v>
      </c>
    </row>
    <row r="1929" spans="1:11" x14ac:dyDescent="0.3">
      <c r="A1929" s="28" t="s">
        <v>4321</v>
      </c>
      <c r="B1929" s="28" t="s">
        <v>175</v>
      </c>
      <c r="C1929" s="28" t="s">
        <v>1588</v>
      </c>
      <c r="D1929" s="28" t="s">
        <v>119</v>
      </c>
      <c r="E1929" s="28" t="s">
        <v>115</v>
      </c>
      <c r="F1929" s="28" t="s">
        <v>147</v>
      </c>
      <c r="G1929" s="28" t="s">
        <v>121</v>
      </c>
      <c r="H1929" s="28" t="s">
        <v>966</v>
      </c>
      <c r="I1929" s="28">
        <v>315855</v>
      </c>
      <c r="J1929" s="28" t="str">
        <f t="shared" si="60"/>
        <v>202601</v>
      </c>
      <c r="K1929" s="28" t="str">
        <f t="shared" si="61"/>
        <v>화</v>
      </c>
    </row>
    <row r="1930" spans="1:11" x14ac:dyDescent="0.3">
      <c r="A1930" s="28" t="s">
        <v>4322</v>
      </c>
      <c r="B1930" s="28" t="s">
        <v>175</v>
      </c>
      <c r="C1930" s="28" t="s">
        <v>4323</v>
      </c>
      <c r="D1930" s="28" t="s">
        <v>119</v>
      </c>
      <c r="E1930" s="28" t="s">
        <v>134</v>
      </c>
      <c r="F1930" s="28" t="s">
        <v>125</v>
      </c>
      <c r="G1930" s="28" t="s">
        <v>121</v>
      </c>
      <c r="H1930" s="28" t="s">
        <v>966</v>
      </c>
      <c r="I1930" s="28">
        <v>586500</v>
      </c>
      <c r="J1930" s="28" t="str">
        <f t="shared" si="60"/>
        <v>202601</v>
      </c>
      <c r="K1930" s="28" t="str">
        <f t="shared" si="61"/>
        <v>화</v>
      </c>
    </row>
    <row r="1931" spans="1:11" x14ac:dyDescent="0.3">
      <c r="A1931" s="28" t="s">
        <v>4324</v>
      </c>
      <c r="B1931" s="28" t="s">
        <v>175</v>
      </c>
      <c r="C1931" s="28" t="s">
        <v>4325</v>
      </c>
      <c r="D1931" s="28" t="s">
        <v>114</v>
      </c>
      <c r="E1931" s="28" t="s">
        <v>140</v>
      </c>
      <c r="F1931" s="28" t="s">
        <v>104</v>
      </c>
      <c r="G1931" s="28" t="s">
        <v>121</v>
      </c>
      <c r="H1931" s="28" t="s">
        <v>966</v>
      </c>
      <c r="I1931" s="28">
        <v>627587</v>
      </c>
      <c r="J1931" s="28" t="str">
        <f t="shared" si="60"/>
        <v>202601</v>
      </c>
      <c r="K1931" s="28" t="str">
        <f t="shared" si="61"/>
        <v>화</v>
      </c>
    </row>
    <row r="1932" spans="1:11" x14ac:dyDescent="0.3">
      <c r="A1932" s="28" t="s">
        <v>4326</v>
      </c>
      <c r="B1932" s="28" t="s">
        <v>175</v>
      </c>
      <c r="C1932" s="28" t="s">
        <v>4327</v>
      </c>
      <c r="D1932" s="28" t="s">
        <v>114</v>
      </c>
      <c r="E1932" s="28" t="s">
        <v>140</v>
      </c>
      <c r="F1932" s="28" t="s">
        <v>110</v>
      </c>
      <c r="G1932" s="28" t="s">
        <v>121</v>
      </c>
      <c r="H1932" s="28" t="s">
        <v>966</v>
      </c>
      <c r="I1932" s="28">
        <v>677804</v>
      </c>
      <c r="J1932" s="28" t="str">
        <f t="shared" si="60"/>
        <v>202601</v>
      </c>
      <c r="K1932" s="28" t="str">
        <f t="shared" si="61"/>
        <v>화</v>
      </c>
    </row>
    <row r="1933" spans="1:11" x14ac:dyDescent="0.3">
      <c r="A1933" s="28" t="s">
        <v>4328</v>
      </c>
      <c r="B1933" s="28" t="s">
        <v>175</v>
      </c>
      <c r="C1933" s="28" t="s">
        <v>4329</v>
      </c>
      <c r="D1933" s="28" t="s">
        <v>119</v>
      </c>
      <c r="E1933" s="28" t="s">
        <v>123</v>
      </c>
      <c r="F1933" s="28" t="s">
        <v>103</v>
      </c>
      <c r="G1933" s="28" t="s">
        <v>121</v>
      </c>
      <c r="H1933" s="28" t="s">
        <v>966</v>
      </c>
      <c r="I1933" s="28">
        <v>649249</v>
      </c>
      <c r="J1933" s="28" t="str">
        <f t="shared" si="60"/>
        <v>202601</v>
      </c>
      <c r="K1933" s="28" t="str">
        <f t="shared" si="61"/>
        <v>화</v>
      </c>
    </row>
    <row r="1934" spans="1:11" x14ac:dyDescent="0.3">
      <c r="A1934" s="28" t="s">
        <v>4330</v>
      </c>
      <c r="B1934" s="28" t="s">
        <v>175</v>
      </c>
      <c r="C1934" s="28" t="s">
        <v>4331</v>
      </c>
      <c r="D1934" s="28" t="s">
        <v>119</v>
      </c>
      <c r="E1934" s="28" t="s">
        <v>127</v>
      </c>
      <c r="F1934" s="28" t="s">
        <v>110</v>
      </c>
      <c r="G1934" s="28" t="s">
        <v>121</v>
      </c>
      <c r="H1934" s="28" t="s">
        <v>966</v>
      </c>
      <c r="I1934" s="28">
        <v>684619</v>
      </c>
      <c r="J1934" s="28" t="str">
        <f t="shared" si="60"/>
        <v>202601</v>
      </c>
      <c r="K1934" s="28" t="str">
        <f t="shared" si="61"/>
        <v>화</v>
      </c>
    </row>
    <row r="1935" spans="1:11" x14ac:dyDescent="0.3">
      <c r="A1935" s="28" t="s">
        <v>4332</v>
      </c>
      <c r="B1935" s="28" t="s">
        <v>175</v>
      </c>
      <c r="C1935" s="28" t="s">
        <v>4333</v>
      </c>
      <c r="D1935" s="28" t="s">
        <v>119</v>
      </c>
      <c r="E1935" s="28" t="s">
        <v>134</v>
      </c>
      <c r="F1935" s="28" t="s">
        <v>132</v>
      </c>
      <c r="G1935" s="28" t="s">
        <v>121</v>
      </c>
      <c r="H1935" s="28" t="s">
        <v>966</v>
      </c>
      <c r="I1935" s="28">
        <v>716946</v>
      </c>
      <c r="J1935" s="28" t="str">
        <f t="shared" si="60"/>
        <v>202601</v>
      </c>
      <c r="K1935" s="28" t="str">
        <f t="shared" si="61"/>
        <v>화</v>
      </c>
    </row>
    <row r="1936" spans="1:11" x14ac:dyDescent="0.3">
      <c r="A1936" s="28" t="s">
        <v>4334</v>
      </c>
      <c r="B1936" s="28" t="s">
        <v>175</v>
      </c>
      <c r="C1936" s="28" t="s">
        <v>4335</v>
      </c>
      <c r="D1936" s="28" t="s">
        <v>119</v>
      </c>
      <c r="E1936" s="28" t="s">
        <v>127</v>
      </c>
      <c r="F1936" s="28" t="s">
        <v>104</v>
      </c>
      <c r="G1936" s="28" t="s">
        <v>121</v>
      </c>
      <c r="H1936" s="28" t="s">
        <v>966</v>
      </c>
      <c r="I1936" s="28">
        <v>508081</v>
      </c>
      <c r="J1936" s="28" t="str">
        <f t="shared" si="60"/>
        <v>202601</v>
      </c>
      <c r="K1936" s="28" t="str">
        <f t="shared" si="61"/>
        <v>화</v>
      </c>
    </row>
    <row r="1937" spans="1:11" x14ac:dyDescent="0.3">
      <c r="A1937" s="28" t="s">
        <v>4336</v>
      </c>
      <c r="B1937" s="28" t="s">
        <v>175</v>
      </c>
      <c r="C1937" s="28" t="s">
        <v>2178</v>
      </c>
      <c r="D1937" s="28" t="s">
        <v>119</v>
      </c>
      <c r="E1937" s="28" t="s">
        <v>127</v>
      </c>
      <c r="F1937" s="28" t="s">
        <v>150</v>
      </c>
      <c r="G1937" s="28" t="s">
        <v>121</v>
      </c>
      <c r="H1937" s="28" t="s">
        <v>966</v>
      </c>
      <c r="I1937" s="28">
        <v>556155</v>
      </c>
      <c r="J1937" s="28" t="str">
        <f t="shared" si="60"/>
        <v>202601</v>
      </c>
      <c r="K1937" s="28" t="str">
        <f t="shared" si="61"/>
        <v>화</v>
      </c>
    </row>
    <row r="1938" spans="1:11" x14ac:dyDescent="0.3">
      <c r="A1938" s="28" t="s">
        <v>4337</v>
      </c>
      <c r="B1938" s="28" t="s">
        <v>175</v>
      </c>
      <c r="C1938" s="28" t="s">
        <v>704</v>
      </c>
      <c r="D1938" s="28" t="s">
        <v>119</v>
      </c>
      <c r="E1938" s="28" t="s">
        <v>140</v>
      </c>
      <c r="F1938" s="28" t="s">
        <v>153</v>
      </c>
      <c r="G1938" s="28" t="s">
        <v>121</v>
      </c>
      <c r="H1938" s="28" t="s">
        <v>966</v>
      </c>
      <c r="I1938" s="28">
        <v>601407</v>
      </c>
      <c r="J1938" s="28" t="str">
        <f t="shared" si="60"/>
        <v>202601</v>
      </c>
      <c r="K1938" s="28" t="str">
        <f t="shared" si="61"/>
        <v>화</v>
      </c>
    </row>
    <row r="1939" spans="1:11" x14ac:dyDescent="0.3">
      <c r="A1939" s="28" t="s">
        <v>4338</v>
      </c>
      <c r="B1939" s="28" t="s">
        <v>175</v>
      </c>
      <c r="C1939" s="28" t="s">
        <v>4339</v>
      </c>
      <c r="D1939" s="28" t="s">
        <v>119</v>
      </c>
      <c r="E1939" s="28" t="s">
        <v>127</v>
      </c>
      <c r="F1939" s="28" t="s">
        <v>148</v>
      </c>
      <c r="G1939" s="28" t="s">
        <v>121</v>
      </c>
      <c r="H1939" s="28" t="s">
        <v>966</v>
      </c>
      <c r="I1939" s="28">
        <v>766203</v>
      </c>
      <c r="J1939" s="28" t="str">
        <f t="shared" si="60"/>
        <v>202601</v>
      </c>
      <c r="K1939" s="28" t="str">
        <f t="shared" si="61"/>
        <v>화</v>
      </c>
    </row>
    <row r="1940" spans="1:11" x14ac:dyDescent="0.3">
      <c r="A1940" s="28" t="s">
        <v>4340</v>
      </c>
      <c r="B1940" s="28" t="s">
        <v>175</v>
      </c>
      <c r="C1940" s="28" t="s">
        <v>4341</v>
      </c>
      <c r="D1940" s="28" t="s">
        <v>114</v>
      </c>
      <c r="E1940" s="28" t="s">
        <v>129</v>
      </c>
      <c r="F1940" s="28" t="s">
        <v>137</v>
      </c>
      <c r="G1940" s="28" t="s">
        <v>121</v>
      </c>
      <c r="H1940" s="28" t="s">
        <v>966</v>
      </c>
      <c r="I1940" s="28">
        <v>463191</v>
      </c>
      <c r="J1940" s="28" t="str">
        <f t="shared" si="60"/>
        <v>202601</v>
      </c>
      <c r="K1940" s="28" t="str">
        <f t="shared" si="61"/>
        <v>화</v>
      </c>
    </row>
    <row r="1941" spans="1:11" x14ac:dyDescent="0.3">
      <c r="A1941" s="28" t="s">
        <v>4342</v>
      </c>
      <c r="B1941" s="28" t="s">
        <v>175</v>
      </c>
      <c r="C1941" s="28" t="s">
        <v>4343</v>
      </c>
      <c r="D1941" s="28" t="s">
        <v>119</v>
      </c>
      <c r="E1941" s="28" t="s">
        <v>123</v>
      </c>
      <c r="F1941" s="28" t="s">
        <v>103</v>
      </c>
      <c r="G1941" s="28" t="s">
        <v>117</v>
      </c>
      <c r="H1941" s="28" t="s">
        <v>966</v>
      </c>
      <c r="I1941" s="28">
        <v>663966</v>
      </c>
      <c r="J1941" s="28" t="str">
        <f t="shared" si="60"/>
        <v>202601</v>
      </c>
      <c r="K1941" s="28" t="str">
        <f t="shared" si="61"/>
        <v>화</v>
      </c>
    </row>
    <row r="1942" spans="1:11" x14ac:dyDescent="0.3">
      <c r="A1942" s="28" t="s">
        <v>4344</v>
      </c>
      <c r="B1942" s="28" t="s">
        <v>175</v>
      </c>
      <c r="C1942" s="28" t="s">
        <v>4345</v>
      </c>
      <c r="D1942" s="28" t="s">
        <v>114</v>
      </c>
      <c r="E1942" s="28" t="s">
        <v>134</v>
      </c>
      <c r="F1942" s="28" t="s">
        <v>104</v>
      </c>
      <c r="G1942" s="28" t="s">
        <v>117</v>
      </c>
      <c r="H1942" s="28" t="s">
        <v>966</v>
      </c>
      <c r="I1942" s="28">
        <v>686422</v>
      </c>
      <c r="J1942" s="28" t="str">
        <f t="shared" si="60"/>
        <v>202601</v>
      </c>
      <c r="K1942" s="28" t="str">
        <f t="shared" si="61"/>
        <v>화</v>
      </c>
    </row>
    <row r="1943" spans="1:11" x14ac:dyDescent="0.3">
      <c r="A1943" s="28" t="s">
        <v>4346</v>
      </c>
      <c r="B1943" s="28" t="s">
        <v>175</v>
      </c>
      <c r="C1943" s="28" t="s">
        <v>4347</v>
      </c>
      <c r="D1943" s="28" t="s">
        <v>119</v>
      </c>
      <c r="E1943" s="28" t="s">
        <v>129</v>
      </c>
      <c r="F1943" s="28" t="s">
        <v>126</v>
      </c>
      <c r="G1943" s="28" t="s">
        <v>121</v>
      </c>
      <c r="H1943" s="28" t="s">
        <v>966</v>
      </c>
      <c r="I1943" s="28">
        <v>449174</v>
      </c>
      <c r="J1943" s="28" t="str">
        <f t="shared" si="60"/>
        <v>202601</v>
      </c>
      <c r="K1943" s="28" t="str">
        <f t="shared" si="61"/>
        <v>화</v>
      </c>
    </row>
    <row r="1944" spans="1:11" x14ac:dyDescent="0.3">
      <c r="A1944" s="28" t="s">
        <v>4348</v>
      </c>
      <c r="B1944" s="28" t="s">
        <v>175</v>
      </c>
      <c r="C1944" s="28" t="s">
        <v>4349</v>
      </c>
      <c r="D1944" s="28" t="s">
        <v>119</v>
      </c>
      <c r="E1944" s="28" t="s">
        <v>124</v>
      </c>
      <c r="F1944" s="28" t="s">
        <v>108</v>
      </c>
      <c r="G1944" s="28" t="s">
        <v>121</v>
      </c>
      <c r="H1944" s="28" t="s">
        <v>966</v>
      </c>
      <c r="I1944" s="28">
        <v>539301</v>
      </c>
      <c r="J1944" s="28" t="str">
        <f t="shared" si="60"/>
        <v>202601</v>
      </c>
      <c r="K1944" s="28" t="str">
        <f t="shared" si="61"/>
        <v>화</v>
      </c>
    </row>
    <row r="1945" spans="1:11" x14ac:dyDescent="0.3">
      <c r="A1945" s="28" t="s">
        <v>4350</v>
      </c>
      <c r="B1945" s="28" t="s">
        <v>175</v>
      </c>
      <c r="C1945" s="28" t="s">
        <v>705</v>
      </c>
      <c r="D1945" s="28" t="s">
        <v>114</v>
      </c>
      <c r="E1945" s="28" t="s">
        <v>123</v>
      </c>
      <c r="F1945" s="28" t="s">
        <v>152</v>
      </c>
      <c r="G1945" s="28" t="s">
        <v>121</v>
      </c>
      <c r="H1945" s="28" t="s">
        <v>966</v>
      </c>
      <c r="I1945" s="28">
        <v>609686</v>
      </c>
      <c r="J1945" s="28" t="str">
        <f t="shared" si="60"/>
        <v>202601</v>
      </c>
      <c r="K1945" s="28" t="str">
        <f t="shared" si="61"/>
        <v>화</v>
      </c>
    </row>
    <row r="1946" spans="1:11" x14ac:dyDescent="0.3">
      <c r="A1946" s="28" t="s">
        <v>4351</v>
      </c>
      <c r="B1946" s="28" t="s">
        <v>175</v>
      </c>
      <c r="C1946" s="28" t="s">
        <v>3633</v>
      </c>
      <c r="D1946" s="28" t="s">
        <v>114</v>
      </c>
      <c r="E1946" s="28" t="s">
        <v>115</v>
      </c>
      <c r="F1946" s="28" t="s">
        <v>106</v>
      </c>
      <c r="G1946" s="28" t="s">
        <v>121</v>
      </c>
      <c r="H1946" s="28" t="s">
        <v>966</v>
      </c>
      <c r="I1946" s="28">
        <v>260047</v>
      </c>
      <c r="J1946" s="28" t="str">
        <f t="shared" si="60"/>
        <v>202601</v>
      </c>
      <c r="K1946" s="28" t="str">
        <f t="shared" si="61"/>
        <v>화</v>
      </c>
    </row>
    <row r="1947" spans="1:11" x14ac:dyDescent="0.3">
      <c r="A1947" s="28" t="s">
        <v>4352</v>
      </c>
      <c r="B1947" s="28" t="s">
        <v>175</v>
      </c>
      <c r="C1947" s="28" t="s">
        <v>4353</v>
      </c>
      <c r="D1947" s="28" t="s">
        <v>114</v>
      </c>
      <c r="E1947" s="28" t="s">
        <v>134</v>
      </c>
      <c r="F1947" s="28" t="s">
        <v>154</v>
      </c>
      <c r="G1947" s="28" t="s">
        <v>121</v>
      </c>
      <c r="H1947" s="28" t="s">
        <v>966</v>
      </c>
      <c r="I1947" s="28">
        <v>589776</v>
      </c>
      <c r="J1947" s="28" t="str">
        <f t="shared" si="60"/>
        <v>202601</v>
      </c>
      <c r="K1947" s="28" t="str">
        <f t="shared" si="61"/>
        <v>화</v>
      </c>
    </row>
    <row r="1948" spans="1:11" x14ac:dyDescent="0.3">
      <c r="A1948" s="28" t="s">
        <v>4354</v>
      </c>
      <c r="B1948" s="28" t="s">
        <v>175</v>
      </c>
      <c r="C1948" s="28" t="s">
        <v>4355</v>
      </c>
      <c r="D1948" s="28" t="s">
        <v>114</v>
      </c>
      <c r="E1948" s="28" t="s">
        <v>124</v>
      </c>
      <c r="F1948" s="28" t="s">
        <v>128</v>
      </c>
      <c r="G1948" s="28" t="s">
        <v>121</v>
      </c>
      <c r="H1948" s="28" t="s">
        <v>966</v>
      </c>
      <c r="I1948" s="28">
        <v>631157</v>
      </c>
      <c r="J1948" s="28" t="str">
        <f t="shared" si="60"/>
        <v>202601</v>
      </c>
      <c r="K1948" s="28" t="str">
        <f t="shared" si="61"/>
        <v>화</v>
      </c>
    </row>
    <row r="1949" spans="1:11" x14ac:dyDescent="0.3">
      <c r="A1949" s="28" t="s">
        <v>4356</v>
      </c>
      <c r="B1949" s="28" t="s">
        <v>175</v>
      </c>
      <c r="C1949" s="28" t="s">
        <v>4357</v>
      </c>
      <c r="D1949" s="28" t="s">
        <v>114</v>
      </c>
      <c r="E1949" s="28" t="s">
        <v>124</v>
      </c>
      <c r="F1949" s="28" t="s">
        <v>133</v>
      </c>
      <c r="G1949" s="28" t="s">
        <v>121</v>
      </c>
      <c r="H1949" s="28" t="s">
        <v>966</v>
      </c>
      <c r="I1949" s="28">
        <v>784067</v>
      </c>
      <c r="J1949" s="28" t="str">
        <f t="shared" si="60"/>
        <v>202601</v>
      </c>
      <c r="K1949" s="28" t="str">
        <f t="shared" si="61"/>
        <v>화</v>
      </c>
    </row>
    <row r="1950" spans="1:11" x14ac:dyDescent="0.3">
      <c r="A1950" s="28" t="s">
        <v>4358</v>
      </c>
      <c r="B1950" s="28" t="s">
        <v>175</v>
      </c>
      <c r="C1950" s="28" t="s">
        <v>4359</v>
      </c>
      <c r="D1950" s="28" t="s">
        <v>114</v>
      </c>
      <c r="E1950" s="28" t="s">
        <v>127</v>
      </c>
      <c r="F1950" s="28" t="s">
        <v>102</v>
      </c>
      <c r="G1950" s="28" t="s">
        <v>121</v>
      </c>
      <c r="H1950" s="28" t="s">
        <v>966</v>
      </c>
      <c r="I1950" s="28">
        <v>295410</v>
      </c>
      <c r="J1950" s="28" t="str">
        <f t="shared" si="60"/>
        <v>202601</v>
      </c>
      <c r="K1950" s="28" t="str">
        <f t="shared" si="61"/>
        <v>화</v>
      </c>
    </row>
    <row r="1951" spans="1:11" x14ac:dyDescent="0.3">
      <c r="A1951" s="28" t="s">
        <v>4360</v>
      </c>
      <c r="B1951" s="28" t="s">
        <v>175</v>
      </c>
      <c r="C1951" s="28" t="s">
        <v>4361</v>
      </c>
      <c r="D1951" s="28" t="s">
        <v>114</v>
      </c>
      <c r="E1951" s="28" t="s">
        <v>140</v>
      </c>
      <c r="F1951" s="28" t="s">
        <v>102</v>
      </c>
      <c r="G1951" s="28" t="s">
        <v>121</v>
      </c>
      <c r="H1951" s="28" t="s">
        <v>966</v>
      </c>
      <c r="I1951" s="28">
        <v>428734</v>
      </c>
      <c r="J1951" s="28" t="str">
        <f t="shared" si="60"/>
        <v>202601</v>
      </c>
      <c r="K1951" s="28" t="str">
        <f t="shared" si="61"/>
        <v>화</v>
      </c>
    </row>
    <row r="1952" spans="1:11" x14ac:dyDescent="0.3">
      <c r="A1952" s="28" t="s">
        <v>4362</v>
      </c>
      <c r="B1952" s="28" t="s">
        <v>175</v>
      </c>
      <c r="C1952" s="28" t="s">
        <v>4363</v>
      </c>
      <c r="D1952" s="28" t="s">
        <v>119</v>
      </c>
      <c r="E1952" s="28" t="s">
        <v>134</v>
      </c>
      <c r="F1952" s="28" t="s">
        <v>105</v>
      </c>
      <c r="G1952" s="28" t="s">
        <v>117</v>
      </c>
      <c r="H1952" s="28" t="s">
        <v>966</v>
      </c>
      <c r="I1952" s="28">
        <v>528122</v>
      </c>
      <c r="J1952" s="28" t="str">
        <f t="shared" si="60"/>
        <v>202601</v>
      </c>
      <c r="K1952" s="28" t="str">
        <f t="shared" si="61"/>
        <v>화</v>
      </c>
    </row>
    <row r="1953" spans="1:11" x14ac:dyDescent="0.3">
      <c r="A1953" s="28" t="s">
        <v>4364</v>
      </c>
      <c r="B1953" s="28" t="s">
        <v>175</v>
      </c>
      <c r="C1953" s="28" t="s">
        <v>4365</v>
      </c>
      <c r="D1953" s="28" t="s">
        <v>114</v>
      </c>
      <c r="E1953" s="28" t="s">
        <v>129</v>
      </c>
      <c r="F1953" s="28" t="s">
        <v>151</v>
      </c>
      <c r="G1953" s="28" t="s">
        <v>117</v>
      </c>
      <c r="H1953" s="28" t="s">
        <v>966</v>
      </c>
      <c r="I1953" s="28">
        <v>275563</v>
      </c>
      <c r="J1953" s="28" t="str">
        <f t="shared" si="60"/>
        <v>202601</v>
      </c>
      <c r="K1953" s="28" t="str">
        <f t="shared" si="61"/>
        <v>화</v>
      </c>
    </row>
    <row r="1954" spans="1:11" x14ac:dyDescent="0.3">
      <c r="A1954" s="28" t="s">
        <v>4366</v>
      </c>
      <c r="B1954" s="28" t="s">
        <v>175</v>
      </c>
      <c r="C1954" s="28" t="s">
        <v>4367</v>
      </c>
      <c r="D1954" s="28" t="s">
        <v>114</v>
      </c>
      <c r="E1954" s="28" t="s">
        <v>134</v>
      </c>
      <c r="F1954" s="28" t="s">
        <v>122</v>
      </c>
      <c r="G1954" s="28" t="s">
        <v>121</v>
      </c>
      <c r="H1954" s="28" t="s">
        <v>966</v>
      </c>
      <c r="I1954" s="28">
        <v>475170</v>
      </c>
      <c r="J1954" s="28" t="str">
        <f t="shared" si="60"/>
        <v>202601</v>
      </c>
      <c r="K1954" s="28" t="str">
        <f t="shared" si="61"/>
        <v>화</v>
      </c>
    </row>
    <row r="1955" spans="1:11" x14ac:dyDescent="0.3">
      <c r="A1955" s="28" t="s">
        <v>4368</v>
      </c>
      <c r="B1955" s="28" t="s">
        <v>175</v>
      </c>
      <c r="C1955" s="28" t="s">
        <v>4369</v>
      </c>
      <c r="D1955" s="28" t="s">
        <v>114</v>
      </c>
      <c r="E1955" s="28" t="s">
        <v>129</v>
      </c>
      <c r="F1955" s="28" t="s">
        <v>110</v>
      </c>
      <c r="G1955" s="28" t="s">
        <v>121</v>
      </c>
      <c r="H1955" s="28" t="s">
        <v>966</v>
      </c>
      <c r="I1955" s="28">
        <v>440566</v>
      </c>
      <c r="J1955" s="28" t="str">
        <f t="shared" si="60"/>
        <v>202601</v>
      </c>
      <c r="K1955" s="28" t="str">
        <f t="shared" si="61"/>
        <v>화</v>
      </c>
    </row>
    <row r="1956" spans="1:11" x14ac:dyDescent="0.3">
      <c r="A1956" s="28" t="s">
        <v>4370</v>
      </c>
      <c r="B1956" s="28" t="s">
        <v>175</v>
      </c>
      <c r="C1956" s="28" t="s">
        <v>4371</v>
      </c>
      <c r="D1956" s="28" t="s">
        <v>119</v>
      </c>
      <c r="E1956" s="28" t="s">
        <v>134</v>
      </c>
      <c r="F1956" s="28" t="s">
        <v>138</v>
      </c>
      <c r="G1956" s="28" t="s">
        <v>121</v>
      </c>
      <c r="H1956" s="28" t="s">
        <v>966</v>
      </c>
      <c r="I1956" s="28">
        <v>458904</v>
      </c>
      <c r="J1956" s="28" t="str">
        <f t="shared" si="60"/>
        <v>202601</v>
      </c>
      <c r="K1956" s="28" t="str">
        <f t="shared" si="61"/>
        <v>화</v>
      </c>
    </row>
    <row r="1957" spans="1:11" x14ac:dyDescent="0.3">
      <c r="A1957" s="28" t="s">
        <v>4372</v>
      </c>
      <c r="B1957" s="28" t="s">
        <v>175</v>
      </c>
      <c r="C1957" s="28" t="s">
        <v>4373</v>
      </c>
      <c r="D1957" s="28" t="s">
        <v>114</v>
      </c>
      <c r="E1957" s="28" t="s">
        <v>127</v>
      </c>
      <c r="F1957" s="28" t="s">
        <v>143</v>
      </c>
      <c r="G1957" s="28" t="s">
        <v>121</v>
      </c>
      <c r="H1957" s="28" t="s">
        <v>966</v>
      </c>
      <c r="I1957" s="28">
        <v>372722</v>
      </c>
      <c r="J1957" s="28" t="str">
        <f t="shared" si="60"/>
        <v>202601</v>
      </c>
      <c r="K1957" s="28" t="str">
        <f t="shared" si="61"/>
        <v>화</v>
      </c>
    </row>
    <row r="1958" spans="1:11" x14ac:dyDescent="0.3">
      <c r="A1958" s="28" t="s">
        <v>4374</v>
      </c>
      <c r="B1958" s="28" t="s">
        <v>175</v>
      </c>
      <c r="C1958" s="28" t="s">
        <v>4375</v>
      </c>
      <c r="D1958" s="28" t="s">
        <v>114</v>
      </c>
      <c r="E1958" s="28" t="s">
        <v>140</v>
      </c>
      <c r="F1958" s="28" t="s">
        <v>110</v>
      </c>
      <c r="G1958" s="28" t="s">
        <v>121</v>
      </c>
      <c r="H1958" s="28" t="s">
        <v>966</v>
      </c>
      <c r="I1958" s="28">
        <v>508757</v>
      </c>
      <c r="J1958" s="28" t="str">
        <f t="shared" si="60"/>
        <v>202601</v>
      </c>
      <c r="K1958" s="28" t="str">
        <f t="shared" si="61"/>
        <v>화</v>
      </c>
    </row>
    <row r="1959" spans="1:11" x14ac:dyDescent="0.3">
      <c r="A1959" s="28" t="s">
        <v>4376</v>
      </c>
      <c r="B1959" s="28" t="s">
        <v>175</v>
      </c>
      <c r="C1959" s="28" t="s">
        <v>4377</v>
      </c>
      <c r="D1959" s="28" t="s">
        <v>119</v>
      </c>
      <c r="E1959" s="28" t="s">
        <v>123</v>
      </c>
      <c r="F1959" s="28" t="s">
        <v>103</v>
      </c>
      <c r="G1959" s="28" t="s">
        <v>121</v>
      </c>
      <c r="H1959" s="28" t="s">
        <v>966</v>
      </c>
      <c r="I1959" s="28">
        <v>411024</v>
      </c>
      <c r="J1959" s="28" t="str">
        <f t="shared" si="60"/>
        <v>202601</v>
      </c>
      <c r="K1959" s="28" t="str">
        <f t="shared" si="61"/>
        <v>화</v>
      </c>
    </row>
    <row r="1960" spans="1:11" x14ac:dyDescent="0.3">
      <c r="A1960" s="28" t="s">
        <v>4378</v>
      </c>
      <c r="B1960" s="28" t="s">
        <v>175</v>
      </c>
      <c r="C1960" s="28" t="s">
        <v>4379</v>
      </c>
      <c r="D1960" s="28" t="s">
        <v>119</v>
      </c>
      <c r="E1960" s="28" t="s">
        <v>140</v>
      </c>
      <c r="F1960" s="28" t="s">
        <v>108</v>
      </c>
      <c r="G1960" s="28" t="s">
        <v>121</v>
      </c>
      <c r="H1960" s="28" t="s">
        <v>966</v>
      </c>
      <c r="I1960" s="28">
        <v>372614</v>
      </c>
      <c r="J1960" s="28" t="str">
        <f t="shared" si="60"/>
        <v>202601</v>
      </c>
      <c r="K1960" s="28" t="str">
        <f t="shared" si="61"/>
        <v>화</v>
      </c>
    </row>
    <row r="1961" spans="1:11" x14ac:dyDescent="0.3">
      <c r="A1961" s="28" t="s">
        <v>4380</v>
      </c>
      <c r="B1961" s="28" t="s">
        <v>175</v>
      </c>
      <c r="C1961" s="28" t="s">
        <v>4381</v>
      </c>
      <c r="D1961" s="28" t="s">
        <v>119</v>
      </c>
      <c r="E1961" s="28" t="s">
        <v>115</v>
      </c>
      <c r="F1961" s="28" t="s">
        <v>128</v>
      </c>
      <c r="G1961" s="28" t="s">
        <v>121</v>
      </c>
      <c r="H1961" s="28" t="s">
        <v>966</v>
      </c>
      <c r="I1961" s="28">
        <v>743075</v>
      </c>
      <c r="J1961" s="28" t="str">
        <f t="shared" si="60"/>
        <v>202601</v>
      </c>
      <c r="K1961" s="28" t="str">
        <f t="shared" si="61"/>
        <v>화</v>
      </c>
    </row>
    <row r="1962" spans="1:11" x14ac:dyDescent="0.3">
      <c r="A1962" s="28" t="s">
        <v>4382</v>
      </c>
      <c r="B1962" s="28" t="s">
        <v>175</v>
      </c>
      <c r="C1962" s="28" t="s">
        <v>4383</v>
      </c>
      <c r="D1962" s="28" t="s">
        <v>114</v>
      </c>
      <c r="E1962" s="28" t="s">
        <v>140</v>
      </c>
      <c r="F1962" s="28" t="s">
        <v>104</v>
      </c>
      <c r="G1962" s="28" t="s">
        <v>117</v>
      </c>
      <c r="H1962" s="28" t="s">
        <v>966</v>
      </c>
      <c r="I1962" s="28">
        <v>656699</v>
      </c>
      <c r="J1962" s="28" t="str">
        <f t="shared" si="60"/>
        <v>202601</v>
      </c>
      <c r="K1962" s="28" t="str">
        <f t="shared" si="61"/>
        <v>화</v>
      </c>
    </row>
    <row r="1963" spans="1:11" x14ac:dyDescent="0.3">
      <c r="A1963" s="28" t="s">
        <v>4384</v>
      </c>
      <c r="B1963" s="28" t="s">
        <v>175</v>
      </c>
      <c r="C1963" s="28" t="s">
        <v>4385</v>
      </c>
      <c r="D1963" s="28" t="s">
        <v>114</v>
      </c>
      <c r="E1963" s="28" t="s">
        <v>134</v>
      </c>
      <c r="F1963" s="28" t="s">
        <v>146</v>
      </c>
      <c r="G1963" s="28" t="s">
        <v>121</v>
      </c>
      <c r="H1963" s="28" t="s">
        <v>966</v>
      </c>
      <c r="I1963" s="28">
        <v>281666</v>
      </c>
      <c r="J1963" s="28" t="str">
        <f t="shared" si="60"/>
        <v>202601</v>
      </c>
      <c r="K1963" s="28" t="str">
        <f t="shared" si="61"/>
        <v>화</v>
      </c>
    </row>
    <row r="1964" spans="1:11" x14ac:dyDescent="0.3">
      <c r="A1964" s="28" t="s">
        <v>706</v>
      </c>
      <c r="B1964" s="28" t="s">
        <v>175</v>
      </c>
      <c r="C1964" s="28" t="s">
        <v>707</v>
      </c>
      <c r="D1964" s="28" t="s">
        <v>114</v>
      </c>
      <c r="E1964" s="28" t="s">
        <v>134</v>
      </c>
      <c r="F1964" s="28" t="s">
        <v>108</v>
      </c>
      <c r="G1964" s="28" t="s">
        <v>121</v>
      </c>
      <c r="H1964" s="28" t="s">
        <v>118</v>
      </c>
      <c r="I1964" s="28">
        <v>15388858</v>
      </c>
      <c r="J1964" s="28" t="str">
        <f t="shared" si="60"/>
        <v>202601</v>
      </c>
      <c r="K1964" s="28" t="str">
        <f t="shared" si="61"/>
        <v>화</v>
      </c>
    </row>
    <row r="1965" spans="1:11" x14ac:dyDescent="0.3">
      <c r="A1965" s="28" t="s">
        <v>4386</v>
      </c>
      <c r="B1965" s="28" t="s">
        <v>175</v>
      </c>
      <c r="C1965" s="28" t="s">
        <v>4387</v>
      </c>
      <c r="D1965" s="28" t="s">
        <v>119</v>
      </c>
      <c r="E1965" s="28" t="s">
        <v>123</v>
      </c>
      <c r="F1965" s="28" t="s">
        <v>103</v>
      </c>
      <c r="G1965" s="28" t="s">
        <v>117</v>
      </c>
      <c r="H1965" s="28" t="s">
        <v>966</v>
      </c>
      <c r="I1965" s="28">
        <v>296733</v>
      </c>
      <c r="J1965" s="28" t="str">
        <f t="shared" si="60"/>
        <v>202601</v>
      </c>
      <c r="K1965" s="28" t="str">
        <f t="shared" si="61"/>
        <v>화</v>
      </c>
    </row>
    <row r="1966" spans="1:11" x14ac:dyDescent="0.3">
      <c r="A1966" s="28" t="s">
        <v>4388</v>
      </c>
      <c r="B1966" s="28" t="s">
        <v>175</v>
      </c>
      <c r="C1966" s="28" t="s">
        <v>4389</v>
      </c>
      <c r="D1966" s="28" t="s">
        <v>119</v>
      </c>
      <c r="E1966" s="28" t="s">
        <v>127</v>
      </c>
      <c r="F1966" s="28" t="s">
        <v>105</v>
      </c>
      <c r="G1966" s="28" t="s">
        <v>121</v>
      </c>
      <c r="H1966" s="28" t="s">
        <v>966</v>
      </c>
      <c r="I1966" s="28">
        <v>262360</v>
      </c>
      <c r="J1966" s="28" t="str">
        <f t="shared" si="60"/>
        <v>202601</v>
      </c>
      <c r="K1966" s="28" t="str">
        <f t="shared" si="61"/>
        <v>화</v>
      </c>
    </row>
    <row r="1967" spans="1:11" x14ac:dyDescent="0.3">
      <c r="A1967" s="28" t="s">
        <v>4390</v>
      </c>
      <c r="B1967" s="28" t="s">
        <v>175</v>
      </c>
      <c r="C1967" s="28" t="s">
        <v>4391</v>
      </c>
      <c r="D1967" s="28" t="s">
        <v>119</v>
      </c>
      <c r="E1967" s="28" t="s">
        <v>127</v>
      </c>
      <c r="F1967" s="28" t="s">
        <v>110</v>
      </c>
      <c r="G1967" s="28" t="s">
        <v>117</v>
      </c>
      <c r="H1967" s="28" t="s">
        <v>966</v>
      </c>
      <c r="I1967" s="28">
        <v>306510</v>
      </c>
      <c r="J1967" s="28" t="str">
        <f t="shared" si="60"/>
        <v>202601</v>
      </c>
      <c r="K1967" s="28" t="str">
        <f t="shared" si="61"/>
        <v>화</v>
      </c>
    </row>
    <row r="1968" spans="1:11" x14ac:dyDescent="0.3">
      <c r="A1968" s="28" t="s">
        <v>4392</v>
      </c>
      <c r="B1968" s="28" t="s">
        <v>175</v>
      </c>
      <c r="C1968" s="28" t="s">
        <v>4393</v>
      </c>
      <c r="D1968" s="28" t="s">
        <v>114</v>
      </c>
      <c r="E1968" s="28" t="s">
        <v>129</v>
      </c>
      <c r="F1968" s="28" t="s">
        <v>130</v>
      </c>
      <c r="G1968" s="28" t="s">
        <v>121</v>
      </c>
      <c r="H1968" s="28" t="s">
        <v>966</v>
      </c>
      <c r="I1968" s="28">
        <v>616873</v>
      </c>
      <c r="J1968" s="28" t="str">
        <f t="shared" si="60"/>
        <v>202601</v>
      </c>
      <c r="K1968" s="28" t="str">
        <f t="shared" si="61"/>
        <v>화</v>
      </c>
    </row>
    <row r="1969" spans="1:11" x14ac:dyDescent="0.3">
      <c r="A1969" s="28" t="s">
        <v>4394</v>
      </c>
      <c r="B1969" s="28" t="s">
        <v>175</v>
      </c>
      <c r="C1969" s="28" t="s">
        <v>4395</v>
      </c>
      <c r="D1969" s="28" t="s">
        <v>114</v>
      </c>
      <c r="E1969" s="28" t="s">
        <v>129</v>
      </c>
      <c r="F1969" s="28" t="s">
        <v>116</v>
      </c>
      <c r="G1969" s="28" t="s">
        <v>121</v>
      </c>
      <c r="H1969" s="28" t="s">
        <v>966</v>
      </c>
      <c r="I1969" s="28">
        <v>618394</v>
      </c>
      <c r="J1969" s="28" t="str">
        <f t="shared" si="60"/>
        <v>202601</v>
      </c>
      <c r="K1969" s="28" t="str">
        <f t="shared" si="61"/>
        <v>화</v>
      </c>
    </row>
    <row r="1970" spans="1:11" x14ac:dyDescent="0.3">
      <c r="A1970" s="28" t="s">
        <v>4396</v>
      </c>
      <c r="B1970" s="28" t="s">
        <v>175</v>
      </c>
      <c r="C1970" s="28" t="s">
        <v>4397</v>
      </c>
      <c r="D1970" s="28" t="s">
        <v>114</v>
      </c>
      <c r="E1970" s="28" t="s">
        <v>124</v>
      </c>
      <c r="F1970" s="28" t="s">
        <v>104</v>
      </c>
      <c r="G1970" s="28" t="s">
        <v>117</v>
      </c>
      <c r="H1970" s="28" t="s">
        <v>966</v>
      </c>
      <c r="I1970" s="28">
        <v>368436</v>
      </c>
      <c r="J1970" s="28" t="str">
        <f t="shared" si="60"/>
        <v>202601</v>
      </c>
      <c r="K1970" s="28" t="str">
        <f t="shared" si="61"/>
        <v>화</v>
      </c>
    </row>
    <row r="1971" spans="1:11" x14ac:dyDescent="0.3">
      <c r="A1971" s="28" t="s">
        <v>708</v>
      </c>
      <c r="B1971" s="28" t="s">
        <v>175</v>
      </c>
      <c r="C1971" s="28" t="s">
        <v>709</v>
      </c>
      <c r="D1971" s="28" t="s">
        <v>119</v>
      </c>
      <c r="E1971" s="28" t="s">
        <v>140</v>
      </c>
      <c r="F1971" s="28" t="s">
        <v>150</v>
      </c>
      <c r="G1971" s="28" t="s">
        <v>121</v>
      </c>
      <c r="H1971" s="28" t="s">
        <v>118</v>
      </c>
      <c r="I1971" s="28">
        <v>17731897</v>
      </c>
      <c r="J1971" s="28" t="str">
        <f t="shared" si="60"/>
        <v>202601</v>
      </c>
      <c r="K1971" s="28" t="str">
        <f t="shared" si="61"/>
        <v>화</v>
      </c>
    </row>
    <row r="1972" spans="1:11" x14ac:dyDescent="0.3">
      <c r="A1972" s="28" t="s">
        <v>4398</v>
      </c>
      <c r="B1972" s="28" t="s">
        <v>175</v>
      </c>
      <c r="C1972" s="28" t="s">
        <v>4399</v>
      </c>
      <c r="D1972" s="28" t="s">
        <v>114</v>
      </c>
      <c r="E1972" s="28" t="s">
        <v>115</v>
      </c>
      <c r="F1972" s="28" t="s">
        <v>130</v>
      </c>
      <c r="G1972" s="28" t="s">
        <v>117</v>
      </c>
      <c r="H1972" s="28" t="s">
        <v>966</v>
      </c>
      <c r="I1972" s="28">
        <v>638309</v>
      </c>
      <c r="J1972" s="28" t="str">
        <f t="shared" si="60"/>
        <v>202601</v>
      </c>
      <c r="K1972" s="28" t="str">
        <f t="shared" si="61"/>
        <v>화</v>
      </c>
    </row>
    <row r="1973" spans="1:11" x14ac:dyDescent="0.3">
      <c r="A1973" s="28" t="s">
        <v>710</v>
      </c>
      <c r="B1973" s="28" t="s">
        <v>175</v>
      </c>
      <c r="C1973" s="28" t="s">
        <v>711</v>
      </c>
      <c r="D1973" s="28" t="s">
        <v>119</v>
      </c>
      <c r="E1973" s="28" t="s">
        <v>127</v>
      </c>
      <c r="F1973" s="28" t="s">
        <v>110</v>
      </c>
      <c r="G1973" s="28" t="s">
        <v>121</v>
      </c>
      <c r="H1973" s="28" t="s">
        <v>118</v>
      </c>
      <c r="I1973" s="28">
        <v>23609567</v>
      </c>
      <c r="J1973" s="28" t="str">
        <f t="shared" si="60"/>
        <v>202601</v>
      </c>
      <c r="K1973" s="28" t="str">
        <f t="shared" si="61"/>
        <v>화</v>
      </c>
    </row>
    <row r="1974" spans="1:11" x14ac:dyDescent="0.3">
      <c r="A1974" s="28" t="s">
        <v>4400</v>
      </c>
      <c r="B1974" s="28" t="s">
        <v>175</v>
      </c>
      <c r="C1974" s="28" t="s">
        <v>4401</v>
      </c>
      <c r="D1974" s="28" t="s">
        <v>114</v>
      </c>
      <c r="E1974" s="28" t="s">
        <v>124</v>
      </c>
      <c r="F1974" s="28" t="s">
        <v>126</v>
      </c>
      <c r="G1974" s="28" t="s">
        <v>121</v>
      </c>
      <c r="H1974" s="28" t="s">
        <v>966</v>
      </c>
      <c r="I1974" s="28">
        <v>628833</v>
      </c>
      <c r="J1974" s="28" t="str">
        <f t="shared" si="60"/>
        <v>202601</v>
      </c>
      <c r="K1974" s="28" t="str">
        <f t="shared" si="61"/>
        <v>화</v>
      </c>
    </row>
    <row r="1975" spans="1:11" x14ac:dyDescent="0.3">
      <c r="A1975" s="28" t="s">
        <v>4402</v>
      </c>
      <c r="B1975" s="28" t="s">
        <v>175</v>
      </c>
      <c r="C1975" s="28" t="s">
        <v>4403</v>
      </c>
      <c r="D1975" s="28" t="s">
        <v>119</v>
      </c>
      <c r="E1975" s="28" t="s">
        <v>134</v>
      </c>
      <c r="F1975" s="28" t="s">
        <v>107</v>
      </c>
      <c r="G1975" s="28" t="s">
        <v>121</v>
      </c>
      <c r="H1975" s="28" t="s">
        <v>966</v>
      </c>
      <c r="I1975" s="28">
        <v>380691</v>
      </c>
      <c r="J1975" s="28" t="str">
        <f t="shared" si="60"/>
        <v>202601</v>
      </c>
      <c r="K1975" s="28" t="str">
        <f t="shared" si="61"/>
        <v>화</v>
      </c>
    </row>
    <row r="1976" spans="1:11" x14ac:dyDescent="0.3">
      <c r="A1976" s="28" t="s">
        <v>4404</v>
      </c>
      <c r="B1976" s="28" t="s">
        <v>175</v>
      </c>
      <c r="C1976" s="28" t="s">
        <v>4405</v>
      </c>
      <c r="D1976" s="28" t="s">
        <v>119</v>
      </c>
      <c r="E1976" s="28" t="s">
        <v>127</v>
      </c>
      <c r="F1976" s="28" t="s">
        <v>138</v>
      </c>
      <c r="G1976" s="28" t="s">
        <v>121</v>
      </c>
      <c r="H1976" s="28" t="s">
        <v>966</v>
      </c>
      <c r="I1976" s="28">
        <v>448150</v>
      </c>
      <c r="J1976" s="28" t="str">
        <f t="shared" si="60"/>
        <v>202601</v>
      </c>
      <c r="K1976" s="28" t="str">
        <f t="shared" si="61"/>
        <v>화</v>
      </c>
    </row>
    <row r="1977" spans="1:11" x14ac:dyDescent="0.3">
      <c r="A1977" s="28" t="s">
        <v>4406</v>
      </c>
      <c r="B1977" s="28" t="s">
        <v>175</v>
      </c>
      <c r="C1977" s="28" t="s">
        <v>4407</v>
      </c>
      <c r="D1977" s="28" t="s">
        <v>114</v>
      </c>
      <c r="E1977" s="28" t="s">
        <v>124</v>
      </c>
      <c r="F1977" s="28" t="s">
        <v>106</v>
      </c>
      <c r="G1977" s="28" t="s">
        <v>121</v>
      </c>
      <c r="H1977" s="28" t="s">
        <v>966</v>
      </c>
      <c r="I1977" s="28">
        <v>529998</v>
      </c>
      <c r="J1977" s="28" t="str">
        <f t="shared" si="60"/>
        <v>202601</v>
      </c>
      <c r="K1977" s="28" t="str">
        <f t="shared" si="61"/>
        <v>화</v>
      </c>
    </row>
    <row r="1978" spans="1:11" x14ac:dyDescent="0.3">
      <c r="A1978" s="28" t="s">
        <v>712</v>
      </c>
      <c r="B1978" s="28" t="s">
        <v>175</v>
      </c>
      <c r="C1978" s="28" t="s">
        <v>713</v>
      </c>
      <c r="D1978" s="28" t="s">
        <v>119</v>
      </c>
      <c r="E1978" s="28" t="s">
        <v>127</v>
      </c>
      <c r="F1978" s="28" t="s">
        <v>109</v>
      </c>
      <c r="G1978" s="28" t="s">
        <v>121</v>
      </c>
      <c r="H1978" s="28" t="s">
        <v>118</v>
      </c>
      <c r="I1978" s="28">
        <v>11166051</v>
      </c>
      <c r="J1978" s="28" t="str">
        <f t="shared" si="60"/>
        <v>202601</v>
      </c>
      <c r="K1978" s="28" t="str">
        <f t="shared" si="61"/>
        <v>화</v>
      </c>
    </row>
    <row r="1979" spans="1:11" x14ac:dyDescent="0.3">
      <c r="A1979" s="28" t="s">
        <v>4408</v>
      </c>
      <c r="B1979" s="28" t="s">
        <v>178</v>
      </c>
      <c r="C1979" s="28" t="s">
        <v>4409</v>
      </c>
      <c r="D1979" s="28" t="s">
        <v>119</v>
      </c>
      <c r="E1979" s="28" t="s">
        <v>127</v>
      </c>
      <c r="F1979" s="28" t="s">
        <v>105</v>
      </c>
      <c r="G1979" s="28" t="s">
        <v>121</v>
      </c>
      <c r="H1979" s="28" t="s">
        <v>966</v>
      </c>
      <c r="I1979" s="28">
        <v>693786</v>
      </c>
      <c r="J1979" s="28" t="str">
        <f t="shared" si="60"/>
        <v>202601</v>
      </c>
      <c r="K1979" s="28" t="str">
        <f t="shared" si="61"/>
        <v>수</v>
      </c>
    </row>
    <row r="1980" spans="1:11" x14ac:dyDescent="0.3">
      <c r="A1980" s="28" t="s">
        <v>4410</v>
      </c>
      <c r="B1980" s="28" t="s">
        <v>178</v>
      </c>
      <c r="C1980" s="28" t="s">
        <v>4411</v>
      </c>
      <c r="D1980" s="28" t="s">
        <v>114</v>
      </c>
      <c r="E1980" s="28" t="s">
        <v>123</v>
      </c>
      <c r="F1980" s="28" t="s">
        <v>103</v>
      </c>
      <c r="G1980" s="28" t="s">
        <v>117</v>
      </c>
      <c r="H1980" s="28" t="s">
        <v>966</v>
      </c>
      <c r="I1980" s="28">
        <v>311071</v>
      </c>
      <c r="J1980" s="28" t="str">
        <f t="shared" si="60"/>
        <v>202601</v>
      </c>
      <c r="K1980" s="28" t="str">
        <f t="shared" si="61"/>
        <v>수</v>
      </c>
    </row>
    <row r="1981" spans="1:11" x14ac:dyDescent="0.3">
      <c r="A1981" s="28" t="s">
        <v>4412</v>
      </c>
      <c r="B1981" s="28" t="s">
        <v>178</v>
      </c>
      <c r="C1981" s="28" t="s">
        <v>4413</v>
      </c>
      <c r="D1981" s="28" t="s">
        <v>114</v>
      </c>
      <c r="E1981" s="28" t="s">
        <v>134</v>
      </c>
      <c r="F1981" s="28" t="s">
        <v>146</v>
      </c>
      <c r="G1981" s="28" t="s">
        <v>121</v>
      </c>
      <c r="H1981" s="28" t="s">
        <v>966</v>
      </c>
      <c r="I1981" s="28">
        <v>456955</v>
      </c>
      <c r="J1981" s="28" t="str">
        <f t="shared" si="60"/>
        <v>202601</v>
      </c>
      <c r="K1981" s="28" t="str">
        <f t="shared" si="61"/>
        <v>수</v>
      </c>
    </row>
    <row r="1982" spans="1:11" x14ac:dyDescent="0.3">
      <c r="A1982" s="28" t="s">
        <v>4414</v>
      </c>
      <c r="B1982" s="28" t="s">
        <v>178</v>
      </c>
      <c r="C1982" s="28" t="s">
        <v>4415</v>
      </c>
      <c r="D1982" s="28" t="s">
        <v>119</v>
      </c>
      <c r="E1982" s="28" t="s">
        <v>127</v>
      </c>
      <c r="F1982" s="28" t="s">
        <v>125</v>
      </c>
      <c r="G1982" s="28" t="s">
        <v>121</v>
      </c>
      <c r="H1982" s="28" t="s">
        <v>966</v>
      </c>
      <c r="I1982" s="28">
        <v>698285</v>
      </c>
      <c r="J1982" s="28" t="str">
        <f t="shared" si="60"/>
        <v>202601</v>
      </c>
      <c r="K1982" s="28" t="str">
        <f t="shared" si="61"/>
        <v>수</v>
      </c>
    </row>
    <row r="1983" spans="1:11" x14ac:dyDescent="0.3">
      <c r="A1983" s="28" t="s">
        <v>4416</v>
      </c>
      <c r="B1983" s="28" t="s">
        <v>178</v>
      </c>
      <c r="C1983" s="28" t="s">
        <v>4417</v>
      </c>
      <c r="D1983" s="28" t="s">
        <v>114</v>
      </c>
      <c r="E1983" s="28" t="s">
        <v>124</v>
      </c>
      <c r="F1983" s="28" t="s">
        <v>104</v>
      </c>
      <c r="G1983" s="28" t="s">
        <v>121</v>
      </c>
      <c r="H1983" s="28" t="s">
        <v>966</v>
      </c>
      <c r="I1983" s="28">
        <v>546424</v>
      </c>
      <c r="J1983" s="28" t="str">
        <f t="shared" si="60"/>
        <v>202601</v>
      </c>
      <c r="K1983" s="28" t="str">
        <f t="shared" si="61"/>
        <v>수</v>
      </c>
    </row>
    <row r="1984" spans="1:11" x14ac:dyDescent="0.3">
      <c r="A1984" s="28" t="s">
        <v>4418</v>
      </c>
      <c r="B1984" s="28" t="s">
        <v>178</v>
      </c>
      <c r="C1984" s="28" t="s">
        <v>4419</v>
      </c>
      <c r="D1984" s="28" t="s">
        <v>114</v>
      </c>
      <c r="E1984" s="28" t="s">
        <v>134</v>
      </c>
      <c r="F1984" s="28" t="s">
        <v>128</v>
      </c>
      <c r="G1984" s="28" t="s">
        <v>121</v>
      </c>
      <c r="H1984" s="28" t="s">
        <v>966</v>
      </c>
      <c r="I1984" s="28">
        <v>280698</v>
      </c>
      <c r="J1984" s="28" t="str">
        <f t="shared" si="60"/>
        <v>202601</v>
      </c>
      <c r="K1984" s="28" t="str">
        <f t="shared" si="61"/>
        <v>수</v>
      </c>
    </row>
    <row r="1985" spans="1:11" x14ac:dyDescent="0.3">
      <c r="A1985" s="28" t="s">
        <v>4420</v>
      </c>
      <c r="B1985" s="28" t="s">
        <v>178</v>
      </c>
      <c r="C1985" s="28" t="s">
        <v>4421</v>
      </c>
      <c r="D1985" s="28" t="s">
        <v>114</v>
      </c>
      <c r="E1985" s="28" t="s">
        <v>127</v>
      </c>
      <c r="F1985" s="28" t="s">
        <v>102</v>
      </c>
      <c r="G1985" s="28" t="s">
        <v>121</v>
      </c>
      <c r="H1985" s="28" t="s">
        <v>966</v>
      </c>
      <c r="I1985" s="28">
        <v>609937</v>
      </c>
      <c r="J1985" s="28" t="str">
        <f t="shared" si="60"/>
        <v>202601</v>
      </c>
      <c r="K1985" s="28" t="str">
        <f t="shared" si="61"/>
        <v>수</v>
      </c>
    </row>
    <row r="1986" spans="1:11" x14ac:dyDescent="0.3">
      <c r="A1986" s="28" t="s">
        <v>714</v>
      </c>
      <c r="B1986" s="28" t="s">
        <v>178</v>
      </c>
      <c r="C1986" s="28" t="s">
        <v>715</v>
      </c>
      <c r="D1986" s="28" t="s">
        <v>114</v>
      </c>
      <c r="E1986" s="28" t="s">
        <v>124</v>
      </c>
      <c r="F1986" s="28" t="s">
        <v>141</v>
      </c>
      <c r="G1986" s="28" t="s">
        <v>121</v>
      </c>
      <c r="H1986" s="28" t="s">
        <v>118</v>
      </c>
      <c r="I1986" s="28">
        <v>19219517</v>
      </c>
      <c r="J1986" s="28" t="str">
        <f t="shared" si="60"/>
        <v>202601</v>
      </c>
      <c r="K1986" s="28" t="str">
        <f t="shared" si="61"/>
        <v>수</v>
      </c>
    </row>
    <row r="1987" spans="1:11" x14ac:dyDescent="0.3">
      <c r="A1987" s="28" t="s">
        <v>4422</v>
      </c>
      <c r="B1987" s="28" t="s">
        <v>178</v>
      </c>
      <c r="C1987" s="28" t="s">
        <v>4423</v>
      </c>
      <c r="D1987" s="28" t="s">
        <v>119</v>
      </c>
      <c r="E1987" s="28" t="s">
        <v>127</v>
      </c>
      <c r="F1987" s="28" t="s">
        <v>122</v>
      </c>
      <c r="G1987" s="28" t="s">
        <v>121</v>
      </c>
      <c r="H1987" s="28" t="s">
        <v>966</v>
      </c>
      <c r="I1987" s="28">
        <v>498186</v>
      </c>
      <c r="J1987" s="28" t="str">
        <f t="shared" ref="J1987:J2050" si="62">LEFT(B1987,6)</f>
        <v>202601</v>
      </c>
      <c r="K1987" s="28" t="str">
        <f t="shared" ref="K1987:K2050" si="63">CHOOSE(WEEKDAY(DATE(LEFT(B1987,4), MID(B1987,5,2), RIGHT(B1987,2)),1), "일", "월", "화", "수", "목", "금", "토")</f>
        <v>수</v>
      </c>
    </row>
    <row r="1988" spans="1:11" x14ac:dyDescent="0.3">
      <c r="A1988" s="28" t="s">
        <v>4424</v>
      </c>
      <c r="B1988" s="28" t="s">
        <v>178</v>
      </c>
      <c r="C1988" s="28" t="s">
        <v>4425</v>
      </c>
      <c r="D1988" s="28" t="s">
        <v>114</v>
      </c>
      <c r="E1988" s="28" t="s">
        <v>134</v>
      </c>
      <c r="F1988" s="28" t="s">
        <v>143</v>
      </c>
      <c r="G1988" s="28" t="s">
        <v>121</v>
      </c>
      <c r="H1988" s="28" t="s">
        <v>966</v>
      </c>
      <c r="I1988" s="28">
        <v>733977</v>
      </c>
      <c r="J1988" s="28" t="str">
        <f t="shared" si="62"/>
        <v>202601</v>
      </c>
      <c r="K1988" s="28" t="str">
        <f t="shared" si="63"/>
        <v>수</v>
      </c>
    </row>
    <row r="1989" spans="1:11" x14ac:dyDescent="0.3">
      <c r="A1989" s="28" t="s">
        <v>4426</v>
      </c>
      <c r="B1989" s="28" t="s">
        <v>178</v>
      </c>
      <c r="C1989" s="28" t="s">
        <v>4427</v>
      </c>
      <c r="D1989" s="28" t="s">
        <v>119</v>
      </c>
      <c r="E1989" s="28" t="s">
        <v>124</v>
      </c>
      <c r="F1989" s="28" t="s">
        <v>147</v>
      </c>
      <c r="G1989" s="28" t="s">
        <v>117</v>
      </c>
      <c r="H1989" s="28" t="s">
        <v>966</v>
      </c>
      <c r="I1989" s="28">
        <v>671895</v>
      </c>
      <c r="J1989" s="28" t="str">
        <f t="shared" si="62"/>
        <v>202601</v>
      </c>
      <c r="K1989" s="28" t="str">
        <f t="shared" si="63"/>
        <v>수</v>
      </c>
    </row>
    <row r="1990" spans="1:11" x14ac:dyDescent="0.3">
      <c r="A1990" s="28" t="s">
        <v>4428</v>
      </c>
      <c r="B1990" s="28" t="s">
        <v>178</v>
      </c>
      <c r="C1990" s="28" t="s">
        <v>4429</v>
      </c>
      <c r="D1990" s="28" t="s">
        <v>119</v>
      </c>
      <c r="E1990" s="28" t="s">
        <v>124</v>
      </c>
      <c r="F1990" s="28" t="s">
        <v>137</v>
      </c>
      <c r="G1990" s="28" t="s">
        <v>121</v>
      </c>
      <c r="H1990" s="28" t="s">
        <v>966</v>
      </c>
      <c r="I1990" s="28">
        <v>493299</v>
      </c>
      <c r="J1990" s="28" t="str">
        <f t="shared" si="62"/>
        <v>202601</v>
      </c>
      <c r="K1990" s="28" t="str">
        <f t="shared" si="63"/>
        <v>수</v>
      </c>
    </row>
    <row r="1991" spans="1:11" x14ac:dyDescent="0.3">
      <c r="A1991" s="28" t="s">
        <v>4430</v>
      </c>
      <c r="B1991" s="28" t="s">
        <v>178</v>
      </c>
      <c r="C1991" s="28" t="s">
        <v>4431</v>
      </c>
      <c r="D1991" s="28" t="s">
        <v>114</v>
      </c>
      <c r="E1991" s="28" t="s">
        <v>140</v>
      </c>
      <c r="F1991" s="28" t="s">
        <v>135</v>
      </c>
      <c r="G1991" s="28" t="s">
        <v>121</v>
      </c>
      <c r="H1991" s="28" t="s">
        <v>966</v>
      </c>
      <c r="I1991" s="28">
        <v>627896</v>
      </c>
      <c r="J1991" s="28" t="str">
        <f t="shared" si="62"/>
        <v>202601</v>
      </c>
      <c r="K1991" s="28" t="str">
        <f t="shared" si="63"/>
        <v>수</v>
      </c>
    </row>
    <row r="1992" spans="1:11" x14ac:dyDescent="0.3">
      <c r="A1992" s="28" t="s">
        <v>4432</v>
      </c>
      <c r="B1992" s="28" t="s">
        <v>178</v>
      </c>
      <c r="C1992" s="28" t="s">
        <v>4433</v>
      </c>
      <c r="D1992" s="28" t="s">
        <v>114</v>
      </c>
      <c r="E1992" s="28" t="s">
        <v>123</v>
      </c>
      <c r="F1992" s="28" t="s">
        <v>105</v>
      </c>
      <c r="G1992" s="28" t="s">
        <v>117</v>
      </c>
      <c r="H1992" s="28" t="s">
        <v>966</v>
      </c>
      <c r="I1992" s="28">
        <v>429711</v>
      </c>
      <c r="J1992" s="28" t="str">
        <f t="shared" si="62"/>
        <v>202601</v>
      </c>
      <c r="K1992" s="28" t="str">
        <f t="shared" si="63"/>
        <v>수</v>
      </c>
    </row>
    <row r="1993" spans="1:11" x14ac:dyDescent="0.3">
      <c r="A1993" s="28" t="s">
        <v>4434</v>
      </c>
      <c r="B1993" s="28" t="s">
        <v>178</v>
      </c>
      <c r="C1993" s="28" t="s">
        <v>4435</v>
      </c>
      <c r="D1993" s="28" t="s">
        <v>119</v>
      </c>
      <c r="E1993" s="28" t="s">
        <v>115</v>
      </c>
      <c r="F1993" s="28" t="s">
        <v>153</v>
      </c>
      <c r="G1993" s="28" t="s">
        <v>121</v>
      </c>
      <c r="H1993" s="28" t="s">
        <v>966</v>
      </c>
      <c r="I1993" s="28">
        <v>773069</v>
      </c>
      <c r="J1993" s="28" t="str">
        <f t="shared" si="62"/>
        <v>202601</v>
      </c>
      <c r="K1993" s="28" t="str">
        <f t="shared" si="63"/>
        <v>수</v>
      </c>
    </row>
    <row r="1994" spans="1:11" x14ac:dyDescent="0.3">
      <c r="A1994" s="28" t="s">
        <v>4436</v>
      </c>
      <c r="B1994" s="28" t="s">
        <v>178</v>
      </c>
      <c r="C1994" s="28" t="s">
        <v>4437</v>
      </c>
      <c r="D1994" s="28" t="s">
        <v>114</v>
      </c>
      <c r="E1994" s="28" t="s">
        <v>115</v>
      </c>
      <c r="F1994" s="28" t="s">
        <v>122</v>
      </c>
      <c r="G1994" s="28" t="s">
        <v>121</v>
      </c>
      <c r="H1994" s="28" t="s">
        <v>966</v>
      </c>
      <c r="I1994" s="28">
        <v>681309</v>
      </c>
      <c r="J1994" s="28" t="str">
        <f t="shared" si="62"/>
        <v>202601</v>
      </c>
      <c r="K1994" s="28" t="str">
        <f t="shared" si="63"/>
        <v>수</v>
      </c>
    </row>
    <row r="1995" spans="1:11" x14ac:dyDescent="0.3">
      <c r="A1995" s="28" t="s">
        <v>4438</v>
      </c>
      <c r="B1995" s="28" t="s">
        <v>178</v>
      </c>
      <c r="C1995" s="28" t="s">
        <v>4439</v>
      </c>
      <c r="D1995" s="28" t="s">
        <v>114</v>
      </c>
      <c r="E1995" s="28" t="s">
        <v>124</v>
      </c>
      <c r="F1995" s="28" t="s">
        <v>141</v>
      </c>
      <c r="G1995" s="28" t="s">
        <v>117</v>
      </c>
      <c r="H1995" s="28" t="s">
        <v>966</v>
      </c>
      <c r="I1995" s="28">
        <v>680582</v>
      </c>
      <c r="J1995" s="28" t="str">
        <f t="shared" si="62"/>
        <v>202601</v>
      </c>
      <c r="K1995" s="28" t="str">
        <f t="shared" si="63"/>
        <v>수</v>
      </c>
    </row>
    <row r="1996" spans="1:11" x14ac:dyDescent="0.3">
      <c r="A1996" s="28" t="s">
        <v>4440</v>
      </c>
      <c r="B1996" s="28" t="s">
        <v>178</v>
      </c>
      <c r="C1996" s="28" t="s">
        <v>4441</v>
      </c>
      <c r="D1996" s="28" t="s">
        <v>114</v>
      </c>
      <c r="E1996" s="28" t="s">
        <v>134</v>
      </c>
      <c r="F1996" s="28" t="s">
        <v>102</v>
      </c>
      <c r="G1996" s="28" t="s">
        <v>121</v>
      </c>
      <c r="H1996" s="28" t="s">
        <v>966</v>
      </c>
      <c r="I1996" s="28">
        <v>453271</v>
      </c>
      <c r="J1996" s="28" t="str">
        <f t="shared" si="62"/>
        <v>202601</v>
      </c>
      <c r="K1996" s="28" t="str">
        <f t="shared" si="63"/>
        <v>수</v>
      </c>
    </row>
    <row r="1997" spans="1:11" x14ac:dyDescent="0.3">
      <c r="A1997" s="28" t="s">
        <v>4442</v>
      </c>
      <c r="B1997" s="28" t="s">
        <v>178</v>
      </c>
      <c r="C1997" s="28" t="s">
        <v>4443</v>
      </c>
      <c r="D1997" s="28" t="s">
        <v>114</v>
      </c>
      <c r="E1997" s="28" t="s">
        <v>134</v>
      </c>
      <c r="F1997" s="28" t="s">
        <v>102</v>
      </c>
      <c r="G1997" s="28" t="s">
        <v>121</v>
      </c>
      <c r="H1997" s="28" t="s">
        <v>966</v>
      </c>
      <c r="I1997" s="28">
        <v>431343</v>
      </c>
      <c r="J1997" s="28" t="str">
        <f t="shared" si="62"/>
        <v>202601</v>
      </c>
      <c r="K1997" s="28" t="str">
        <f t="shared" si="63"/>
        <v>수</v>
      </c>
    </row>
    <row r="1998" spans="1:11" x14ac:dyDescent="0.3">
      <c r="A1998" s="28" t="s">
        <v>4444</v>
      </c>
      <c r="B1998" s="28" t="s">
        <v>178</v>
      </c>
      <c r="C1998" s="28" t="s">
        <v>4445</v>
      </c>
      <c r="D1998" s="28" t="s">
        <v>119</v>
      </c>
      <c r="E1998" s="28" t="s">
        <v>140</v>
      </c>
      <c r="F1998" s="28" t="s">
        <v>147</v>
      </c>
      <c r="G1998" s="28" t="s">
        <v>121</v>
      </c>
      <c r="H1998" s="28" t="s">
        <v>966</v>
      </c>
      <c r="I1998" s="28">
        <v>441545</v>
      </c>
      <c r="J1998" s="28" t="str">
        <f t="shared" si="62"/>
        <v>202601</v>
      </c>
      <c r="K1998" s="28" t="str">
        <f t="shared" si="63"/>
        <v>수</v>
      </c>
    </row>
    <row r="1999" spans="1:11" x14ac:dyDescent="0.3">
      <c r="A1999" s="28" t="s">
        <v>716</v>
      </c>
      <c r="B1999" s="28" t="s">
        <v>178</v>
      </c>
      <c r="C1999" s="28" t="s">
        <v>717</v>
      </c>
      <c r="D1999" s="28" t="s">
        <v>114</v>
      </c>
      <c r="E1999" s="28" t="s">
        <v>115</v>
      </c>
      <c r="F1999" s="28" t="s">
        <v>143</v>
      </c>
      <c r="G1999" s="28" t="s">
        <v>117</v>
      </c>
      <c r="H1999" s="28" t="s">
        <v>118</v>
      </c>
      <c r="I1999" s="28">
        <v>20526622</v>
      </c>
      <c r="J1999" s="28" t="str">
        <f t="shared" si="62"/>
        <v>202601</v>
      </c>
      <c r="K1999" s="28" t="str">
        <f t="shared" si="63"/>
        <v>수</v>
      </c>
    </row>
    <row r="2000" spans="1:11" x14ac:dyDescent="0.3">
      <c r="A2000" s="28" t="s">
        <v>4446</v>
      </c>
      <c r="B2000" s="28" t="s">
        <v>178</v>
      </c>
      <c r="C2000" s="28" t="s">
        <v>4447</v>
      </c>
      <c r="D2000" s="28" t="s">
        <v>114</v>
      </c>
      <c r="E2000" s="28" t="s">
        <v>134</v>
      </c>
      <c r="F2000" s="28" t="s">
        <v>145</v>
      </c>
      <c r="G2000" s="28" t="s">
        <v>121</v>
      </c>
      <c r="H2000" s="28" t="s">
        <v>966</v>
      </c>
      <c r="I2000" s="28">
        <v>415934</v>
      </c>
      <c r="J2000" s="28" t="str">
        <f t="shared" si="62"/>
        <v>202601</v>
      </c>
      <c r="K2000" s="28" t="str">
        <f t="shared" si="63"/>
        <v>수</v>
      </c>
    </row>
    <row r="2001" spans="1:11" x14ac:dyDescent="0.3">
      <c r="A2001" s="28" t="s">
        <v>4448</v>
      </c>
      <c r="B2001" s="28" t="s">
        <v>178</v>
      </c>
      <c r="C2001" s="28" t="s">
        <v>4449</v>
      </c>
      <c r="D2001" s="28" t="s">
        <v>119</v>
      </c>
      <c r="E2001" s="28" t="s">
        <v>120</v>
      </c>
      <c r="F2001" s="28" t="s">
        <v>153</v>
      </c>
      <c r="G2001" s="28" t="s">
        <v>121</v>
      </c>
      <c r="H2001" s="28" t="s">
        <v>966</v>
      </c>
      <c r="I2001" s="28">
        <v>652240</v>
      </c>
      <c r="J2001" s="28" t="str">
        <f t="shared" si="62"/>
        <v>202601</v>
      </c>
      <c r="K2001" s="28" t="str">
        <f t="shared" si="63"/>
        <v>수</v>
      </c>
    </row>
    <row r="2002" spans="1:11" x14ac:dyDescent="0.3">
      <c r="A2002" s="28" t="s">
        <v>4450</v>
      </c>
      <c r="B2002" s="28" t="s">
        <v>178</v>
      </c>
      <c r="C2002" s="28" t="s">
        <v>4451</v>
      </c>
      <c r="D2002" s="28" t="s">
        <v>119</v>
      </c>
      <c r="E2002" s="28" t="s">
        <v>134</v>
      </c>
      <c r="F2002" s="28" t="s">
        <v>137</v>
      </c>
      <c r="G2002" s="28" t="s">
        <v>121</v>
      </c>
      <c r="H2002" s="28" t="s">
        <v>966</v>
      </c>
      <c r="I2002" s="28">
        <v>767938</v>
      </c>
      <c r="J2002" s="28" t="str">
        <f t="shared" si="62"/>
        <v>202601</v>
      </c>
      <c r="K2002" s="28" t="str">
        <f t="shared" si="63"/>
        <v>수</v>
      </c>
    </row>
    <row r="2003" spans="1:11" x14ac:dyDescent="0.3">
      <c r="A2003" s="28" t="s">
        <v>4452</v>
      </c>
      <c r="B2003" s="28" t="s">
        <v>178</v>
      </c>
      <c r="C2003" s="28" t="s">
        <v>4453</v>
      </c>
      <c r="D2003" s="28" t="s">
        <v>119</v>
      </c>
      <c r="E2003" s="28" t="s">
        <v>115</v>
      </c>
      <c r="F2003" s="28" t="s">
        <v>148</v>
      </c>
      <c r="G2003" s="28" t="s">
        <v>117</v>
      </c>
      <c r="H2003" s="28" t="s">
        <v>966</v>
      </c>
      <c r="I2003" s="28">
        <v>589176</v>
      </c>
      <c r="J2003" s="28" t="str">
        <f t="shared" si="62"/>
        <v>202601</v>
      </c>
      <c r="K2003" s="28" t="str">
        <f t="shared" si="63"/>
        <v>수</v>
      </c>
    </row>
    <row r="2004" spans="1:11" x14ac:dyDescent="0.3">
      <c r="A2004" s="28" t="s">
        <v>4454</v>
      </c>
      <c r="B2004" s="28" t="s">
        <v>178</v>
      </c>
      <c r="C2004" s="28" t="s">
        <v>4455</v>
      </c>
      <c r="D2004" s="28" t="s">
        <v>114</v>
      </c>
      <c r="E2004" s="28" t="s">
        <v>129</v>
      </c>
      <c r="F2004" s="28" t="s">
        <v>110</v>
      </c>
      <c r="G2004" s="28" t="s">
        <v>117</v>
      </c>
      <c r="H2004" s="28" t="s">
        <v>966</v>
      </c>
      <c r="I2004" s="28">
        <v>654936</v>
      </c>
      <c r="J2004" s="28" t="str">
        <f t="shared" si="62"/>
        <v>202601</v>
      </c>
      <c r="K2004" s="28" t="str">
        <f t="shared" si="63"/>
        <v>수</v>
      </c>
    </row>
    <row r="2005" spans="1:11" x14ac:dyDescent="0.3">
      <c r="A2005" s="28" t="s">
        <v>4456</v>
      </c>
      <c r="B2005" s="28" t="s">
        <v>178</v>
      </c>
      <c r="C2005" s="28" t="s">
        <v>4457</v>
      </c>
      <c r="D2005" s="28" t="s">
        <v>119</v>
      </c>
      <c r="E2005" s="28" t="s">
        <v>127</v>
      </c>
      <c r="F2005" s="28" t="s">
        <v>122</v>
      </c>
      <c r="G2005" s="28" t="s">
        <v>117</v>
      </c>
      <c r="H2005" s="28" t="s">
        <v>966</v>
      </c>
      <c r="I2005" s="28">
        <v>583539</v>
      </c>
      <c r="J2005" s="28" t="str">
        <f t="shared" si="62"/>
        <v>202601</v>
      </c>
      <c r="K2005" s="28" t="str">
        <f t="shared" si="63"/>
        <v>수</v>
      </c>
    </row>
    <row r="2006" spans="1:11" x14ac:dyDescent="0.3">
      <c r="A2006" s="28" t="s">
        <v>718</v>
      </c>
      <c r="B2006" s="28" t="s">
        <v>178</v>
      </c>
      <c r="C2006" s="28" t="s">
        <v>719</v>
      </c>
      <c r="D2006" s="28" t="s">
        <v>119</v>
      </c>
      <c r="E2006" s="28" t="s">
        <v>134</v>
      </c>
      <c r="F2006" s="28" t="s">
        <v>107</v>
      </c>
      <c r="G2006" s="28" t="s">
        <v>121</v>
      </c>
      <c r="H2006" s="28" t="s">
        <v>118</v>
      </c>
      <c r="I2006" s="28">
        <v>22559496</v>
      </c>
      <c r="J2006" s="28" t="str">
        <f t="shared" si="62"/>
        <v>202601</v>
      </c>
      <c r="K2006" s="28" t="str">
        <f t="shared" si="63"/>
        <v>수</v>
      </c>
    </row>
    <row r="2007" spans="1:11" x14ac:dyDescent="0.3">
      <c r="A2007" s="28" t="s">
        <v>4458</v>
      </c>
      <c r="B2007" s="28" t="s">
        <v>178</v>
      </c>
      <c r="C2007" s="28" t="s">
        <v>675</v>
      </c>
      <c r="D2007" s="28" t="s">
        <v>114</v>
      </c>
      <c r="E2007" s="28" t="s">
        <v>140</v>
      </c>
      <c r="F2007" s="28" t="s">
        <v>110</v>
      </c>
      <c r="G2007" s="28" t="s">
        <v>117</v>
      </c>
      <c r="H2007" s="28" t="s">
        <v>966</v>
      </c>
      <c r="I2007" s="28">
        <v>362731</v>
      </c>
      <c r="J2007" s="28" t="str">
        <f t="shared" si="62"/>
        <v>202601</v>
      </c>
      <c r="K2007" s="28" t="str">
        <f t="shared" si="63"/>
        <v>수</v>
      </c>
    </row>
    <row r="2008" spans="1:11" x14ac:dyDescent="0.3">
      <c r="A2008" s="28" t="s">
        <v>4459</v>
      </c>
      <c r="B2008" s="28" t="s">
        <v>178</v>
      </c>
      <c r="C2008" s="28" t="s">
        <v>4460</v>
      </c>
      <c r="D2008" s="28" t="s">
        <v>119</v>
      </c>
      <c r="E2008" s="28" t="s">
        <v>134</v>
      </c>
      <c r="F2008" s="28" t="s">
        <v>136</v>
      </c>
      <c r="G2008" s="28" t="s">
        <v>121</v>
      </c>
      <c r="H2008" s="28" t="s">
        <v>966</v>
      </c>
      <c r="I2008" s="28">
        <v>683515</v>
      </c>
      <c r="J2008" s="28" t="str">
        <f t="shared" si="62"/>
        <v>202601</v>
      </c>
      <c r="K2008" s="28" t="str">
        <f t="shared" si="63"/>
        <v>수</v>
      </c>
    </row>
    <row r="2009" spans="1:11" x14ac:dyDescent="0.3">
      <c r="A2009" s="28" t="s">
        <v>4461</v>
      </c>
      <c r="B2009" s="28" t="s">
        <v>178</v>
      </c>
      <c r="C2009" s="28" t="s">
        <v>4462</v>
      </c>
      <c r="D2009" s="28" t="s">
        <v>114</v>
      </c>
      <c r="E2009" s="28" t="s">
        <v>124</v>
      </c>
      <c r="F2009" s="28" t="s">
        <v>132</v>
      </c>
      <c r="G2009" s="28" t="s">
        <v>121</v>
      </c>
      <c r="H2009" s="28" t="s">
        <v>966</v>
      </c>
      <c r="I2009" s="28">
        <v>394252</v>
      </c>
      <c r="J2009" s="28" t="str">
        <f t="shared" si="62"/>
        <v>202601</v>
      </c>
      <c r="K2009" s="28" t="str">
        <f t="shared" si="63"/>
        <v>수</v>
      </c>
    </row>
    <row r="2010" spans="1:11" x14ac:dyDescent="0.3">
      <c r="A2010" s="28" t="s">
        <v>4463</v>
      </c>
      <c r="B2010" s="28" t="s">
        <v>178</v>
      </c>
      <c r="C2010" s="28" t="s">
        <v>4464</v>
      </c>
      <c r="D2010" s="28" t="s">
        <v>114</v>
      </c>
      <c r="E2010" s="28" t="s">
        <v>134</v>
      </c>
      <c r="F2010" s="28" t="s">
        <v>110</v>
      </c>
      <c r="G2010" s="28" t="s">
        <v>121</v>
      </c>
      <c r="H2010" s="28" t="s">
        <v>966</v>
      </c>
      <c r="I2010" s="28">
        <v>371026</v>
      </c>
      <c r="J2010" s="28" t="str">
        <f t="shared" si="62"/>
        <v>202601</v>
      </c>
      <c r="K2010" s="28" t="str">
        <f t="shared" si="63"/>
        <v>수</v>
      </c>
    </row>
    <row r="2011" spans="1:11" x14ac:dyDescent="0.3">
      <c r="A2011" s="28" t="s">
        <v>720</v>
      </c>
      <c r="B2011" s="28" t="s">
        <v>178</v>
      </c>
      <c r="C2011" s="28" t="s">
        <v>721</v>
      </c>
      <c r="D2011" s="28" t="s">
        <v>114</v>
      </c>
      <c r="E2011" s="28" t="s">
        <v>115</v>
      </c>
      <c r="F2011" s="28" t="s">
        <v>154</v>
      </c>
      <c r="G2011" s="28" t="s">
        <v>121</v>
      </c>
      <c r="H2011" s="28" t="s">
        <v>118</v>
      </c>
      <c r="I2011" s="28">
        <v>8895831</v>
      </c>
      <c r="J2011" s="28" t="str">
        <f t="shared" si="62"/>
        <v>202601</v>
      </c>
      <c r="K2011" s="28" t="str">
        <f t="shared" si="63"/>
        <v>수</v>
      </c>
    </row>
    <row r="2012" spans="1:11" x14ac:dyDescent="0.3">
      <c r="A2012" s="28" t="s">
        <v>4465</v>
      </c>
      <c r="B2012" s="28" t="s">
        <v>178</v>
      </c>
      <c r="C2012" s="28" t="s">
        <v>4466</v>
      </c>
      <c r="D2012" s="28" t="s">
        <v>114</v>
      </c>
      <c r="E2012" s="28" t="s">
        <v>134</v>
      </c>
      <c r="F2012" s="28" t="s">
        <v>108</v>
      </c>
      <c r="G2012" s="28" t="s">
        <v>121</v>
      </c>
      <c r="H2012" s="28" t="s">
        <v>966</v>
      </c>
      <c r="I2012" s="28">
        <v>656961</v>
      </c>
      <c r="J2012" s="28" t="str">
        <f t="shared" si="62"/>
        <v>202601</v>
      </c>
      <c r="K2012" s="28" t="str">
        <f t="shared" si="63"/>
        <v>수</v>
      </c>
    </row>
    <row r="2013" spans="1:11" x14ac:dyDescent="0.3">
      <c r="A2013" s="28" t="s">
        <v>4467</v>
      </c>
      <c r="B2013" s="28" t="s">
        <v>178</v>
      </c>
      <c r="C2013" s="28" t="s">
        <v>3157</v>
      </c>
      <c r="D2013" s="28" t="s">
        <v>119</v>
      </c>
      <c r="E2013" s="28" t="s">
        <v>124</v>
      </c>
      <c r="F2013" s="28" t="s">
        <v>122</v>
      </c>
      <c r="G2013" s="28" t="s">
        <v>121</v>
      </c>
      <c r="H2013" s="28" t="s">
        <v>966</v>
      </c>
      <c r="I2013" s="28">
        <v>282213</v>
      </c>
      <c r="J2013" s="28" t="str">
        <f t="shared" si="62"/>
        <v>202601</v>
      </c>
      <c r="K2013" s="28" t="str">
        <f t="shared" si="63"/>
        <v>수</v>
      </c>
    </row>
    <row r="2014" spans="1:11" x14ac:dyDescent="0.3">
      <c r="A2014" s="28" t="s">
        <v>4468</v>
      </c>
      <c r="B2014" s="28" t="s">
        <v>178</v>
      </c>
      <c r="C2014" s="28" t="s">
        <v>4469</v>
      </c>
      <c r="D2014" s="28" t="s">
        <v>114</v>
      </c>
      <c r="E2014" s="28" t="s">
        <v>115</v>
      </c>
      <c r="F2014" s="28" t="s">
        <v>145</v>
      </c>
      <c r="G2014" s="28" t="s">
        <v>117</v>
      </c>
      <c r="H2014" s="28" t="s">
        <v>966</v>
      </c>
      <c r="I2014" s="28">
        <v>530380</v>
      </c>
      <c r="J2014" s="28" t="str">
        <f t="shared" si="62"/>
        <v>202601</v>
      </c>
      <c r="K2014" s="28" t="str">
        <f t="shared" si="63"/>
        <v>수</v>
      </c>
    </row>
    <row r="2015" spans="1:11" x14ac:dyDescent="0.3">
      <c r="A2015" s="28" t="s">
        <v>4470</v>
      </c>
      <c r="B2015" s="28" t="s">
        <v>178</v>
      </c>
      <c r="C2015" s="28" t="s">
        <v>4471</v>
      </c>
      <c r="D2015" s="28" t="s">
        <v>119</v>
      </c>
      <c r="E2015" s="28" t="s">
        <v>115</v>
      </c>
      <c r="F2015" s="28" t="s">
        <v>148</v>
      </c>
      <c r="G2015" s="28" t="s">
        <v>121</v>
      </c>
      <c r="H2015" s="28" t="s">
        <v>966</v>
      </c>
      <c r="I2015" s="28">
        <v>307621</v>
      </c>
      <c r="J2015" s="28" t="str">
        <f t="shared" si="62"/>
        <v>202601</v>
      </c>
      <c r="K2015" s="28" t="str">
        <f t="shared" si="63"/>
        <v>수</v>
      </c>
    </row>
    <row r="2016" spans="1:11" x14ac:dyDescent="0.3">
      <c r="A2016" s="28" t="s">
        <v>4472</v>
      </c>
      <c r="B2016" s="28" t="s">
        <v>178</v>
      </c>
      <c r="C2016" s="28" t="s">
        <v>4473</v>
      </c>
      <c r="D2016" s="28" t="s">
        <v>119</v>
      </c>
      <c r="E2016" s="28" t="s">
        <v>127</v>
      </c>
      <c r="F2016" s="28" t="s">
        <v>138</v>
      </c>
      <c r="G2016" s="28" t="s">
        <v>121</v>
      </c>
      <c r="H2016" s="28" t="s">
        <v>966</v>
      </c>
      <c r="I2016" s="28">
        <v>410270</v>
      </c>
      <c r="J2016" s="28" t="str">
        <f t="shared" si="62"/>
        <v>202601</v>
      </c>
      <c r="K2016" s="28" t="str">
        <f t="shared" si="63"/>
        <v>수</v>
      </c>
    </row>
    <row r="2017" spans="1:11" x14ac:dyDescent="0.3">
      <c r="A2017" s="28" t="s">
        <v>4474</v>
      </c>
      <c r="B2017" s="28" t="s">
        <v>178</v>
      </c>
      <c r="C2017" s="28" t="s">
        <v>4084</v>
      </c>
      <c r="D2017" s="28" t="s">
        <v>114</v>
      </c>
      <c r="E2017" s="28" t="s">
        <v>140</v>
      </c>
      <c r="F2017" s="28" t="s">
        <v>104</v>
      </c>
      <c r="G2017" s="28" t="s">
        <v>117</v>
      </c>
      <c r="H2017" s="28" t="s">
        <v>966</v>
      </c>
      <c r="I2017" s="28">
        <v>529180</v>
      </c>
      <c r="J2017" s="28" t="str">
        <f t="shared" si="62"/>
        <v>202601</v>
      </c>
      <c r="K2017" s="28" t="str">
        <f t="shared" si="63"/>
        <v>수</v>
      </c>
    </row>
    <row r="2018" spans="1:11" x14ac:dyDescent="0.3">
      <c r="A2018" s="28" t="s">
        <v>4475</v>
      </c>
      <c r="B2018" s="28" t="s">
        <v>178</v>
      </c>
      <c r="C2018" s="28" t="s">
        <v>4476</v>
      </c>
      <c r="D2018" s="28" t="s">
        <v>114</v>
      </c>
      <c r="E2018" s="28" t="s">
        <v>134</v>
      </c>
      <c r="F2018" s="28" t="s">
        <v>126</v>
      </c>
      <c r="G2018" s="28" t="s">
        <v>121</v>
      </c>
      <c r="H2018" s="28" t="s">
        <v>966</v>
      </c>
      <c r="I2018" s="28">
        <v>717141</v>
      </c>
      <c r="J2018" s="28" t="str">
        <f t="shared" si="62"/>
        <v>202601</v>
      </c>
      <c r="K2018" s="28" t="str">
        <f t="shared" si="63"/>
        <v>수</v>
      </c>
    </row>
    <row r="2019" spans="1:11" x14ac:dyDescent="0.3">
      <c r="A2019" s="28" t="s">
        <v>4477</v>
      </c>
      <c r="B2019" s="28" t="s">
        <v>178</v>
      </c>
      <c r="C2019" s="28" t="s">
        <v>4478</v>
      </c>
      <c r="D2019" s="28" t="s">
        <v>119</v>
      </c>
      <c r="E2019" s="28" t="s">
        <v>129</v>
      </c>
      <c r="F2019" s="28" t="s">
        <v>110</v>
      </c>
      <c r="G2019" s="28" t="s">
        <v>117</v>
      </c>
      <c r="H2019" s="28" t="s">
        <v>966</v>
      </c>
      <c r="I2019" s="28">
        <v>286749</v>
      </c>
      <c r="J2019" s="28" t="str">
        <f t="shared" si="62"/>
        <v>202601</v>
      </c>
      <c r="K2019" s="28" t="str">
        <f t="shared" si="63"/>
        <v>수</v>
      </c>
    </row>
    <row r="2020" spans="1:11" x14ac:dyDescent="0.3">
      <c r="A2020" s="28" t="s">
        <v>4479</v>
      </c>
      <c r="B2020" s="28" t="s">
        <v>178</v>
      </c>
      <c r="C2020" s="28" t="s">
        <v>4480</v>
      </c>
      <c r="D2020" s="28" t="s">
        <v>114</v>
      </c>
      <c r="E2020" s="28" t="s">
        <v>127</v>
      </c>
      <c r="F2020" s="28" t="s">
        <v>147</v>
      </c>
      <c r="G2020" s="28" t="s">
        <v>117</v>
      </c>
      <c r="H2020" s="28" t="s">
        <v>966</v>
      </c>
      <c r="I2020" s="28">
        <v>302958</v>
      </c>
      <c r="J2020" s="28" t="str">
        <f t="shared" si="62"/>
        <v>202601</v>
      </c>
      <c r="K2020" s="28" t="str">
        <f t="shared" si="63"/>
        <v>수</v>
      </c>
    </row>
    <row r="2021" spans="1:11" x14ac:dyDescent="0.3">
      <c r="A2021" s="28" t="s">
        <v>722</v>
      </c>
      <c r="B2021" s="28" t="s">
        <v>178</v>
      </c>
      <c r="C2021" s="28" t="s">
        <v>723</v>
      </c>
      <c r="D2021" s="28" t="s">
        <v>114</v>
      </c>
      <c r="E2021" s="28" t="s">
        <v>140</v>
      </c>
      <c r="F2021" s="28" t="s">
        <v>149</v>
      </c>
      <c r="G2021" s="28" t="s">
        <v>121</v>
      </c>
      <c r="H2021" s="28" t="s">
        <v>118</v>
      </c>
      <c r="I2021" s="28">
        <v>15220025</v>
      </c>
      <c r="J2021" s="28" t="str">
        <f t="shared" si="62"/>
        <v>202601</v>
      </c>
      <c r="K2021" s="28" t="str">
        <f t="shared" si="63"/>
        <v>수</v>
      </c>
    </row>
    <row r="2022" spans="1:11" x14ac:dyDescent="0.3">
      <c r="A2022" s="28" t="s">
        <v>4481</v>
      </c>
      <c r="B2022" s="28" t="s">
        <v>178</v>
      </c>
      <c r="C2022" s="28" t="s">
        <v>4482</v>
      </c>
      <c r="D2022" s="28" t="s">
        <v>114</v>
      </c>
      <c r="E2022" s="28" t="s">
        <v>115</v>
      </c>
      <c r="F2022" s="28" t="s">
        <v>148</v>
      </c>
      <c r="G2022" s="28" t="s">
        <v>121</v>
      </c>
      <c r="H2022" s="28" t="s">
        <v>966</v>
      </c>
      <c r="I2022" s="28">
        <v>776745</v>
      </c>
      <c r="J2022" s="28" t="str">
        <f t="shared" si="62"/>
        <v>202601</v>
      </c>
      <c r="K2022" s="28" t="str">
        <f t="shared" si="63"/>
        <v>수</v>
      </c>
    </row>
    <row r="2023" spans="1:11" x14ac:dyDescent="0.3">
      <c r="A2023" s="28" t="s">
        <v>724</v>
      </c>
      <c r="B2023" s="28" t="s">
        <v>178</v>
      </c>
      <c r="C2023" s="28" t="s">
        <v>725</v>
      </c>
      <c r="D2023" s="28" t="s">
        <v>119</v>
      </c>
      <c r="E2023" s="28" t="s">
        <v>127</v>
      </c>
      <c r="F2023" s="28" t="s">
        <v>109</v>
      </c>
      <c r="G2023" s="28" t="s">
        <v>117</v>
      </c>
      <c r="H2023" s="28" t="s">
        <v>118</v>
      </c>
      <c r="I2023" s="28">
        <v>24356006</v>
      </c>
      <c r="J2023" s="28" t="str">
        <f t="shared" si="62"/>
        <v>202601</v>
      </c>
      <c r="K2023" s="28" t="str">
        <f t="shared" si="63"/>
        <v>수</v>
      </c>
    </row>
    <row r="2024" spans="1:11" x14ac:dyDescent="0.3">
      <c r="A2024" s="28" t="s">
        <v>4483</v>
      </c>
      <c r="B2024" s="28" t="s">
        <v>181</v>
      </c>
      <c r="C2024" s="28" t="s">
        <v>4484</v>
      </c>
      <c r="D2024" s="28" t="s">
        <v>119</v>
      </c>
      <c r="E2024" s="28" t="s">
        <v>134</v>
      </c>
      <c r="F2024" s="28" t="s">
        <v>136</v>
      </c>
      <c r="G2024" s="28" t="s">
        <v>121</v>
      </c>
      <c r="H2024" s="28" t="s">
        <v>966</v>
      </c>
      <c r="I2024" s="28">
        <v>790851</v>
      </c>
      <c r="J2024" s="28" t="str">
        <f t="shared" si="62"/>
        <v>202601</v>
      </c>
      <c r="K2024" s="28" t="str">
        <f t="shared" si="63"/>
        <v>목</v>
      </c>
    </row>
    <row r="2025" spans="1:11" x14ac:dyDescent="0.3">
      <c r="A2025" s="28" t="s">
        <v>4485</v>
      </c>
      <c r="B2025" s="28" t="s">
        <v>181</v>
      </c>
      <c r="C2025" s="28" t="s">
        <v>3018</v>
      </c>
      <c r="D2025" s="28" t="s">
        <v>114</v>
      </c>
      <c r="E2025" s="28" t="s">
        <v>129</v>
      </c>
      <c r="F2025" s="28" t="s">
        <v>128</v>
      </c>
      <c r="G2025" s="28" t="s">
        <v>121</v>
      </c>
      <c r="H2025" s="28" t="s">
        <v>966</v>
      </c>
      <c r="I2025" s="28">
        <v>344335</v>
      </c>
      <c r="J2025" s="28" t="str">
        <f t="shared" si="62"/>
        <v>202601</v>
      </c>
      <c r="K2025" s="28" t="str">
        <f t="shared" si="63"/>
        <v>목</v>
      </c>
    </row>
    <row r="2026" spans="1:11" x14ac:dyDescent="0.3">
      <c r="A2026" s="28" t="s">
        <v>4486</v>
      </c>
      <c r="B2026" s="28" t="s">
        <v>181</v>
      </c>
      <c r="C2026" s="28" t="s">
        <v>4487</v>
      </c>
      <c r="D2026" s="28" t="s">
        <v>114</v>
      </c>
      <c r="E2026" s="28" t="s">
        <v>124</v>
      </c>
      <c r="F2026" s="28" t="s">
        <v>147</v>
      </c>
      <c r="G2026" s="28" t="s">
        <v>121</v>
      </c>
      <c r="H2026" s="28" t="s">
        <v>966</v>
      </c>
      <c r="I2026" s="28">
        <v>436959</v>
      </c>
      <c r="J2026" s="28" t="str">
        <f t="shared" si="62"/>
        <v>202601</v>
      </c>
      <c r="K2026" s="28" t="str">
        <f t="shared" si="63"/>
        <v>목</v>
      </c>
    </row>
    <row r="2027" spans="1:11" x14ac:dyDescent="0.3">
      <c r="A2027" s="28" t="s">
        <v>4488</v>
      </c>
      <c r="B2027" s="28" t="s">
        <v>181</v>
      </c>
      <c r="C2027" s="28" t="s">
        <v>4489</v>
      </c>
      <c r="D2027" s="28" t="s">
        <v>119</v>
      </c>
      <c r="E2027" s="28" t="s">
        <v>134</v>
      </c>
      <c r="F2027" s="28" t="s">
        <v>147</v>
      </c>
      <c r="G2027" s="28" t="s">
        <v>121</v>
      </c>
      <c r="H2027" s="28" t="s">
        <v>966</v>
      </c>
      <c r="I2027" s="28">
        <v>718873</v>
      </c>
      <c r="J2027" s="28" t="str">
        <f t="shared" si="62"/>
        <v>202601</v>
      </c>
      <c r="K2027" s="28" t="str">
        <f t="shared" si="63"/>
        <v>목</v>
      </c>
    </row>
    <row r="2028" spans="1:11" x14ac:dyDescent="0.3">
      <c r="A2028" s="28" t="s">
        <v>726</v>
      </c>
      <c r="B2028" s="28" t="s">
        <v>181</v>
      </c>
      <c r="C2028" s="28" t="s">
        <v>727</v>
      </c>
      <c r="D2028" s="28" t="s">
        <v>114</v>
      </c>
      <c r="E2028" s="28" t="s">
        <v>127</v>
      </c>
      <c r="F2028" s="28" t="s">
        <v>130</v>
      </c>
      <c r="G2028" s="28" t="s">
        <v>121</v>
      </c>
      <c r="H2028" s="28" t="s">
        <v>118</v>
      </c>
      <c r="I2028" s="28">
        <v>22919997</v>
      </c>
      <c r="J2028" s="28" t="str">
        <f t="shared" si="62"/>
        <v>202601</v>
      </c>
      <c r="K2028" s="28" t="str">
        <f t="shared" si="63"/>
        <v>목</v>
      </c>
    </row>
    <row r="2029" spans="1:11" x14ac:dyDescent="0.3">
      <c r="A2029" s="28" t="s">
        <v>4490</v>
      </c>
      <c r="B2029" s="28" t="s">
        <v>181</v>
      </c>
      <c r="C2029" s="28" t="s">
        <v>4491</v>
      </c>
      <c r="D2029" s="28" t="s">
        <v>114</v>
      </c>
      <c r="E2029" s="28" t="s">
        <v>124</v>
      </c>
      <c r="F2029" s="28" t="s">
        <v>148</v>
      </c>
      <c r="G2029" s="28" t="s">
        <v>121</v>
      </c>
      <c r="H2029" s="28" t="s">
        <v>966</v>
      </c>
      <c r="I2029" s="28">
        <v>568547</v>
      </c>
      <c r="J2029" s="28" t="str">
        <f t="shared" si="62"/>
        <v>202601</v>
      </c>
      <c r="K2029" s="28" t="str">
        <f t="shared" si="63"/>
        <v>목</v>
      </c>
    </row>
    <row r="2030" spans="1:11" x14ac:dyDescent="0.3">
      <c r="A2030" s="28" t="s">
        <v>4492</v>
      </c>
      <c r="B2030" s="28" t="s">
        <v>181</v>
      </c>
      <c r="C2030" s="28" t="s">
        <v>4493</v>
      </c>
      <c r="D2030" s="28" t="s">
        <v>119</v>
      </c>
      <c r="E2030" s="28" t="s">
        <v>140</v>
      </c>
      <c r="F2030" s="28" t="s">
        <v>130</v>
      </c>
      <c r="G2030" s="28" t="s">
        <v>121</v>
      </c>
      <c r="H2030" s="28" t="s">
        <v>966</v>
      </c>
      <c r="I2030" s="28">
        <v>431405</v>
      </c>
      <c r="J2030" s="28" t="str">
        <f t="shared" si="62"/>
        <v>202601</v>
      </c>
      <c r="K2030" s="28" t="str">
        <f t="shared" si="63"/>
        <v>목</v>
      </c>
    </row>
    <row r="2031" spans="1:11" x14ac:dyDescent="0.3">
      <c r="A2031" s="28" t="s">
        <v>4494</v>
      </c>
      <c r="B2031" s="28" t="s">
        <v>181</v>
      </c>
      <c r="C2031" s="28" t="s">
        <v>4495</v>
      </c>
      <c r="D2031" s="28" t="s">
        <v>119</v>
      </c>
      <c r="E2031" s="28" t="s">
        <v>123</v>
      </c>
      <c r="F2031" s="28" t="s">
        <v>103</v>
      </c>
      <c r="G2031" s="28" t="s">
        <v>121</v>
      </c>
      <c r="H2031" s="28" t="s">
        <v>966</v>
      </c>
      <c r="I2031" s="28">
        <v>736156</v>
      </c>
      <c r="J2031" s="28" t="str">
        <f t="shared" si="62"/>
        <v>202601</v>
      </c>
      <c r="K2031" s="28" t="str">
        <f t="shared" si="63"/>
        <v>목</v>
      </c>
    </row>
    <row r="2032" spans="1:11" x14ac:dyDescent="0.3">
      <c r="A2032" s="28" t="s">
        <v>4496</v>
      </c>
      <c r="B2032" s="28" t="s">
        <v>181</v>
      </c>
      <c r="C2032" s="28" t="s">
        <v>4497</v>
      </c>
      <c r="D2032" s="28" t="s">
        <v>114</v>
      </c>
      <c r="E2032" s="28" t="s">
        <v>124</v>
      </c>
      <c r="F2032" s="28" t="s">
        <v>102</v>
      </c>
      <c r="G2032" s="28" t="s">
        <v>121</v>
      </c>
      <c r="H2032" s="28" t="s">
        <v>966</v>
      </c>
      <c r="I2032" s="28">
        <v>529332</v>
      </c>
      <c r="J2032" s="28" t="str">
        <f t="shared" si="62"/>
        <v>202601</v>
      </c>
      <c r="K2032" s="28" t="str">
        <f t="shared" si="63"/>
        <v>목</v>
      </c>
    </row>
    <row r="2033" spans="1:11" x14ac:dyDescent="0.3">
      <c r="A2033" s="28" t="s">
        <v>4498</v>
      </c>
      <c r="B2033" s="28" t="s">
        <v>181</v>
      </c>
      <c r="C2033" s="28" t="s">
        <v>4499</v>
      </c>
      <c r="D2033" s="28" t="s">
        <v>114</v>
      </c>
      <c r="E2033" s="28" t="s">
        <v>127</v>
      </c>
      <c r="F2033" s="28" t="s">
        <v>145</v>
      </c>
      <c r="G2033" s="28" t="s">
        <v>121</v>
      </c>
      <c r="H2033" s="28" t="s">
        <v>966</v>
      </c>
      <c r="I2033" s="28">
        <v>723798</v>
      </c>
      <c r="J2033" s="28" t="str">
        <f t="shared" si="62"/>
        <v>202601</v>
      </c>
      <c r="K2033" s="28" t="str">
        <f t="shared" si="63"/>
        <v>목</v>
      </c>
    </row>
    <row r="2034" spans="1:11" x14ac:dyDescent="0.3">
      <c r="A2034" s="28" t="s">
        <v>4500</v>
      </c>
      <c r="B2034" s="28" t="s">
        <v>181</v>
      </c>
      <c r="C2034" s="28" t="s">
        <v>4501</v>
      </c>
      <c r="D2034" s="28" t="s">
        <v>119</v>
      </c>
      <c r="E2034" s="28" t="s">
        <v>115</v>
      </c>
      <c r="F2034" s="28" t="s">
        <v>107</v>
      </c>
      <c r="G2034" s="28" t="s">
        <v>121</v>
      </c>
      <c r="H2034" s="28" t="s">
        <v>966</v>
      </c>
      <c r="I2034" s="28">
        <v>634048</v>
      </c>
      <c r="J2034" s="28" t="str">
        <f t="shared" si="62"/>
        <v>202601</v>
      </c>
      <c r="K2034" s="28" t="str">
        <f t="shared" si="63"/>
        <v>목</v>
      </c>
    </row>
    <row r="2035" spans="1:11" x14ac:dyDescent="0.3">
      <c r="A2035" s="28" t="s">
        <v>4502</v>
      </c>
      <c r="B2035" s="28" t="s">
        <v>181</v>
      </c>
      <c r="C2035" s="28" t="s">
        <v>4503</v>
      </c>
      <c r="D2035" s="28" t="s">
        <v>119</v>
      </c>
      <c r="E2035" s="28" t="s">
        <v>115</v>
      </c>
      <c r="F2035" s="28" t="s">
        <v>147</v>
      </c>
      <c r="G2035" s="28" t="s">
        <v>117</v>
      </c>
      <c r="H2035" s="28" t="s">
        <v>966</v>
      </c>
      <c r="I2035" s="28">
        <v>411550</v>
      </c>
      <c r="J2035" s="28" t="str">
        <f t="shared" si="62"/>
        <v>202601</v>
      </c>
      <c r="K2035" s="28" t="str">
        <f t="shared" si="63"/>
        <v>목</v>
      </c>
    </row>
    <row r="2036" spans="1:11" x14ac:dyDescent="0.3">
      <c r="A2036" s="28" t="s">
        <v>4504</v>
      </c>
      <c r="B2036" s="28" t="s">
        <v>181</v>
      </c>
      <c r="C2036" s="28" t="s">
        <v>4505</v>
      </c>
      <c r="D2036" s="28" t="s">
        <v>114</v>
      </c>
      <c r="E2036" s="28" t="s">
        <v>129</v>
      </c>
      <c r="F2036" s="28" t="s">
        <v>153</v>
      </c>
      <c r="G2036" s="28" t="s">
        <v>121</v>
      </c>
      <c r="H2036" s="28" t="s">
        <v>966</v>
      </c>
      <c r="I2036" s="28">
        <v>403467</v>
      </c>
      <c r="J2036" s="28" t="str">
        <f t="shared" si="62"/>
        <v>202601</v>
      </c>
      <c r="K2036" s="28" t="str">
        <f t="shared" si="63"/>
        <v>목</v>
      </c>
    </row>
    <row r="2037" spans="1:11" x14ac:dyDescent="0.3">
      <c r="A2037" s="28" t="s">
        <v>4506</v>
      </c>
      <c r="B2037" s="28" t="s">
        <v>181</v>
      </c>
      <c r="C2037" s="28" t="s">
        <v>4507</v>
      </c>
      <c r="D2037" s="28" t="s">
        <v>119</v>
      </c>
      <c r="E2037" s="28" t="s">
        <v>124</v>
      </c>
      <c r="F2037" s="28" t="s">
        <v>105</v>
      </c>
      <c r="G2037" s="28" t="s">
        <v>117</v>
      </c>
      <c r="H2037" s="28" t="s">
        <v>966</v>
      </c>
      <c r="I2037" s="28">
        <v>642986</v>
      </c>
      <c r="J2037" s="28" t="str">
        <f t="shared" si="62"/>
        <v>202601</v>
      </c>
      <c r="K2037" s="28" t="str">
        <f t="shared" si="63"/>
        <v>목</v>
      </c>
    </row>
    <row r="2038" spans="1:11" x14ac:dyDescent="0.3">
      <c r="A2038" s="28" t="s">
        <v>728</v>
      </c>
      <c r="B2038" s="28" t="s">
        <v>181</v>
      </c>
      <c r="C2038" s="28" t="s">
        <v>729</v>
      </c>
      <c r="D2038" s="28" t="s">
        <v>114</v>
      </c>
      <c r="E2038" s="28" t="s">
        <v>127</v>
      </c>
      <c r="F2038" s="28" t="s">
        <v>126</v>
      </c>
      <c r="G2038" s="28" t="s">
        <v>121</v>
      </c>
      <c r="H2038" s="28" t="s">
        <v>118</v>
      </c>
      <c r="I2038" s="28">
        <v>22832638</v>
      </c>
      <c r="J2038" s="28" t="str">
        <f t="shared" si="62"/>
        <v>202601</v>
      </c>
      <c r="K2038" s="28" t="str">
        <f t="shared" si="63"/>
        <v>목</v>
      </c>
    </row>
    <row r="2039" spans="1:11" x14ac:dyDescent="0.3">
      <c r="A2039" s="28" t="s">
        <v>243</v>
      </c>
      <c r="B2039" s="28" t="s">
        <v>181</v>
      </c>
      <c r="C2039" s="28" t="s">
        <v>730</v>
      </c>
      <c r="D2039" s="28" t="s">
        <v>114</v>
      </c>
      <c r="E2039" s="28" t="s">
        <v>124</v>
      </c>
      <c r="F2039" s="28" t="s">
        <v>105</v>
      </c>
      <c r="G2039" s="28" t="s">
        <v>121</v>
      </c>
      <c r="H2039" s="28" t="s">
        <v>118</v>
      </c>
      <c r="I2039" s="28">
        <v>12332101</v>
      </c>
      <c r="J2039" s="28" t="str">
        <f t="shared" si="62"/>
        <v>202601</v>
      </c>
      <c r="K2039" s="28" t="str">
        <f t="shared" si="63"/>
        <v>목</v>
      </c>
    </row>
    <row r="2040" spans="1:11" x14ac:dyDescent="0.3">
      <c r="A2040" s="28" t="s">
        <v>4508</v>
      </c>
      <c r="B2040" s="28" t="s">
        <v>181</v>
      </c>
      <c r="C2040" s="28" t="s">
        <v>4509</v>
      </c>
      <c r="D2040" s="28" t="s">
        <v>114</v>
      </c>
      <c r="E2040" s="28" t="s">
        <v>140</v>
      </c>
      <c r="F2040" s="28" t="s">
        <v>153</v>
      </c>
      <c r="G2040" s="28" t="s">
        <v>121</v>
      </c>
      <c r="H2040" s="28" t="s">
        <v>966</v>
      </c>
      <c r="I2040" s="28">
        <v>588406</v>
      </c>
      <c r="J2040" s="28" t="str">
        <f t="shared" si="62"/>
        <v>202601</v>
      </c>
      <c r="K2040" s="28" t="str">
        <f t="shared" si="63"/>
        <v>목</v>
      </c>
    </row>
    <row r="2041" spans="1:11" x14ac:dyDescent="0.3">
      <c r="A2041" s="28" t="s">
        <v>4510</v>
      </c>
      <c r="B2041" s="28" t="s">
        <v>181</v>
      </c>
      <c r="C2041" s="28" t="s">
        <v>4511</v>
      </c>
      <c r="D2041" s="28" t="s">
        <v>114</v>
      </c>
      <c r="E2041" s="28" t="s">
        <v>127</v>
      </c>
      <c r="F2041" s="28" t="s">
        <v>105</v>
      </c>
      <c r="G2041" s="28" t="s">
        <v>121</v>
      </c>
      <c r="H2041" s="28" t="s">
        <v>966</v>
      </c>
      <c r="I2041" s="28">
        <v>655020</v>
      </c>
      <c r="J2041" s="28" t="str">
        <f t="shared" si="62"/>
        <v>202601</v>
      </c>
      <c r="K2041" s="28" t="str">
        <f t="shared" si="63"/>
        <v>목</v>
      </c>
    </row>
    <row r="2042" spans="1:11" x14ac:dyDescent="0.3">
      <c r="A2042" s="28" t="s">
        <v>4512</v>
      </c>
      <c r="B2042" s="28" t="s">
        <v>181</v>
      </c>
      <c r="C2042" s="28" t="s">
        <v>4513</v>
      </c>
      <c r="D2042" s="28" t="s">
        <v>114</v>
      </c>
      <c r="E2042" s="28" t="s">
        <v>134</v>
      </c>
      <c r="F2042" s="28" t="s">
        <v>154</v>
      </c>
      <c r="G2042" s="28" t="s">
        <v>121</v>
      </c>
      <c r="H2042" s="28" t="s">
        <v>966</v>
      </c>
      <c r="I2042" s="28">
        <v>321001</v>
      </c>
      <c r="J2042" s="28" t="str">
        <f t="shared" si="62"/>
        <v>202601</v>
      </c>
      <c r="K2042" s="28" t="str">
        <f t="shared" si="63"/>
        <v>목</v>
      </c>
    </row>
    <row r="2043" spans="1:11" x14ac:dyDescent="0.3">
      <c r="A2043" s="28" t="s">
        <v>4514</v>
      </c>
      <c r="B2043" s="28" t="s">
        <v>181</v>
      </c>
      <c r="C2043" s="28" t="s">
        <v>4515</v>
      </c>
      <c r="D2043" s="28" t="s">
        <v>119</v>
      </c>
      <c r="E2043" s="28" t="s">
        <v>127</v>
      </c>
      <c r="F2043" s="28" t="s">
        <v>122</v>
      </c>
      <c r="G2043" s="28" t="s">
        <v>117</v>
      </c>
      <c r="H2043" s="28" t="s">
        <v>966</v>
      </c>
      <c r="I2043" s="28">
        <v>763098</v>
      </c>
      <c r="J2043" s="28" t="str">
        <f t="shared" si="62"/>
        <v>202601</v>
      </c>
      <c r="K2043" s="28" t="str">
        <f t="shared" si="63"/>
        <v>목</v>
      </c>
    </row>
    <row r="2044" spans="1:11" x14ac:dyDescent="0.3">
      <c r="A2044" s="28" t="s">
        <v>4516</v>
      </c>
      <c r="B2044" s="28" t="s">
        <v>181</v>
      </c>
      <c r="C2044" s="28" t="s">
        <v>4517</v>
      </c>
      <c r="D2044" s="28" t="s">
        <v>119</v>
      </c>
      <c r="E2044" s="28" t="s">
        <v>115</v>
      </c>
      <c r="F2044" s="28" t="s">
        <v>110</v>
      </c>
      <c r="G2044" s="28" t="s">
        <v>121</v>
      </c>
      <c r="H2044" s="28" t="s">
        <v>966</v>
      </c>
      <c r="I2044" s="28">
        <v>687364</v>
      </c>
      <c r="J2044" s="28" t="str">
        <f t="shared" si="62"/>
        <v>202601</v>
      </c>
      <c r="K2044" s="28" t="str">
        <f t="shared" si="63"/>
        <v>목</v>
      </c>
    </row>
    <row r="2045" spans="1:11" x14ac:dyDescent="0.3">
      <c r="A2045" s="28" t="s">
        <v>4518</v>
      </c>
      <c r="B2045" s="28" t="s">
        <v>181</v>
      </c>
      <c r="C2045" s="28" t="s">
        <v>2262</v>
      </c>
      <c r="D2045" s="28" t="s">
        <v>119</v>
      </c>
      <c r="E2045" s="28" t="s">
        <v>134</v>
      </c>
      <c r="F2045" s="28" t="s">
        <v>111</v>
      </c>
      <c r="G2045" s="28" t="s">
        <v>121</v>
      </c>
      <c r="H2045" s="28" t="s">
        <v>966</v>
      </c>
      <c r="I2045" s="28">
        <v>484835</v>
      </c>
      <c r="J2045" s="28" t="str">
        <f t="shared" si="62"/>
        <v>202601</v>
      </c>
      <c r="K2045" s="28" t="str">
        <f t="shared" si="63"/>
        <v>목</v>
      </c>
    </row>
    <row r="2046" spans="1:11" x14ac:dyDescent="0.3">
      <c r="A2046" s="28" t="s">
        <v>4519</v>
      </c>
      <c r="B2046" s="28" t="s">
        <v>181</v>
      </c>
      <c r="C2046" s="28" t="s">
        <v>4520</v>
      </c>
      <c r="D2046" s="28" t="s">
        <v>119</v>
      </c>
      <c r="E2046" s="28" t="s">
        <v>134</v>
      </c>
      <c r="F2046" s="28" t="s">
        <v>105</v>
      </c>
      <c r="G2046" s="28" t="s">
        <v>121</v>
      </c>
      <c r="H2046" s="28" t="s">
        <v>966</v>
      </c>
      <c r="I2046" s="28">
        <v>568156</v>
      </c>
      <c r="J2046" s="28" t="str">
        <f t="shared" si="62"/>
        <v>202601</v>
      </c>
      <c r="K2046" s="28" t="str">
        <f t="shared" si="63"/>
        <v>목</v>
      </c>
    </row>
    <row r="2047" spans="1:11" x14ac:dyDescent="0.3">
      <c r="A2047" s="28" t="s">
        <v>4521</v>
      </c>
      <c r="B2047" s="28" t="s">
        <v>181</v>
      </c>
      <c r="C2047" s="28" t="s">
        <v>3002</v>
      </c>
      <c r="D2047" s="28" t="s">
        <v>114</v>
      </c>
      <c r="E2047" s="28" t="s">
        <v>127</v>
      </c>
      <c r="F2047" s="28" t="s">
        <v>104</v>
      </c>
      <c r="G2047" s="28" t="s">
        <v>121</v>
      </c>
      <c r="H2047" s="28" t="s">
        <v>966</v>
      </c>
      <c r="I2047" s="28">
        <v>754707</v>
      </c>
      <c r="J2047" s="28" t="str">
        <f t="shared" si="62"/>
        <v>202601</v>
      </c>
      <c r="K2047" s="28" t="str">
        <f t="shared" si="63"/>
        <v>목</v>
      </c>
    </row>
    <row r="2048" spans="1:11" x14ac:dyDescent="0.3">
      <c r="A2048" s="28" t="s">
        <v>4522</v>
      </c>
      <c r="B2048" s="28" t="s">
        <v>181</v>
      </c>
      <c r="C2048" s="28" t="s">
        <v>4523</v>
      </c>
      <c r="D2048" s="28" t="s">
        <v>114</v>
      </c>
      <c r="E2048" s="28" t="s">
        <v>115</v>
      </c>
      <c r="F2048" s="28" t="s">
        <v>110</v>
      </c>
      <c r="G2048" s="28" t="s">
        <v>121</v>
      </c>
      <c r="H2048" s="28" t="s">
        <v>966</v>
      </c>
      <c r="I2048" s="28">
        <v>257771</v>
      </c>
      <c r="J2048" s="28" t="str">
        <f t="shared" si="62"/>
        <v>202601</v>
      </c>
      <c r="K2048" s="28" t="str">
        <f t="shared" si="63"/>
        <v>목</v>
      </c>
    </row>
    <row r="2049" spans="1:11" x14ac:dyDescent="0.3">
      <c r="A2049" s="28" t="s">
        <v>4524</v>
      </c>
      <c r="B2049" s="28" t="s">
        <v>181</v>
      </c>
      <c r="C2049" s="28" t="s">
        <v>4525</v>
      </c>
      <c r="D2049" s="28" t="s">
        <v>114</v>
      </c>
      <c r="E2049" s="28" t="s">
        <v>124</v>
      </c>
      <c r="F2049" s="28" t="s">
        <v>104</v>
      </c>
      <c r="G2049" s="28" t="s">
        <v>121</v>
      </c>
      <c r="H2049" s="28" t="s">
        <v>966</v>
      </c>
      <c r="I2049" s="28">
        <v>355501</v>
      </c>
      <c r="J2049" s="28" t="str">
        <f t="shared" si="62"/>
        <v>202601</v>
      </c>
      <c r="K2049" s="28" t="str">
        <f t="shared" si="63"/>
        <v>목</v>
      </c>
    </row>
    <row r="2050" spans="1:11" x14ac:dyDescent="0.3">
      <c r="A2050" s="28" t="s">
        <v>4526</v>
      </c>
      <c r="B2050" s="28" t="s">
        <v>181</v>
      </c>
      <c r="C2050" s="28" t="s">
        <v>4527</v>
      </c>
      <c r="D2050" s="28" t="s">
        <v>114</v>
      </c>
      <c r="E2050" s="28" t="s">
        <v>127</v>
      </c>
      <c r="F2050" s="28" t="s">
        <v>153</v>
      </c>
      <c r="G2050" s="28" t="s">
        <v>121</v>
      </c>
      <c r="H2050" s="28" t="s">
        <v>966</v>
      </c>
      <c r="I2050" s="28">
        <v>392778</v>
      </c>
      <c r="J2050" s="28" t="str">
        <f t="shared" si="62"/>
        <v>202601</v>
      </c>
      <c r="K2050" s="28" t="str">
        <f t="shared" si="63"/>
        <v>목</v>
      </c>
    </row>
    <row r="2051" spans="1:11" x14ac:dyDescent="0.3">
      <c r="A2051" s="28" t="s">
        <v>4528</v>
      </c>
      <c r="B2051" s="28" t="s">
        <v>181</v>
      </c>
      <c r="C2051" s="28" t="s">
        <v>3492</v>
      </c>
      <c r="D2051" s="28" t="s">
        <v>119</v>
      </c>
      <c r="E2051" s="28" t="s">
        <v>140</v>
      </c>
      <c r="F2051" s="28" t="s">
        <v>151</v>
      </c>
      <c r="G2051" s="28" t="s">
        <v>121</v>
      </c>
      <c r="H2051" s="28" t="s">
        <v>966</v>
      </c>
      <c r="I2051" s="28">
        <v>288156</v>
      </c>
      <c r="J2051" s="28" t="str">
        <f t="shared" ref="J2051:J2114" si="64">LEFT(B2051,6)</f>
        <v>202601</v>
      </c>
      <c r="K2051" s="28" t="str">
        <f t="shared" ref="K2051:K2114" si="65">CHOOSE(WEEKDAY(DATE(LEFT(B2051,4), MID(B2051,5,2), RIGHT(B2051,2)),1), "일", "월", "화", "수", "목", "금", "토")</f>
        <v>목</v>
      </c>
    </row>
    <row r="2052" spans="1:11" x14ac:dyDescent="0.3">
      <c r="A2052" s="28" t="s">
        <v>4529</v>
      </c>
      <c r="B2052" s="28" t="s">
        <v>181</v>
      </c>
      <c r="C2052" s="28" t="s">
        <v>4530</v>
      </c>
      <c r="D2052" s="28" t="s">
        <v>114</v>
      </c>
      <c r="E2052" s="28" t="s">
        <v>127</v>
      </c>
      <c r="F2052" s="28" t="s">
        <v>110</v>
      </c>
      <c r="G2052" s="28" t="s">
        <v>121</v>
      </c>
      <c r="H2052" s="28" t="s">
        <v>966</v>
      </c>
      <c r="I2052" s="28">
        <v>279798</v>
      </c>
      <c r="J2052" s="28" t="str">
        <f t="shared" si="64"/>
        <v>202601</v>
      </c>
      <c r="K2052" s="28" t="str">
        <f t="shared" si="65"/>
        <v>목</v>
      </c>
    </row>
    <row r="2053" spans="1:11" x14ac:dyDescent="0.3">
      <c r="A2053" s="28" t="s">
        <v>4531</v>
      </c>
      <c r="B2053" s="28" t="s">
        <v>181</v>
      </c>
      <c r="C2053" s="28" t="s">
        <v>4532</v>
      </c>
      <c r="D2053" s="28" t="s">
        <v>119</v>
      </c>
      <c r="E2053" s="28" t="s">
        <v>134</v>
      </c>
      <c r="F2053" s="28" t="s">
        <v>135</v>
      </c>
      <c r="G2053" s="28" t="s">
        <v>121</v>
      </c>
      <c r="H2053" s="28" t="s">
        <v>966</v>
      </c>
      <c r="I2053" s="28">
        <v>465532</v>
      </c>
      <c r="J2053" s="28" t="str">
        <f t="shared" si="64"/>
        <v>202601</v>
      </c>
      <c r="K2053" s="28" t="str">
        <f t="shared" si="65"/>
        <v>목</v>
      </c>
    </row>
    <row r="2054" spans="1:11" x14ac:dyDescent="0.3">
      <c r="A2054" s="28" t="s">
        <v>731</v>
      </c>
      <c r="B2054" s="28" t="s">
        <v>181</v>
      </c>
      <c r="C2054" s="28" t="s">
        <v>732</v>
      </c>
      <c r="D2054" s="28" t="s">
        <v>114</v>
      </c>
      <c r="E2054" s="28" t="s">
        <v>140</v>
      </c>
      <c r="F2054" s="28" t="s">
        <v>138</v>
      </c>
      <c r="G2054" s="28" t="s">
        <v>117</v>
      </c>
      <c r="H2054" s="28" t="s">
        <v>118</v>
      </c>
      <c r="I2054" s="28">
        <v>8954995</v>
      </c>
      <c r="J2054" s="28" t="str">
        <f t="shared" si="64"/>
        <v>202601</v>
      </c>
      <c r="K2054" s="28" t="str">
        <f t="shared" si="65"/>
        <v>목</v>
      </c>
    </row>
    <row r="2055" spans="1:11" x14ac:dyDescent="0.3">
      <c r="A2055" s="28" t="s">
        <v>4533</v>
      </c>
      <c r="B2055" s="28" t="s">
        <v>181</v>
      </c>
      <c r="C2055" s="28" t="s">
        <v>4534</v>
      </c>
      <c r="D2055" s="28" t="s">
        <v>114</v>
      </c>
      <c r="E2055" s="28" t="s">
        <v>127</v>
      </c>
      <c r="F2055" s="28" t="s">
        <v>126</v>
      </c>
      <c r="G2055" s="28" t="s">
        <v>121</v>
      </c>
      <c r="H2055" s="28" t="s">
        <v>966</v>
      </c>
      <c r="I2055" s="28">
        <v>277389</v>
      </c>
      <c r="J2055" s="28" t="str">
        <f t="shared" si="64"/>
        <v>202601</v>
      </c>
      <c r="K2055" s="28" t="str">
        <f t="shared" si="65"/>
        <v>목</v>
      </c>
    </row>
    <row r="2056" spans="1:11" x14ac:dyDescent="0.3">
      <c r="A2056" s="28" t="s">
        <v>4535</v>
      </c>
      <c r="B2056" s="28" t="s">
        <v>181</v>
      </c>
      <c r="C2056" s="28" t="s">
        <v>2224</v>
      </c>
      <c r="D2056" s="28" t="s">
        <v>114</v>
      </c>
      <c r="E2056" s="28" t="s">
        <v>115</v>
      </c>
      <c r="F2056" s="28" t="s">
        <v>153</v>
      </c>
      <c r="G2056" s="28" t="s">
        <v>121</v>
      </c>
      <c r="H2056" s="28" t="s">
        <v>966</v>
      </c>
      <c r="I2056" s="28">
        <v>524348</v>
      </c>
      <c r="J2056" s="28" t="str">
        <f t="shared" si="64"/>
        <v>202601</v>
      </c>
      <c r="K2056" s="28" t="str">
        <f t="shared" si="65"/>
        <v>목</v>
      </c>
    </row>
    <row r="2057" spans="1:11" x14ac:dyDescent="0.3">
      <c r="A2057" s="28" t="s">
        <v>4536</v>
      </c>
      <c r="B2057" s="28" t="s">
        <v>181</v>
      </c>
      <c r="C2057" s="28" t="s">
        <v>2467</v>
      </c>
      <c r="D2057" s="28" t="s">
        <v>114</v>
      </c>
      <c r="E2057" s="28" t="s">
        <v>124</v>
      </c>
      <c r="F2057" s="28" t="s">
        <v>106</v>
      </c>
      <c r="G2057" s="28" t="s">
        <v>121</v>
      </c>
      <c r="H2057" s="28" t="s">
        <v>966</v>
      </c>
      <c r="I2057" s="28">
        <v>785015</v>
      </c>
      <c r="J2057" s="28" t="str">
        <f t="shared" si="64"/>
        <v>202601</v>
      </c>
      <c r="K2057" s="28" t="str">
        <f t="shared" si="65"/>
        <v>목</v>
      </c>
    </row>
    <row r="2058" spans="1:11" x14ac:dyDescent="0.3">
      <c r="A2058" s="28" t="s">
        <v>4537</v>
      </c>
      <c r="B2058" s="28" t="s">
        <v>181</v>
      </c>
      <c r="C2058" s="28" t="s">
        <v>4538</v>
      </c>
      <c r="D2058" s="28" t="s">
        <v>119</v>
      </c>
      <c r="E2058" s="28" t="s">
        <v>127</v>
      </c>
      <c r="F2058" s="28" t="s">
        <v>107</v>
      </c>
      <c r="G2058" s="28" t="s">
        <v>121</v>
      </c>
      <c r="H2058" s="28" t="s">
        <v>966</v>
      </c>
      <c r="I2058" s="28">
        <v>289350</v>
      </c>
      <c r="J2058" s="28" t="str">
        <f t="shared" si="64"/>
        <v>202601</v>
      </c>
      <c r="K2058" s="28" t="str">
        <f t="shared" si="65"/>
        <v>목</v>
      </c>
    </row>
    <row r="2059" spans="1:11" x14ac:dyDescent="0.3">
      <c r="A2059" s="28" t="s">
        <v>4539</v>
      </c>
      <c r="B2059" s="28" t="s">
        <v>181</v>
      </c>
      <c r="C2059" s="28" t="s">
        <v>4540</v>
      </c>
      <c r="D2059" s="28" t="s">
        <v>114</v>
      </c>
      <c r="E2059" s="28" t="s">
        <v>123</v>
      </c>
      <c r="F2059" s="28" t="s">
        <v>103</v>
      </c>
      <c r="G2059" s="28" t="s">
        <v>121</v>
      </c>
      <c r="H2059" s="28" t="s">
        <v>966</v>
      </c>
      <c r="I2059" s="28">
        <v>367946</v>
      </c>
      <c r="J2059" s="28" t="str">
        <f t="shared" si="64"/>
        <v>202601</v>
      </c>
      <c r="K2059" s="28" t="str">
        <f t="shared" si="65"/>
        <v>목</v>
      </c>
    </row>
    <row r="2060" spans="1:11" x14ac:dyDescent="0.3">
      <c r="A2060" s="28" t="s">
        <v>4541</v>
      </c>
      <c r="B2060" s="28" t="s">
        <v>181</v>
      </c>
      <c r="C2060" s="28" t="s">
        <v>4542</v>
      </c>
      <c r="D2060" s="28" t="s">
        <v>114</v>
      </c>
      <c r="E2060" s="28" t="s">
        <v>134</v>
      </c>
      <c r="F2060" s="28" t="s">
        <v>145</v>
      </c>
      <c r="G2060" s="28" t="s">
        <v>117</v>
      </c>
      <c r="H2060" s="28" t="s">
        <v>966</v>
      </c>
      <c r="I2060" s="28">
        <v>250392</v>
      </c>
      <c r="J2060" s="28" t="str">
        <f t="shared" si="64"/>
        <v>202601</v>
      </c>
      <c r="K2060" s="28" t="str">
        <f t="shared" si="65"/>
        <v>목</v>
      </c>
    </row>
    <row r="2061" spans="1:11" x14ac:dyDescent="0.3">
      <c r="A2061" s="28" t="s">
        <v>4543</v>
      </c>
      <c r="B2061" s="28" t="s">
        <v>181</v>
      </c>
      <c r="C2061" s="28" t="s">
        <v>4544</v>
      </c>
      <c r="D2061" s="28" t="s">
        <v>119</v>
      </c>
      <c r="E2061" s="28" t="s">
        <v>124</v>
      </c>
      <c r="F2061" s="28" t="s">
        <v>122</v>
      </c>
      <c r="G2061" s="28" t="s">
        <v>121</v>
      </c>
      <c r="H2061" s="28" t="s">
        <v>966</v>
      </c>
      <c r="I2061" s="28">
        <v>461049</v>
      </c>
      <c r="J2061" s="28" t="str">
        <f t="shared" si="64"/>
        <v>202601</v>
      </c>
      <c r="K2061" s="28" t="str">
        <f t="shared" si="65"/>
        <v>목</v>
      </c>
    </row>
    <row r="2062" spans="1:11" x14ac:dyDescent="0.3">
      <c r="A2062" s="28" t="s">
        <v>4545</v>
      </c>
      <c r="B2062" s="28" t="s">
        <v>181</v>
      </c>
      <c r="C2062" s="28" t="s">
        <v>4546</v>
      </c>
      <c r="D2062" s="28" t="s">
        <v>119</v>
      </c>
      <c r="E2062" s="28" t="s">
        <v>127</v>
      </c>
      <c r="F2062" s="28" t="s">
        <v>153</v>
      </c>
      <c r="G2062" s="28" t="s">
        <v>121</v>
      </c>
      <c r="H2062" s="28" t="s">
        <v>966</v>
      </c>
      <c r="I2062" s="28">
        <v>633104</v>
      </c>
      <c r="J2062" s="28" t="str">
        <f t="shared" si="64"/>
        <v>202601</v>
      </c>
      <c r="K2062" s="28" t="str">
        <f t="shared" si="65"/>
        <v>목</v>
      </c>
    </row>
    <row r="2063" spans="1:11" x14ac:dyDescent="0.3">
      <c r="A2063" s="28" t="s">
        <v>4547</v>
      </c>
      <c r="B2063" s="28" t="s">
        <v>181</v>
      </c>
      <c r="C2063" s="28" t="s">
        <v>4548</v>
      </c>
      <c r="D2063" s="28" t="s">
        <v>114</v>
      </c>
      <c r="E2063" s="28" t="s">
        <v>134</v>
      </c>
      <c r="F2063" s="28" t="s">
        <v>110</v>
      </c>
      <c r="G2063" s="28" t="s">
        <v>121</v>
      </c>
      <c r="H2063" s="28" t="s">
        <v>966</v>
      </c>
      <c r="I2063" s="28">
        <v>657874</v>
      </c>
      <c r="J2063" s="28" t="str">
        <f t="shared" si="64"/>
        <v>202601</v>
      </c>
      <c r="K2063" s="28" t="str">
        <f t="shared" si="65"/>
        <v>목</v>
      </c>
    </row>
    <row r="2064" spans="1:11" x14ac:dyDescent="0.3">
      <c r="A2064" s="28" t="s">
        <v>4549</v>
      </c>
      <c r="B2064" s="28" t="s">
        <v>181</v>
      </c>
      <c r="C2064" s="28" t="s">
        <v>4550</v>
      </c>
      <c r="D2064" s="28" t="s">
        <v>114</v>
      </c>
      <c r="E2064" s="28" t="s">
        <v>115</v>
      </c>
      <c r="F2064" s="28" t="s">
        <v>146</v>
      </c>
      <c r="G2064" s="28" t="s">
        <v>121</v>
      </c>
      <c r="H2064" s="28" t="s">
        <v>966</v>
      </c>
      <c r="I2064" s="28">
        <v>451736</v>
      </c>
      <c r="J2064" s="28" t="str">
        <f t="shared" si="64"/>
        <v>202601</v>
      </c>
      <c r="K2064" s="28" t="str">
        <f t="shared" si="65"/>
        <v>목</v>
      </c>
    </row>
    <row r="2065" spans="1:11" x14ac:dyDescent="0.3">
      <c r="A2065" s="28" t="s">
        <v>4551</v>
      </c>
      <c r="B2065" s="28" t="s">
        <v>181</v>
      </c>
      <c r="C2065" s="28" t="s">
        <v>4552</v>
      </c>
      <c r="D2065" s="28" t="s">
        <v>119</v>
      </c>
      <c r="E2065" s="28" t="s">
        <v>129</v>
      </c>
      <c r="F2065" s="28" t="s">
        <v>132</v>
      </c>
      <c r="G2065" s="28" t="s">
        <v>121</v>
      </c>
      <c r="H2065" s="28" t="s">
        <v>966</v>
      </c>
      <c r="I2065" s="28">
        <v>582243</v>
      </c>
      <c r="J2065" s="28" t="str">
        <f t="shared" si="64"/>
        <v>202601</v>
      </c>
      <c r="K2065" s="28" t="str">
        <f t="shared" si="65"/>
        <v>목</v>
      </c>
    </row>
    <row r="2066" spans="1:11" x14ac:dyDescent="0.3">
      <c r="A2066" s="28" t="s">
        <v>4553</v>
      </c>
      <c r="B2066" s="28" t="s">
        <v>181</v>
      </c>
      <c r="C2066" s="28" t="s">
        <v>4554</v>
      </c>
      <c r="D2066" s="28" t="s">
        <v>114</v>
      </c>
      <c r="E2066" s="28" t="s">
        <v>124</v>
      </c>
      <c r="F2066" s="28" t="s">
        <v>102</v>
      </c>
      <c r="G2066" s="28" t="s">
        <v>117</v>
      </c>
      <c r="H2066" s="28" t="s">
        <v>966</v>
      </c>
      <c r="I2066" s="28">
        <v>474067</v>
      </c>
      <c r="J2066" s="28" t="str">
        <f t="shared" si="64"/>
        <v>202601</v>
      </c>
      <c r="K2066" s="28" t="str">
        <f t="shared" si="65"/>
        <v>목</v>
      </c>
    </row>
    <row r="2067" spans="1:11" x14ac:dyDescent="0.3">
      <c r="A2067" s="28" t="s">
        <v>4555</v>
      </c>
      <c r="B2067" s="28" t="s">
        <v>181</v>
      </c>
      <c r="C2067" s="28" t="s">
        <v>4556</v>
      </c>
      <c r="D2067" s="28" t="s">
        <v>114</v>
      </c>
      <c r="E2067" s="28" t="s">
        <v>140</v>
      </c>
      <c r="F2067" s="28" t="s">
        <v>153</v>
      </c>
      <c r="G2067" s="28" t="s">
        <v>117</v>
      </c>
      <c r="H2067" s="28" t="s">
        <v>966</v>
      </c>
      <c r="I2067" s="28">
        <v>575240</v>
      </c>
      <c r="J2067" s="28" t="str">
        <f t="shared" si="64"/>
        <v>202601</v>
      </c>
      <c r="K2067" s="28" t="str">
        <f t="shared" si="65"/>
        <v>목</v>
      </c>
    </row>
    <row r="2068" spans="1:11" x14ac:dyDescent="0.3">
      <c r="A2068" s="28" t="s">
        <v>4557</v>
      </c>
      <c r="B2068" s="28" t="s">
        <v>181</v>
      </c>
      <c r="C2068" s="28" t="s">
        <v>4558</v>
      </c>
      <c r="D2068" s="28" t="s">
        <v>114</v>
      </c>
      <c r="E2068" s="28" t="s">
        <v>127</v>
      </c>
      <c r="F2068" s="28" t="s">
        <v>110</v>
      </c>
      <c r="G2068" s="28" t="s">
        <v>121</v>
      </c>
      <c r="H2068" s="28" t="s">
        <v>966</v>
      </c>
      <c r="I2068" s="28">
        <v>737008</v>
      </c>
      <c r="J2068" s="28" t="str">
        <f t="shared" si="64"/>
        <v>202601</v>
      </c>
      <c r="K2068" s="28" t="str">
        <f t="shared" si="65"/>
        <v>목</v>
      </c>
    </row>
    <row r="2069" spans="1:11" x14ac:dyDescent="0.3">
      <c r="A2069" s="28" t="s">
        <v>4559</v>
      </c>
      <c r="B2069" s="28" t="s">
        <v>181</v>
      </c>
      <c r="C2069" s="28" t="s">
        <v>4560</v>
      </c>
      <c r="D2069" s="28" t="s">
        <v>119</v>
      </c>
      <c r="E2069" s="28" t="s">
        <v>134</v>
      </c>
      <c r="F2069" s="28" t="s">
        <v>153</v>
      </c>
      <c r="G2069" s="28" t="s">
        <v>121</v>
      </c>
      <c r="H2069" s="28" t="s">
        <v>966</v>
      </c>
      <c r="I2069" s="28">
        <v>296095</v>
      </c>
      <c r="J2069" s="28" t="str">
        <f t="shared" si="64"/>
        <v>202601</v>
      </c>
      <c r="K2069" s="28" t="str">
        <f t="shared" si="65"/>
        <v>목</v>
      </c>
    </row>
    <row r="2070" spans="1:11" x14ac:dyDescent="0.3">
      <c r="A2070" s="28" t="s">
        <v>4561</v>
      </c>
      <c r="B2070" s="28" t="s">
        <v>181</v>
      </c>
      <c r="C2070" s="28" t="s">
        <v>4562</v>
      </c>
      <c r="D2070" s="28" t="s">
        <v>119</v>
      </c>
      <c r="E2070" s="28" t="s">
        <v>123</v>
      </c>
      <c r="F2070" s="28" t="s">
        <v>103</v>
      </c>
      <c r="G2070" s="28" t="s">
        <v>121</v>
      </c>
      <c r="H2070" s="28" t="s">
        <v>966</v>
      </c>
      <c r="I2070" s="28">
        <v>575019</v>
      </c>
      <c r="J2070" s="28" t="str">
        <f t="shared" si="64"/>
        <v>202601</v>
      </c>
      <c r="K2070" s="28" t="str">
        <f t="shared" si="65"/>
        <v>목</v>
      </c>
    </row>
    <row r="2071" spans="1:11" x14ac:dyDescent="0.3">
      <c r="A2071" s="28" t="s">
        <v>4563</v>
      </c>
      <c r="B2071" s="28" t="s">
        <v>181</v>
      </c>
      <c r="C2071" s="28" t="s">
        <v>4564</v>
      </c>
      <c r="D2071" s="28" t="s">
        <v>119</v>
      </c>
      <c r="E2071" s="28" t="s">
        <v>124</v>
      </c>
      <c r="F2071" s="28" t="s">
        <v>130</v>
      </c>
      <c r="G2071" s="28" t="s">
        <v>121</v>
      </c>
      <c r="H2071" s="28" t="s">
        <v>966</v>
      </c>
      <c r="I2071" s="28">
        <v>478507</v>
      </c>
      <c r="J2071" s="28" t="str">
        <f t="shared" si="64"/>
        <v>202601</v>
      </c>
      <c r="K2071" s="28" t="str">
        <f t="shared" si="65"/>
        <v>목</v>
      </c>
    </row>
    <row r="2072" spans="1:11" x14ac:dyDescent="0.3">
      <c r="A2072" s="28" t="s">
        <v>4565</v>
      </c>
      <c r="B2072" s="28" t="s">
        <v>181</v>
      </c>
      <c r="C2072" s="28" t="s">
        <v>4566</v>
      </c>
      <c r="D2072" s="28" t="s">
        <v>114</v>
      </c>
      <c r="E2072" s="28" t="s">
        <v>127</v>
      </c>
      <c r="F2072" s="28" t="s">
        <v>138</v>
      </c>
      <c r="G2072" s="28" t="s">
        <v>121</v>
      </c>
      <c r="H2072" s="28" t="s">
        <v>966</v>
      </c>
      <c r="I2072" s="28">
        <v>455753</v>
      </c>
      <c r="J2072" s="28" t="str">
        <f t="shared" si="64"/>
        <v>202601</v>
      </c>
      <c r="K2072" s="28" t="str">
        <f t="shared" si="65"/>
        <v>목</v>
      </c>
    </row>
    <row r="2073" spans="1:11" x14ac:dyDescent="0.3">
      <c r="A2073" s="28" t="s">
        <v>4567</v>
      </c>
      <c r="B2073" s="28" t="s">
        <v>181</v>
      </c>
      <c r="C2073" s="28" t="s">
        <v>4568</v>
      </c>
      <c r="D2073" s="28" t="s">
        <v>114</v>
      </c>
      <c r="E2073" s="28" t="s">
        <v>134</v>
      </c>
      <c r="F2073" s="28" t="s">
        <v>122</v>
      </c>
      <c r="G2073" s="28" t="s">
        <v>121</v>
      </c>
      <c r="H2073" s="28" t="s">
        <v>966</v>
      </c>
      <c r="I2073" s="28">
        <v>348971</v>
      </c>
      <c r="J2073" s="28" t="str">
        <f t="shared" si="64"/>
        <v>202601</v>
      </c>
      <c r="K2073" s="28" t="str">
        <f t="shared" si="65"/>
        <v>목</v>
      </c>
    </row>
    <row r="2074" spans="1:11" x14ac:dyDescent="0.3">
      <c r="A2074" s="28" t="s">
        <v>4569</v>
      </c>
      <c r="B2074" s="28" t="s">
        <v>181</v>
      </c>
      <c r="C2074" s="28" t="s">
        <v>4570</v>
      </c>
      <c r="D2074" s="28" t="s">
        <v>119</v>
      </c>
      <c r="E2074" s="28" t="s">
        <v>124</v>
      </c>
      <c r="F2074" s="28" t="s">
        <v>104</v>
      </c>
      <c r="G2074" s="28" t="s">
        <v>121</v>
      </c>
      <c r="H2074" s="28" t="s">
        <v>966</v>
      </c>
      <c r="I2074" s="28">
        <v>320726</v>
      </c>
      <c r="J2074" s="28" t="str">
        <f t="shared" si="64"/>
        <v>202601</v>
      </c>
      <c r="K2074" s="28" t="str">
        <f t="shared" si="65"/>
        <v>목</v>
      </c>
    </row>
    <row r="2075" spans="1:11" x14ac:dyDescent="0.3">
      <c r="A2075" s="28" t="s">
        <v>4571</v>
      </c>
      <c r="B2075" s="28" t="s">
        <v>181</v>
      </c>
      <c r="C2075" s="28" t="s">
        <v>4572</v>
      </c>
      <c r="D2075" s="28" t="s">
        <v>114</v>
      </c>
      <c r="E2075" s="28" t="s">
        <v>140</v>
      </c>
      <c r="F2075" s="28" t="s">
        <v>145</v>
      </c>
      <c r="G2075" s="28" t="s">
        <v>117</v>
      </c>
      <c r="H2075" s="28" t="s">
        <v>966</v>
      </c>
      <c r="I2075" s="28">
        <v>797761</v>
      </c>
      <c r="J2075" s="28" t="str">
        <f t="shared" si="64"/>
        <v>202601</v>
      </c>
      <c r="K2075" s="28" t="str">
        <f t="shared" si="65"/>
        <v>목</v>
      </c>
    </row>
    <row r="2076" spans="1:11" x14ac:dyDescent="0.3">
      <c r="A2076" s="28" t="s">
        <v>4573</v>
      </c>
      <c r="B2076" s="28" t="s">
        <v>181</v>
      </c>
      <c r="C2076" s="28" t="s">
        <v>4574</v>
      </c>
      <c r="D2076" s="28" t="s">
        <v>114</v>
      </c>
      <c r="E2076" s="28" t="s">
        <v>140</v>
      </c>
      <c r="F2076" s="28" t="s">
        <v>104</v>
      </c>
      <c r="G2076" s="28" t="s">
        <v>121</v>
      </c>
      <c r="H2076" s="28" t="s">
        <v>966</v>
      </c>
      <c r="I2076" s="28">
        <v>453590</v>
      </c>
      <c r="J2076" s="28" t="str">
        <f t="shared" si="64"/>
        <v>202601</v>
      </c>
      <c r="K2076" s="28" t="str">
        <f t="shared" si="65"/>
        <v>목</v>
      </c>
    </row>
    <row r="2077" spans="1:11" x14ac:dyDescent="0.3">
      <c r="A2077" s="28" t="s">
        <v>4575</v>
      </c>
      <c r="B2077" s="28" t="s">
        <v>181</v>
      </c>
      <c r="C2077" s="28" t="s">
        <v>4576</v>
      </c>
      <c r="D2077" s="28" t="s">
        <v>119</v>
      </c>
      <c r="E2077" s="28" t="s">
        <v>134</v>
      </c>
      <c r="F2077" s="28" t="s">
        <v>137</v>
      </c>
      <c r="G2077" s="28" t="s">
        <v>117</v>
      </c>
      <c r="H2077" s="28" t="s">
        <v>966</v>
      </c>
      <c r="I2077" s="28">
        <v>434484</v>
      </c>
      <c r="J2077" s="28" t="str">
        <f t="shared" si="64"/>
        <v>202601</v>
      </c>
      <c r="K2077" s="28" t="str">
        <f t="shared" si="65"/>
        <v>목</v>
      </c>
    </row>
    <row r="2078" spans="1:11" x14ac:dyDescent="0.3">
      <c r="A2078" s="28" t="s">
        <v>733</v>
      </c>
      <c r="B2078" s="28" t="s">
        <v>181</v>
      </c>
      <c r="C2078" s="28" t="s">
        <v>320</v>
      </c>
      <c r="D2078" s="28" t="s">
        <v>119</v>
      </c>
      <c r="E2078" s="28" t="s">
        <v>134</v>
      </c>
      <c r="F2078" s="28" t="s">
        <v>106</v>
      </c>
      <c r="G2078" s="28" t="s">
        <v>121</v>
      </c>
      <c r="H2078" s="28" t="s">
        <v>118</v>
      </c>
      <c r="I2078" s="28">
        <v>11620558</v>
      </c>
      <c r="J2078" s="28" t="str">
        <f t="shared" si="64"/>
        <v>202601</v>
      </c>
      <c r="K2078" s="28" t="str">
        <f t="shared" si="65"/>
        <v>목</v>
      </c>
    </row>
    <row r="2079" spans="1:11" x14ac:dyDescent="0.3">
      <c r="A2079" s="28" t="s">
        <v>4577</v>
      </c>
      <c r="B2079" s="28" t="s">
        <v>181</v>
      </c>
      <c r="C2079" s="28" t="s">
        <v>4578</v>
      </c>
      <c r="D2079" s="28" t="s">
        <v>119</v>
      </c>
      <c r="E2079" s="28" t="s">
        <v>129</v>
      </c>
      <c r="F2079" s="28" t="s">
        <v>154</v>
      </c>
      <c r="G2079" s="28" t="s">
        <v>121</v>
      </c>
      <c r="H2079" s="28" t="s">
        <v>966</v>
      </c>
      <c r="I2079" s="28">
        <v>733070</v>
      </c>
      <c r="J2079" s="28" t="str">
        <f t="shared" si="64"/>
        <v>202601</v>
      </c>
      <c r="K2079" s="28" t="str">
        <f t="shared" si="65"/>
        <v>목</v>
      </c>
    </row>
    <row r="2080" spans="1:11" x14ac:dyDescent="0.3">
      <c r="A2080" s="28" t="s">
        <v>279</v>
      </c>
      <c r="B2080" s="28" t="s">
        <v>181</v>
      </c>
      <c r="C2080" s="28" t="s">
        <v>558</v>
      </c>
      <c r="D2080" s="28" t="s">
        <v>119</v>
      </c>
      <c r="E2080" s="28" t="s">
        <v>134</v>
      </c>
      <c r="F2080" s="28" t="s">
        <v>122</v>
      </c>
      <c r="G2080" s="28" t="s">
        <v>121</v>
      </c>
      <c r="H2080" s="28" t="s">
        <v>118</v>
      </c>
      <c r="I2080" s="28">
        <v>24910842</v>
      </c>
      <c r="J2080" s="28" t="str">
        <f t="shared" si="64"/>
        <v>202601</v>
      </c>
      <c r="K2080" s="28" t="str">
        <f t="shared" si="65"/>
        <v>목</v>
      </c>
    </row>
    <row r="2081" spans="1:11" x14ac:dyDescent="0.3">
      <c r="A2081" s="28" t="s">
        <v>4579</v>
      </c>
      <c r="B2081" s="28" t="s">
        <v>181</v>
      </c>
      <c r="C2081" s="28" t="s">
        <v>4580</v>
      </c>
      <c r="D2081" s="28" t="s">
        <v>119</v>
      </c>
      <c r="E2081" s="28" t="s">
        <v>127</v>
      </c>
      <c r="F2081" s="28" t="s">
        <v>149</v>
      </c>
      <c r="G2081" s="28" t="s">
        <v>121</v>
      </c>
      <c r="H2081" s="28" t="s">
        <v>966</v>
      </c>
      <c r="I2081" s="28">
        <v>450323</v>
      </c>
      <c r="J2081" s="28" t="str">
        <f t="shared" si="64"/>
        <v>202601</v>
      </c>
      <c r="K2081" s="28" t="str">
        <f t="shared" si="65"/>
        <v>목</v>
      </c>
    </row>
    <row r="2082" spans="1:11" x14ac:dyDescent="0.3">
      <c r="A2082" s="28" t="s">
        <v>4581</v>
      </c>
      <c r="B2082" s="28" t="s">
        <v>181</v>
      </c>
      <c r="C2082" s="28" t="s">
        <v>4582</v>
      </c>
      <c r="D2082" s="28" t="s">
        <v>114</v>
      </c>
      <c r="E2082" s="28" t="s">
        <v>127</v>
      </c>
      <c r="F2082" s="28" t="s">
        <v>144</v>
      </c>
      <c r="G2082" s="28" t="s">
        <v>117</v>
      </c>
      <c r="H2082" s="28" t="s">
        <v>966</v>
      </c>
      <c r="I2082" s="28">
        <v>661088</v>
      </c>
      <c r="J2082" s="28" t="str">
        <f t="shared" si="64"/>
        <v>202601</v>
      </c>
      <c r="K2082" s="28" t="str">
        <f t="shared" si="65"/>
        <v>목</v>
      </c>
    </row>
    <row r="2083" spans="1:11" x14ac:dyDescent="0.3">
      <c r="A2083" s="28" t="s">
        <v>4583</v>
      </c>
      <c r="B2083" s="28" t="s">
        <v>181</v>
      </c>
      <c r="C2083" s="28" t="s">
        <v>4584</v>
      </c>
      <c r="D2083" s="28" t="s">
        <v>114</v>
      </c>
      <c r="E2083" s="28" t="s">
        <v>140</v>
      </c>
      <c r="F2083" s="28" t="s">
        <v>148</v>
      </c>
      <c r="G2083" s="28" t="s">
        <v>117</v>
      </c>
      <c r="H2083" s="28" t="s">
        <v>966</v>
      </c>
      <c r="I2083" s="28">
        <v>711388</v>
      </c>
      <c r="J2083" s="28" t="str">
        <f t="shared" si="64"/>
        <v>202601</v>
      </c>
      <c r="K2083" s="28" t="str">
        <f t="shared" si="65"/>
        <v>목</v>
      </c>
    </row>
    <row r="2084" spans="1:11" x14ac:dyDescent="0.3">
      <c r="A2084" s="28" t="s">
        <v>4585</v>
      </c>
      <c r="B2084" s="28" t="s">
        <v>181</v>
      </c>
      <c r="C2084" s="28" t="s">
        <v>4586</v>
      </c>
      <c r="D2084" s="28" t="s">
        <v>119</v>
      </c>
      <c r="E2084" s="28" t="s">
        <v>129</v>
      </c>
      <c r="F2084" s="28" t="s">
        <v>153</v>
      </c>
      <c r="G2084" s="28" t="s">
        <v>121</v>
      </c>
      <c r="H2084" s="28" t="s">
        <v>966</v>
      </c>
      <c r="I2084" s="28">
        <v>558956</v>
      </c>
      <c r="J2084" s="28" t="str">
        <f t="shared" si="64"/>
        <v>202601</v>
      </c>
      <c r="K2084" s="28" t="str">
        <f t="shared" si="65"/>
        <v>목</v>
      </c>
    </row>
    <row r="2085" spans="1:11" x14ac:dyDescent="0.3">
      <c r="A2085" s="28" t="s">
        <v>4587</v>
      </c>
      <c r="B2085" s="28" t="s">
        <v>181</v>
      </c>
      <c r="C2085" s="28" t="s">
        <v>4588</v>
      </c>
      <c r="D2085" s="28" t="s">
        <v>114</v>
      </c>
      <c r="E2085" s="28" t="s">
        <v>140</v>
      </c>
      <c r="F2085" s="28" t="s">
        <v>135</v>
      </c>
      <c r="G2085" s="28" t="s">
        <v>121</v>
      </c>
      <c r="H2085" s="28" t="s">
        <v>966</v>
      </c>
      <c r="I2085" s="28">
        <v>270211</v>
      </c>
      <c r="J2085" s="28" t="str">
        <f t="shared" si="64"/>
        <v>202601</v>
      </c>
      <c r="K2085" s="28" t="str">
        <f t="shared" si="65"/>
        <v>목</v>
      </c>
    </row>
    <row r="2086" spans="1:11" x14ac:dyDescent="0.3">
      <c r="A2086" s="28" t="s">
        <v>4589</v>
      </c>
      <c r="B2086" s="28" t="s">
        <v>182</v>
      </c>
      <c r="C2086" s="28" t="s">
        <v>4590</v>
      </c>
      <c r="D2086" s="28" t="s">
        <v>119</v>
      </c>
      <c r="E2086" s="28" t="s">
        <v>123</v>
      </c>
      <c r="F2086" s="28" t="s">
        <v>103</v>
      </c>
      <c r="G2086" s="28" t="s">
        <v>121</v>
      </c>
      <c r="H2086" s="28" t="s">
        <v>966</v>
      </c>
      <c r="I2086" s="28">
        <v>348997</v>
      </c>
      <c r="J2086" s="28" t="str">
        <f t="shared" si="64"/>
        <v>202601</v>
      </c>
      <c r="K2086" s="28" t="str">
        <f t="shared" si="65"/>
        <v>금</v>
      </c>
    </row>
    <row r="2087" spans="1:11" x14ac:dyDescent="0.3">
      <c r="A2087" s="28" t="s">
        <v>4591</v>
      </c>
      <c r="B2087" s="28" t="s">
        <v>182</v>
      </c>
      <c r="C2087" s="28" t="s">
        <v>4592</v>
      </c>
      <c r="D2087" s="28" t="s">
        <v>119</v>
      </c>
      <c r="E2087" s="28" t="s">
        <v>115</v>
      </c>
      <c r="F2087" s="28" t="s">
        <v>139</v>
      </c>
      <c r="G2087" s="28" t="s">
        <v>121</v>
      </c>
      <c r="H2087" s="28" t="s">
        <v>966</v>
      </c>
      <c r="I2087" s="28">
        <v>670947</v>
      </c>
      <c r="J2087" s="28" t="str">
        <f t="shared" si="64"/>
        <v>202601</v>
      </c>
      <c r="K2087" s="28" t="str">
        <f t="shared" si="65"/>
        <v>금</v>
      </c>
    </row>
    <row r="2088" spans="1:11" x14ac:dyDescent="0.3">
      <c r="A2088" s="28" t="s">
        <v>4593</v>
      </c>
      <c r="B2088" s="28" t="s">
        <v>182</v>
      </c>
      <c r="C2088" s="28" t="s">
        <v>440</v>
      </c>
      <c r="D2088" s="28" t="s">
        <v>119</v>
      </c>
      <c r="E2088" s="28" t="s">
        <v>134</v>
      </c>
      <c r="F2088" s="28" t="s">
        <v>141</v>
      </c>
      <c r="G2088" s="28" t="s">
        <v>121</v>
      </c>
      <c r="H2088" s="28" t="s">
        <v>966</v>
      </c>
      <c r="I2088" s="28">
        <v>550455</v>
      </c>
      <c r="J2088" s="28" t="str">
        <f t="shared" si="64"/>
        <v>202601</v>
      </c>
      <c r="K2088" s="28" t="str">
        <f t="shared" si="65"/>
        <v>금</v>
      </c>
    </row>
    <row r="2089" spans="1:11" x14ac:dyDescent="0.3">
      <c r="A2089" s="28" t="s">
        <v>4594</v>
      </c>
      <c r="B2089" s="28" t="s">
        <v>182</v>
      </c>
      <c r="C2089" s="28" t="s">
        <v>4595</v>
      </c>
      <c r="D2089" s="28" t="s">
        <v>114</v>
      </c>
      <c r="E2089" s="28" t="s">
        <v>127</v>
      </c>
      <c r="F2089" s="28" t="s">
        <v>109</v>
      </c>
      <c r="G2089" s="28" t="s">
        <v>117</v>
      </c>
      <c r="H2089" s="28" t="s">
        <v>966</v>
      </c>
      <c r="I2089" s="28">
        <v>755656</v>
      </c>
      <c r="J2089" s="28" t="str">
        <f t="shared" si="64"/>
        <v>202601</v>
      </c>
      <c r="K2089" s="28" t="str">
        <f t="shared" si="65"/>
        <v>금</v>
      </c>
    </row>
    <row r="2090" spans="1:11" x14ac:dyDescent="0.3">
      <c r="A2090" s="28" t="s">
        <v>4596</v>
      </c>
      <c r="B2090" s="28" t="s">
        <v>182</v>
      </c>
      <c r="C2090" s="28" t="s">
        <v>4597</v>
      </c>
      <c r="D2090" s="28" t="s">
        <v>119</v>
      </c>
      <c r="E2090" s="28" t="s">
        <v>127</v>
      </c>
      <c r="F2090" s="28" t="s">
        <v>109</v>
      </c>
      <c r="G2090" s="28" t="s">
        <v>121</v>
      </c>
      <c r="H2090" s="28" t="s">
        <v>966</v>
      </c>
      <c r="I2090" s="28">
        <v>595475</v>
      </c>
      <c r="J2090" s="28" t="str">
        <f t="shared" si="64"/>
        <v>202601</v>
      </c>
      <c r="K2090" s="28" t="str">
        <f t="shared" si="65"/>
        <v>금</v>
      </c>
    </row>
    <row r="2091" spans="1:11" x14ac:dyDescent="0.3">
      <c r="A2091" s="28" t="s">
        <v>4598</v>
      </c>
      <c r="B2091" s="28" t="s">
        <v>182</v>
      </c>
      <c r="C2091" s="28" t="s">
        <v>4599</v>
      </c>
      <c r="D2091" s="28" t="s">
        <v>119</v>
      </c>
      <c r="E2091" s="28" t="s">
        <v>124</v>
      </c>
      <c r="F2091" s="28" t="s">
        <v>153</v>
      </c>
      <c r="G2091" s="28" t="s">
        <v>121</v>
      </c>
      <c r="H2091" s="28" t="s">
        <v>966</v>
      </c>
      <c r="I2091" s="28">
        <v>580694</v>
      </c>
      <c r="J2091" s="28" t="str">
        <f t="shared" si="64"/>
        <v>202601</v>
      </c>
      <c r="K2091" s="28" t="str">
        <f t="shared" si="65"/>
        <v>금</v>
      </c>
    </row>
    <row r="2092" spans="1:11" x14ac:dyDescent="0.3">
      <c r="A2092" s="28" t="s">
        <v>4600</v>
      </c>
      <c r="B2092" s="28" t="s">
        <v>182</v>
      </c>
      <c r="C2092" s="28" t="s">
        <v>4601</v>
      </c>
      <c r="D2092" s="28" t="s">
        <v>119</v>
      </c>
      <c r="E2092" s="28" t="s">
        <v>127</v>
      </c>
      <c r="F2092" s="28" t="s">
        <v>138</v>
      </c>
      <c r="G2092" s="28" t="s">
        <v>121</v>
      </c>
      <c r="H2092" s="28" t="s">
        <v>966</v>
      </c>
      <c r="I2092" s="28">
        <v>308120</v>
      </c>
      <c r="J2092" s="28" t="str">
        <f t="shared" si="64"/>
        <v>202601</v>
      </c>
      <c r="K2092" s="28" t="str">
        <f t="shared" si="65"/>
        <v>금</v>
      </c>
    </row>
    <row r="2093" spans="1:11" x14ac:dyDescent="0.3">
      <c r="A2093" s="28" t="s">
        <v>4602</v>
      </c>
      <c r="B2093" s="28" t="s">
        <v>182</v>
      </c>
      <c r="C2093" s="28" t="s">
        <v>4603</v>
      </c>
      <c r="D2093" s="28" t="s">
        <v>114</v>
      </c>
      <c r="E2093" s="28" t="s">
        <v>127</v>
      </c>
      <c r="F2093" s="28" t="s">
        <v>153</v>
      </c>
      <c r="G2093" s="28" t="s">
        <v>121</v>
      </c>
      <c r="H2093" s="28" t="s">
        <v>966</v>
      </c>
      <c r="I2093" s="28">
        <v>541721</v>
      </c>
      <c r="J2093" s="28" t="str">
        <f t="shared" si="64"/>
        <v>202601</v>
      </c>
      <c r="K2093" s="28" t="str">
        <f t="shared" si="65"/>
        <v>금</v>
      </c>
    </row>
    <row r="2094" spans="1:11" x14ac:dyDescent="0.3">
      <c r="A2094" s="28" t="s">
        <v>4604</v>
      </c>
      <c r="B2094" s="28" t="s">
        <v>182</v>
      </c>
      <c r="C2094" s="28" t="s">
        <v>4605</v>
      </c>
      <c r="D2094" s="28" t="s">
        <v>119</v>
      </c>
      <c r="E2094" s="28" t="s">
        <v>120</v>
      </c>
      <c r="F2094" s="28" t="s">
        <v>141</v>
      </c>
      <c r="G2094" s="28" t="s">
        <v>121</v>
      </c>
      <c r="H2094" s="28" t="s">
        <v>966</v>
      </c>
      <c r="I2094" s="28">
        <v>723079</v>
      </c>
      <c r="J2094" s="28" t="str">
        <f t="shared" si="64"/>
        <v>202601</v>
      </c>
      <c r="K2094" s="28" t="str">
        <f t="shared" si="65"/>
        <v>금</v>
      </c>
    </row>
    <row r="2095" spans="1:11" x14ac:dyDescent="0.3">
      <c r="A2095" s="28" t="s">
        <v>4606</v>
      </c>
      <c r="B2095" s="28" t="s">
        <v>182</v>
      </c>
      <c r="C2095" s="28" t="s">
        <v>4607</v>
      </c>
      <c r="D2095" s="28" t="s">
        <v>119</v>
      </c>
      <c r="E2095" s="28" t="s">
        <v>127</v>
      </c>
      <c r="F2095" s="28" t="s">
        <v>122</v>
      </c>
      <c r="G2095" s="28" t="s">
        <v>121</v>
      </c>
      <c r="H2095" s="28" t="s">
        <v>966</v>
      </c>
      <c r="I2095" s="28">
        <v>631133</v>
      </c>
      <c r="J2095" s="28" t="str">
        <f t="shared" si="64"/>
        <v>202601</v>
      </c>
      <c r="K2095" s="28" t="str">
        <f t="shared" si="65"/>
        <v>금</v>
      </c>
    </row>
    <row r="2096" spans="1:11" x14ac:dyDescent="0.3">
      <c r="A2096" s="28" t="s">
        <v>4608</v>
      </c>
      <c r="B2096" s="28" t="s">
        <v>182</v>
      </c>
      <c r="C2096" s="28" t="s">
        <v>4609</v>
      </c>
      <c r="D2096" s="28" t="s">
        <v>114</v>
      </c>
      <c r="E2096" s="28" t="s">
        <v>134</v>
      </c>
      <c r="F2096" s="28" t="s">
        <v>133</v>
      </c>
      <c r="G2096" s="28" t="s">
        <v>121</v>
      </c>
      <c r="H2096" s="28" t="s">
        <v>966</v>
      </c>
      <c r="I2096" s="28">
        <v>704793</v>
      </c>
      <c r="J2096" s="28" t="str">
        <f t="shared" si="64"/>
        <v>202601</v>
      </c>
      <c r="K2096" s="28" t="str">
        <f t="shared" si="65"/>
        <v>금</v>
      </c>
    </row>
    <row r="2097" spans="1:11" x14ac:dyDescent="0.3">
      <c r="A2097" s="28" t="s">
        <v>4610</v>
      </c>
      <c r="B2097" s="28" t="s">
        <v>182</v>
      </c>
      <c r="C2097" s="28" t="s">
        <v>4611</v>
      </c>
      <c r="D2097" s="28" t="s">
        <v>119</v>
      </c>
      <c r="E2097" s="28" t="s">
        <v>124</v>
      </c>
      <c r="F2097" s="28" t="s">
        <v>130</v>
      </c>
      <c r="G2097" s="28" t="s">
        <v>121</v>
      </c>
      <c r="H2097" s="28" t="s">
        <v>966</v>
      </c>
      <c r="I2097" s="28">
        <v>361899</v>
      </c>
      <c r="J2097" s="28" t="str">
        <f t="shared" si="64"/>
        <v>202601</v>
      </c>
      <c r="K2097" s="28" t="str">
        <f t="shared" si="65"/>
        <v>금</v>
      </c>
    </row>
    <row r="2098" spans="1:11" x14ac:dyDescent="0.3">
      <c r="A2098" s="28" t="s">
        <v>4612</v>
      </c>
      <c r="B2098" s="28" t="s">
        <v>182</v>
      </c>
      <c r="C2098" s="28" t="s">
        <v>4613</v>
      </c>
      <c r="D2098" s="28" t="s">
        <v>114</v>
      </c>
      <c r="E2098" s="28" t="s">
        <v>127</v>
      </c>
      <c r="F2098" s="28" t="s">
        <v>138</v>
      </c>
      <c r="G2098" s="28" t="s">
        <v>121</v>
      </c>
      <c r="H2098" s="28" t="s">
        <v>966</v>
      </c>
      <c r="I2098" s="28">
        <v>612227</v>
      </c>
      <c r="J2098" s="28" t="str">
        <f t="shared" si="64"/>
        <v>202601</v>
      </c>
      <c r="K2098" s="28" t="str">
        <f t="shared" si="65"/>
        <v>금</v>
      </c>
    </row>
    <row r="2099" spans="1:11" x14ac:dyDescent="0.3">
      <c r="A2099" s="28" t="s">
        <v>4614</v>
      </c>
      <c r="B2099" s="28" t="s">
        <v>182</v>
      </c>
      <c r="C2099" s="28" t="s">
        <v>4615</v>
      </c>
      <c r="D2099" s="28" t="s">
        <v>114</v>
      </c>
      <c r="E2099" s="28" t="s">
        <v>115</v>
      </c>
      <c r="F2099" s="28" t="s">
        <v>143</v>
      </c>
      <c r="G2099" s="28" t="s">
        <v>121</v>
      </c>
      <c r="H2099" s="28" t="s">
        <v>966</v>
      </c>
      <c r="I2099" s="28">
        <v>388873</v>
      </c>
      <c r="J2099" s="28" t="str">
        <f t="shared" si="64"/>
        <v>202601</v>
      </c>
      <c r="K2099" s="28" t="str">
        <f t="shared" si="65"/>
        <v>금</v>
      </c>
    </row>
    <row r="2100" spans="1:11" x14ac:dyDescent="0.3">
      <c r="A2100" s="28" t="s">
        <v>4616</v>
      </c>
      <c r="B2100" s="28" t="s">
        <v>182</v>
      </c>
      <c r="C2100" s="28" t="s">
        <v>4617</v>
      </c>
      <c r="D2100" s="28" t="s">
        <v>114</v>
      </c>
      <c r="E2100" s="28" t="s">
        <v>134</v>
      </c>
      <c r="F2100" s="28" t="s">
        <v>138</v>
      </c>
      <c r="G2100" s="28" t="s">
        <v>121</v>
      </c>
      <c r="H2100" s="28" t="s">
        <v>966</v>
      </c>
      <c r="I2100" s="28">
        <v>559855</v>
      </c>
      <c r="J2100" s="28" t="str">
        <f t="shared" si="64"/>
        <v>202601</v>
      </c>
      <c r="K2100" s="28" t="str">
        <f t="shared" si="65"/>
        <v>금</v>
      </c>
    </row>
    <row r="2101" spans="1:11" x14ac:dyDescent="0.3">
      <c r="A2101" s="28" t="s">
        <v>4618</v>
      </c>
      <c r="B2101" s="28" t="s">
        <v>182</v>
      </c>
      <c r="C2101" s="28" t="s">
        <v>4619</v>
      </c>
      <c r="D2101" s="28" t="s">
        <v>119</v>
      </c>
      <c r="E2101" s="28" t="s">
        <v>127</v>
      </c>
      <c r="F2101" s="28" t="s">
        <v>125</v>
      </c>
      <c r="G2101" s="28" t="s">
        <v>121</v>
      </c>
      <c r="H2101" s="28" t="s">
        <v>966</v>
      </c>
      <c r="I2101" s="28">
        <v>345689</v>
      </c>
      <c r="J2101" s="28" t="str">
        <f t="shared" si="64"/>
        <v>202601</v>
      </c>
      <c r="K2101" s="28" t="str">
        <f t="shared" si="65"/>
        <v>금</v>
      </c>
    </row>
    <row r="2102" spans="1:11" x14ac:dyDescent="0.3">
      <c r="A2102" s="28" t="s">
        <v>4620</v>
      </c>
      <c r="B2102" s="28" t="s">
        <v>182</v>
      </c>
      <c r="C2102" s="28" t="s">
        <v>4621</v>
      </c>
      <c r="D2102" s="28" t="s">
        <v>114</v>
      </c>
      <c r="E2102" s="28" t="s">
        <v>134</v>
      </c>
      <c r="F2102" s="28" t="s">
        <v>104</v>
      </c>
      <c r="G2102" s="28" t="s">
        <v>121</v>
      </c>
      <c r="H2102" s="28" t="s">
        <v>966</v>
      </c>
      <c r="I2102" s="28">
        <v>528542</v>
      </c>
      <c r="J2102" s="28" t="str">
        <f t="shared" si="64"/>
        <v>202601</v>
      </c>
      <c r="K2102" s="28" t="str">
        <f t="shared" si="65"/>
        <v>금</v>
      </c>
    </row>
    <row r="2103" spans="1:11" x14ac:dyDescent="0.3">
      <c r="A2103" s="28" t="s">
        <v>329</v>
      </c>
      <c r="B2103" s="28" t="s">
        <v>182</v>
      </c>
      <c r="C2103" s="28" t="s">
        <v>225</v>
      </c>
      <c r="D2103" s="28" t="s">
        <v>119</v>
      </c>
      <c r="E2103" s="28" t="s">
        <v>115</v>
      </c>
      <c r="F2103" s="28" t="s">
        <v>132</v>
      </c>
      <c r="G2103" s="28" t="s">
        <v>121</v>
      </c>
      <c r="H2103" s="28" t="s">
        <v>118</v>
      </c>
      <c r="I2103" s="28">
        <v>18489372</v>
      </c>
      <c r="J2103" s="28" t="str">
        <f t="shared" si="64"/>
        <v>202601</v>
      </c>
      <c r="K2103" s="28" t="str">
        <f t="shared" si="65"/>
        <v>금</v>
      </c>
    </row>
    <row r="2104" spans="1:11" x14ac:dyDescent="0.3">
      <c r="A2104" s="28" t="s">
        <v>4622</v>
      </c>
      <c r="B2104" s="28" t="s">
        <v>182</v>
      </c>
      <c r="C2104" s="28" t="s">
        <v>3354</v>
      </c>
      <c r="D2104" s="28" t="s">
        <v>119</v>
      </c>
      <c r="E2104" s="28" t="s">
        <v>134</v>
      </c>
      <c r="F2104" s="28" t="s">
        <v>107</v>
      </c>
      <c r="G2104" s="28" t="s">
        <v>121</v>
      </c>
      <c r="H2104" s="28" t="s">
        <v>966</v>
      </c>
      <c r="I2104" s="28">
        <v>393916</v>
      </c>
      <c r="J2104" s="28" t="str">
        <f t="shared" si="64"/>
        <v>202601</v>
      </c>
      <c r="K2104" s="28" t="str">
        <f t="shared" si="65"/>
        <v>금</v>
      </c>
    </row>
    <row r="2105" spans="1:11" x14ac:dyDescent="0.3">
      <c r="A2105" s="28" t="s">
        <v>734</v>
      </c>
      <c r="B2105" s="28" t="s">
        <v>182</v>
      </c>
      <c r="C2105" s="28" t="s">
        <v>735</v>
      </c>
      <c r="D2105" s="28" t="s">
        <v>114</v>
      </c>
      <c r="E2105" s="28" t="s">
        <v>123</v>
      </c>
      <c r="F2105" s="28" t="s">
        <v>149</v>
      </c>
      <c r="G2105" s="28" t="s">
        <v>121</v>
      </c>
      <c r="H2105" s="28" t="s">
        <v>118</v>
      </c>
      <c r="I2105" s="28">
        <v>22576473</v>
      </c>
      <c r="J2105" s="28" t="str">
        <f t="shared" si="64"/>
        <v>202601</v>
      </c>
      <c r="K2105" s="28" t="str">
        <f t="shared" si="65"/>
        <v>금</v>
      </c>
    </row>
    <row r="2106" spans="1:11" x14ac:dyDescent="0.3">
      <c r="A2106" s="28" t="s">
        <v>4623</v>
      </c>
      <c r="B2106" s="28" t="s">
        <v>182</v>
      </c>
      <c r="C2106" s="28" t="s">
        <v>4624</v>
      </c>
      <c r="D2106" s="28" t="s">
        <v>114</v>
      </c>
      <c r="E2106" s="28" t="s">
        <v>129</v>
      </c>
      <c r="F2106" s="28" t="s">
        <v>109</v>
      </c>
      <c r="G2106" s="28" t="s">
        <v>121</v>
      </c>
      <c r="H2106" s="28" t="s">
        <v>966</v>
      </c>
      <c r="I2106" s="28">
        <v>597090</v>
      </c>
      <c r="J2106" s="28" t="str">
        <f t="shared" si="64"/>
        <v>202601</v>
      </c>
      <c r="K2106" s="28" t="str">
        <f t="shared" si="65"/>
        <v>금</v>
      </c>
    </row>
    <row r="2107" spans="1:11" x14ac:dyDescent="0.3">
      <c r="A2107" s="28" t="s">
        <v>4625</v>
      </c>
      <c r="B2107" s="28" t="s">
        <v>182</v>
      </c>
      <c r="C2107" s="28" t="s">
        <v>4626</v>
      </c>
      <c r="D2107" s="28" t="s">
        <v>119</v>
      </c>
      <c r="E2107" s="28" t="s">
        <v>134</v>
      </c>
      <c r="F2107" s="28" t="s">
        <v>106</v>
      </c>
      <c r="G2107" s="28" t="s">
        <v>121</v>
      </c>
      <c r="H2107" s="28" t="s">
        <v>966</v>
      </c>
      <c r="I2107" s="28">
        <v>472153</v>
      </c>
      <c r="J2107" s="28" t="str">
        <f t="shared" si="64"/>
        <v>202601</v>
      </c>
      <c r="K2107" s="28" t="str">
        <f t="shared" si="65"/>
        <v>금</v>
      </c>
    </row>
    <row r="2108" spans="1:11" x14ac:dyDescent="0.3">
      <c r="A2108" s="28" t="s">
        <v>4627</v>
      </c>
      <c r="B2108" s="28" t="s">
        <v>182</v>
      </c>
      <c r="C2108" s="28" t="s">
        <v>3633</v>
      </c>
      <c r="D2108" s="28" t="s">
        <v>114</v>
      </c>
      <c r="E2108" s="28" t="s">
        <v>120</v>
      </c>
      <c r="F2108" s="28" t="s">
        <v>147</v>
      </c>
      <c r="G2108" s="28" t="s">
        <v>121</v>
      </c>
      <c r="H2108" s="28" t="s">
        <v>966</v>
      </c>
      <c r="I2108" s="28">
        <v>345932</v>
      </c>
      <c r="J2108" s="28" t="str">
        <f t="shared" si="64"/>
        <v>202601</v>
      </c>
      <c r="K2108" s="28" t="str">
        <f t="shared" si="65"/>
        <v>금</v>
      </c>
    </row>
    <row r="2109" spans="1:11" x14ac:dyDescent="0.3">
      <c r="A2109" s="28" t="s">
        <v>4628</v>
      </c>
      <c r="B2109" s="28" t="s">
        <v>182</v>
      </c>
      <c r="C2109" s="28" t="s">
        <v>4629</v>
      </c>
      <c r="D2109" s="28" t="s">
        <v>119</v>
      </c>
      <c r="E2109" s="28" t="s">
        <v>127</v>
      </c>
      <c r="F2109" s="28" t="s">
        <v>151</v>
      </c>
      <c r="G2109" s="28" t="s">
        <v>121</v>
      </c>
      <c r="H2109" s="28" t="s">
        <v>966</v>
      </c>
      <c r="I2109" s="28">
        <v>666440</v>
      </c>
      <c r="J2109" s="28" t="str">
        <f t="shared" si="64"/>
        <v>202601</v>
      </c>
      <c r="K2109" s="28" t="str">
        <f t="shared" si="65"/>
        <v>금</v>
      </c>
    </row>
    <row r="2110" spans="1:11" x14ac:dyDescent="0.3">
      <c r="A2110" s="28" t="s">
        <v>347</v>
      </c>
      <c r="B2110" s="28" t="s">
        <v>182</v>
      </c>
      <c r="C2110" s="28" t="s">
        <v>361</v>
      </c>
      <c r="D2110" s="28" t="s">
        <v>114</v>
      </c>
      <c r="E2110" s="28" t="s">
        <v>115</v>
      </c>
      <c r="F2110" s="28" t="s">
        <v>133</v>
      </c>
      <c r="G2110" s="28" t="s">
        <v>117</v>
      </c>
      <c r="H2110" s="28" t="s">
        <v>118</v>
      </c>
      <c r="I2110" s="28">
        <v>17039482</v>
      </c>
      <c r="J2110" s="28" t="str">
        <f t="shared" si="64"/>
        <v>202601</v>
      </c>
      <c r="K2110" s="28" t="str">
        <f t="shared" si="65"/>
        <v>금</v>
      </c>
    </row>
    <row r="2111" spans="1:11" x14ac:dyDescent="0.3">
      <c r="A2111" s="28" t="s">
        <v>4630</v>
      </c>
      <c r="B2111" s="28" t="s">
        <v>182</v>
      </c>
      <c r="C2111" s="28" t="s">
        <v>4631</v>
      </c>
      <c r="D2111" s="28" t="s">
        <v>119</v>
      </c>
      <c r="E2111" s="28" t="s">
        <v>140</v>
      </c>
      <c r="F2111" s="28" t="s">
        <v>132</v>
      </c>
      <c r="G2111" s="28" t="s">
        <v>121</v>
      </c>
      <c r="H2111" s="28" t="s">
        <v>966</v>
      </c>
      <c r="I2111" s="28">
        <v>444032</v>
      </c>
      <c r="J2111" s="28" t="str">
        <f t="shared" si="64"/>
        <v>202601</v>
      </c>
      <c r="K2111" s="28" t="str">
        <f t="shared" si="65"/>
        <v>금</v>
      </c>
    </row>
    <row r="2112" spans="1:11" x14ac:dyDescent="0.3">
      <c r="A2112" s="28" t="s">
        <v>4632</v>
      </c>
      <c r="B2112" s="28" t="s">
        <v>182</v>
      </c>
      <c r="C2112" s="28" t="s">
        <v>4633</v>
      </c>
      <c r="D2112" s="28" t="s">
        <v>119</v>
      </c>
      <c r="E2112" s="28" t="s">
        <v>127</v>
      </c>
      <c r="F2112" s="28" t="s">
        <v>145</v>
      </c>
      <c r="G2112" s="28" t="s">
        <v>117</v>
      </c>
      <c r="H2112" s="28" t="s">
        <v>966</v>
      </c>
      <c r="I2112" s="28">
        <v>364088</v>
      </c>
      <c r="J2112" s="28" t="str">
        <f t="shared" si="64"/>
        <v>202601</v>
      </c>
      <c r="K2112" s="28" t="str">
        <f t="shared" si="65"/>
        <v>금</v>
      </c>
    </row>
    <row r="2113" spans="1:11" x14ac:dyDescent="0.3">
      <c r="A2113" s="28" t="s">
        <v>4634</v>
      </c>
      <c r="B2113" s="28" t="s">
        <v>182</v>
      </c>
      <c r="C2113" s="28" t="s">
        <v>4635</v>
      </c>
      <c r="D2113" s="28" t="s">
        <v>119</v>
      </c>
      <c r="E2113" s="28" t="s">
        <v>127</v>
      </c>
      <c r="F2113" s="28" t="s">
        <v>104</v>
      </c>
      <c r="G2113" s="28" t="s">
        <v>121</v>
      </c>
      <c r="H2113" s="28" t="s">
        <v>966</v>
      </c>
      <c r="I2113" s="28">
        <v>417834</v>
      </c>
      <c r="J2113" s="28" t="str">
        <f t="shared" si="64"/>
        <v>202601</v>
      </c>
      <c r="K2113" s="28" t="str">
        <f t="shared" si="65"/>
        <v>금</v>
      </c>
    </row>
    <row r="2114" spans="1:11" x14ac:dyDescent="0.3">
      <c r="A2114" s="28" t="s">
        <v>4636</v>
      </c>
      <c r="B2114" s="28" t="s">
        <v>182</v>
      </c>
      <c r="C2114" s="28" t="s">
        <v>4637</v>
      </c>
      <c r="D2114" s="28" t="s">
        <v>114</v>
      </c>
      <c r="E2114" s="28" t="s">
        <v>127</v>
      </c>
      <c r="F2114" s="28" t="s">
        <v>122</v>
      </c>
      <c r="G2114" s="28" t="s">
        <v>121</v>
      </c>
      <c r="H2114" s="28" t="s">
        <v>966</v>
      </c>
      <c r="I2114" s="28">
        <v>491094</v>
      </c>
      <c r="J2114" s="28" t="str">
        <f t="shared" si="64"/>
        <v>202601</v>
      </c>
      <c r="K2114" s="28" t="str">
        <f t="shared" si="65"/>
        <v>금</v>
      </c>
    </row>
    <row r="2115" spans="1:11" x14ac:dyDescent="0.3">
      <c r="A2115" s="28" t="s">
        <v>4638</v>
      </c>
      <c r="B2115" s="28" t="s">
        <v>182</v>
      </c>
      <c r="C2115" s="28" t="s">
        <v>4639</v>
      </c>
      <c r="D2115" s="28" t="s">
        <v>114</v>
      </c>
      <c r="E2115" s="28" t="s">
        <v>134</v>
      </c>
      <c r="F2115" s="28" t="s">
        <v>111</v>
      </c>
      <c r="G2115" s="28" t="s">
        <v>121</v>
      </c>
      <c r="H2115" s="28" t="s">
        <v>966</v>
      </c>
      <c r="I2115" s="28">
        <v>305172</v>
      </c>
      <c r="J2115" s="28" t="str">
        <f t="shared" ref="J2115:J2178" si="66">LEFT(B2115,6)</f>
        <v>202601</v>
      </c>
      <c r="K2115" s="28" t="str">
        <f t="shared" ref="K2115:K2178" si="67">CHOOSE(WEEKDAY(DATE(LEFT(B2115,4), MID(B2115,5,2), RIGHT(B2115,2)),1), "일", "월", "화", "수", "목", "금", "토")</f>
        <v>금</v>
      </c>
    </row>
    <row r="2116" spans="1:11" x14ac:dyDescent="0.3">
      <c r="A2116" s="28" t="s">
        <v>4640</v>
      </c>
      <c r="B2116" s="28" t="s">
        <v>182</v>
      </c>
      <c r="C2116" s="28" t="s">
        <v>4641</v>
      </c>
      <c r="D2116" s="28" t="s">
        <v>114</v>
      </c>
      <c r="E2116" s="28" t="s">
        <v>140</v>
      </c>
      <c r="F2116" s="28" t="s">
        <v>151</v>
      </c>
      <c r="G2116" s="28" t="s">
        <v>121</v>
      </c>
      <c r="H2116" s="28" t="s">
        <v>966</v>
      </c>
      <c r="I2116" s="28">
        <v>669019</v>
      </c>
      <c r="J2116" s="28" t="str">
        <f t="shared" si="66"/>
        <v>202601</v>
      </c>
      <c r="K2116" s="28" t="str">
        <f t="shared" si="67"/>
        <v>금</v>
      </c>
    </row>
    <row r="2117" spans="1:11" x14ac:dyDescent="0.3">
      <c r="A2117" s="28" t="s">
        <v>4642</v>
      </c>
      <c r="B2117" s="28" t="s">
        <v>182</v>
      </c>
      <c r="C2117" s="28" t="s">
        <v>4643</v>
      </c>
      <c r="D2117" s="28" t="s">
        <v>114</v>
      </c>
      <c r="E2117" s="28" t="s">
        <v>115</v>
      </c>
      <c r="F2117" s="28" t="s">
        <v>137</v>
      </c>
      <c r="G2117" s="28" t="s">
        <v>121</v>
      </c>
      <c r="H2117" s="28" t="s">
        <v>966</v>
      </c>
      <c r="I2117" s="28">
        <v>562860</v>
      </c>
      <c r="J2117" s="28" t="str">
        <f t="shared" si="66"/>
        <v>202601</v>
      </c>
      <c r="K2117" s="28" t="str">
        <f t="shared" si="67"/>
        <v>금</v>
      </c>
    </row>
    <row r="2118" spans="1:11" x14ac:dyDescent="0.3">
      <c r="A2118" s="28" t="s">
        <v>4644</v>
      </c>
      <c r="B2118" s="28" t="s">
        <v>182</v>
      </c>
      <c r="C2118" s="28" t="s">
        <v>4645</v>
      </c>
      <c r="D2118" s="28" t="s">
        <v>114</v>
      </c>
      <c r="E2118" s="28" t="s">
        <v>124</v>
      </c>
      <c r="F2118" s="28" t="s">
        <v>128</v>
      </c>
      <c r="G2118" s="28" t="s">
        <v>121</v>
      </c>
      <c r="H2118" s="28" t="s">
        <v>966</v>
      </c>
      <c r="I2118" s="28">
        <v>594629</v>
      </c>
      <c r="J2118" s="28" t="str">
        <f t="shared" si="66"/>
        <v>202601</v>
      </c>
      <c r="K2118" s="28" t="str">
        <f t="shared" si="67"/>
        <v>금</v>
      </c>
    </row>
    <row r="2119" spans="1:11" x14ac:dyDescent="0.3">
      <c r="A2119" s="28" t="s">
        <v>4646</v>
      </c>
      <c r="B2119" s="28" t="s">
        <v>182</v>
      </c>
      <c r="C2119" s="28" t="s">
        <v>4647</v>
      </c>
      <c r="D2119" s="28" t="s">
        <v>119</v>
      </c>
      <c r="E2119" s="28" t="s">
        <v>127</v>
      </c>
      <c r="F2119" s="28" t="s">
        <v>110</v>
      </c>
      <c r="G2119" s="28" t="s">
        <v>121</v>
      </c>
      <c r="H2119" s="28" t="s">
        <v>966</v>
      </c>
      <c r="I2119" s="28">
        <v>522238</v>
      </c>
      <c r="J2119" s="28" t="str">
        <f t="shared" si="66"/>
        <v>202601</v>
      </c>
      <c r="K2119" s="28" t="str">
        <f t="shared" si="67"/>
        <v>금</v>
      </c>
    </row>
    <row r="2120" spans="1:11" x14ac:dyDescent="0.3">
      <c r="A2120" s="28" t="s">
        <v>4648</v>
      </c>
      <c r="B2120" s="28" t="s">
        <v>182</v>
      </c>
      <c r="C2120" s="28" t="s">
        <v>4649</v>
      </c>
      <c r="D2120" s="28" t="s">
        <v>114</v>
      </c>
      <c r="E2120" s="28" t="s">
        <v>120</v>
      </c>
      <c r="F2120" s="28" t="s">
        <v>110</v>
      </c>
      <c r="G2120" s="28" t="s">
        <v>117</v>
      </c>
      <c r="H2120" s="28" t="s">
        <v>966</v>
      </c>
      <c r="I2120" s="28">
        <v>789194</v>
      </c>
      <c r="J2120" s="28" t="str">
        <f t="shared" si="66"/>
        <v>202601</v>
      </c>
      <c r="K2120" s="28" t="str">
        <f t="shared" si="67"/>
        <v>금</v>
      </c>
    </row>
    <row r="2121" spans="1:11" x14ac:dyDescent="0.3">
      <c r="A2121" s="28" t="s">
        <v>4650</v>
      </c>
      <c r="B2121" s="28" t="s">
        <v>182</v>
      </c>
      <c r="C2121" s="28" t="s">
        <v>4651</v>
      </c>
      <c r="D2121" s="28" t="s">
        <v>119</v>
      </c>
      <c r="E2121" s="28" t="s">
        <v>129</v>
      </c>
      <c r="F2121" s="28" t="s">
        <v>109</v>
      </c>
      <c r="G2121" s="28" t="s">
        <v>121</v>
      </c>
      <c r="H2121" s="28" t="s">
        <v>966</v>
      </c>
      <c r="I2121" s="28">
        <v>744896</v>
      </c>
      <c r="J2121" s="28" t="str">
        <f t="shared" si="66"/>
        <v>202601</v>
      </c>
      <c r="K2121" s="28" t="str">
        <f t="shared" si="67"/>
        <v>금</v>
      </c>
    </row>
    <row r="2122" spans="1:11" x14ac:dyDescent="0.3">
      <c r="A2122" s="28" t="s">
        <v>4652</v>
      </c>
      <c r="B2122" s="28" t="s">
        <v>182</v>
      </c>
      <c r="C2122" s="28" t="s">
        <v>4653</v>
      </c>
      <c r="D2122" s="28" t="s">
        <v>114</v>
      </c>
      <c r="E2122" s="28" t="s">
        <v>134</v>
      </c>
      <c r="F2122" s="28" t="s">
        <v>153</v>
      </c>
      <c r="G2122" s="28" t="s">
        <v>121</v>
      </c>
      <c r="H2122" s="28" t="s">
        <v>966</v>
      </c>
      <c r="I2122" s="28">
        <v>575161</v>
      </c>
      <c r="J2122" s="28" t="str">
        <f t="shared" si="66"/>
        <v>202601</v>
      </c>
      <c r="K2122" s="28" t="str">
        <f t="shared" si="67"/>
        <v>금</v>
      </c>
    </row>
    <row r="2123" spans="1:11" x14ac:dyDescent="0.3">
      <c r="A2123" s="28" t="s">
        <v>4654</v>
      </c>
      <c r="B2123" s="28" t="s">
        <v>182</v>
      </c>
      <c r="C2123" s="28" t="s">
        <v>4655</v>
      </c>
      <c r="D2123" s="28" t="s">
        <v>119</v>
      </c>
      <c r="E2123" s="28" t="s">
        <v>124</v>
      </c>
      <c r="F2123" s="28" t="s">
        <v>122</v>
      </c>
      <c r="G2123" s="28" t="s">
        <v>121</v>
      </c>
      <c r="H2123" s="28" t="s">
        <v>966</v>
      </c>
      <c r="I2123" s="28">
        <v>353724</v>
      </c>
      <c r="J2123" s="28" t="str">
        <f t="shared" si="66"/>
        <v>202601</v>
      </c>
      <c r="K2123" s="28" t="str">
        <f t="shared" si="67"/>
        <v>금</v>
      </c>
    </row>
    <row r="2124" spans="1:11" x14ac:dyDescent="0.3">
      <c r="A2124" s="28" t="s">
        <v>4656</v>
      </c>
      <c r="B2124" s="28" t="s">
        <v>182</v>
      </c>
      <c r="C2124" s="28" t="s">
        <v>4657</v>
      </c>
      <c r="D2124" s="28" t="s">
        <v>114</v>
      </c>
      <c r="E2124" s="28" t="s">
        <v>127</v>
      </c>
      <c r="F2124" s="28" t="s">
        <v>130</v>
      </c>
      <c r="G2124" s="28" t="s">
        <v>121</v>
      </c>
      <c r="H2124" s="28" t="s">
        <v>966</v>
      </c>
      <c r="I2124" s="28">
        <v>787333</v>
      </c>
      <c r="J2124" s="28" t="str">
        <f t="shared" si="66"/>
        <v>202601</v>
      </c>
      <c r="K2124" s="28" t="str">
        <f t="shared" si="67"/>
        <v>금</v>
      </c>
    </row>
    <row r="2125" spans="1:11" x14ac:dyDescent="0.3">
      <c r="A2125" s="28" t="s">
        <v>4658</v>
      </c>
      <c r="B2125" s="28" t="s">
        <v>182</v>
      </c>
      <c r="C2125" s="28" t="s">
        <v>4659</v>
      </c>
      <c r="D2125" s="28" t="s">
        <v>119</v>
      </c>
      <c r="E2125" s="28" t="s">
        <v>115</v>
      </c>
      <c r="F2125" s="28" t="s">
        <v>133</v>
      </c>
      <c r="G2125" s="28" t="s">
        <v>121</v>
      </c>
      <c r="H2125" s="28" t="s">
        <v>966</v>
      </c>
      <c r="I2125" s="28">
        <v>366336</v>
      </c>
      <c r="J2125" s="28" t="str">
        <f t="shared" si="66"/>
        <v>202601</v>
      </c>
      <c r="K2125" s="28" t="str">
        <f t="shared" si="67"/>
        <v>금</v>
      </c>
    </row>
    <row r="2126" spans="1:11" x14ac:dyDescent="0.3">
      <c r="A2126" s="28" t="s">
        <v>4660</v>
      </c>
      <c r="B2126" s="28" t="s">
        <v>182</v>
      </c>
      <c r="C2126" s="28" t="s">
        <v>4661</v>
      </c>
      <c r="D2126" s="28" t="s">
        <v>114</v>
      </c>
      <c r="E2126" s="28" t="s">
        <v>140</v>
      </c>
      <c r="F2126" s="28" t="s">
        <v>110</v>
      </c>
      <c r="G2126" s="28" t="s">
        <v>121</v>
      </c>
      <c r="H2126" s="28" t="s">
        <v>966</v>
      </c>
      <c r="I2126" s="28">
        <v>265091</v>
      </c>
      <c r="J2126" s="28" t="str">
        <f t="shared" si="66"/>
        <v>202601</v>
      </c>
      <c r="K2126" s="28" t="str">
        <f t="shared" si="67"/>
        <v>금</v>
      </c>
    </row>
    <row r="2127" spans="1:11" x14ac:dyDescent="0.3">
      <c r="A2127" s="28" t="s">
        <v>4662</v>
      </c>
      <c r="B2127" s="28" t="s">
        <v>182</v>
      </c>
      <c r="C2127" s="28" t="s">
        <v>4663</v>
      </c>
      <c r="D2127" s="28" t="s">
        <v>119</v>
      </c>
      <c r="E2127" s="28" t="s">
        <v>123</v>
      </c>
      <c r="F2127" s="28" t="s">
        <v>110</v>
      </c>
      <c r="G2127" s="28" t="s">
        <v>121</v>
      </c>
      <c r="H2127" s="28" t="s">
        <v>966</v>
      </c>
      <c r="I2127" s="28">
        <v>630108</v>
      </c>
      <c r="J2127" s="28" t="str">
        <f t="shared" si="66"/>
        <v>202601</v>
      </c>
      <c r="K2127" s="28" t="str">
        <f t="shared" si="67"/>
        <v>금</v>
      </c>
    </row>
    <row r="2128" spans="1:11" x14ac:dyDescent="0.3">
      <c r="A2128" s="28" t="s">
        <v>4664</v>
      </c>
      <c r="B2128" s="28" t="s">
        <v>182</v>
      </c>
      <c r="C2128" s="28" t="s">
        <v>4665</v>
      </c>
      <c r="D2128" s="28" t="s">
        <v>114</v>
      </c>
      <c r="E2128" s="28" t="s">
        <v>120</v>
      </c>
      <c r="F2128" s="28" t="s">
        <v>151</v>
      </c>
      <c r="G2128" s="28" t="s">
        <v>121</v>
      </c>
      <c r="H2128" s="28" t="s">
        <v>966</v>
      </c>
      <c r="I2128" s="28">
        <v>458148</v>
      </c>
      <c r="J2128" s="28" t="str">
        <f t="shared" si="66"/>
        <v>202601</v>
      </c>
      <c r="K2128" s="28" t="str">
        <f t="shared" si="67"/>
        <v>금</v>
      </c>
    </row>
    <row r="2129" spans="1:11" x14ac:dyDescent="0.3">
      <c r="A2129" s="28" t="s">
        <v>4666</v>
      </c>
      <c r="B2129" s="28" t="s">
        <v>182</v>
      </c>
      <c r="C2129" s="28" t="s">
        <v>4667</v>
      </c>
      <c r="D2129" s="28" t="s">
        <v>119</v>
      </c>
      <c r="E2129" s="28" t="s">
        <v>140</v>
      </c>
      <c r="F2129" s="28" t="s">
        <v>154</v>
      </c>
      <c r="G2129" s="28" t="s">
        <v>121</v>
      </c>
      <c r="H2129" s="28" t="s">
        <v>966</v>
      </c>
      <c r="I2129" s="28">
        <v>281012</v>
      </c>
      <c r="J2129" s="28" t="str">
        <f t="shared" si="66"/>
        <v>202601</v>
      </c>
      <c r="K2129" s="28" t="str">
        <f t="shared" si="67"/>
        <v>금</v>
      </c>
    </row>
    <row r="2130" spans="1:11" x14ac:dyDescent="0.3">
      <c r="A2130" s="28" t="s">
        <v>4668</v>
      </c>
      <c r="B2130" s="28" t="s">
        <v>182</v>
      </c>
      <c r="C2130" s="28" t="s">
        <v>4669</v>
      </c>
      <c r="D2130" s="28" t="s">
        <v>114</v>
      </c>
      <c r="E2130" s="28" t="s">
        <v>127</v>
      </c>
      <c r="F2130" s="28" t="s">
        <v>132</v>
      </c>
      <c r="G2130" s="28" t="s">
        <v>121</v>
      </c>
      <c r="H2130" s="28" t="s">
        <v>966</v>
      </c>
      <c r="I2130" s="28">
        <v>521548</v>
      </c>
      <c r="J2130" s="28" t="str">
        <f t="shared" si="66"/>
        <v>202601</v>
      </c>
      <c r="K2130" s="28" t="str">
        <f t="shared" si="67"/>
        <v>금</v>
      </c>
    </row>
    <row r="2131" spans="1:11" x14ac:dyDescent="0.3">
      <c r="A2131" s="28" t="s">
        <v>4670</v>
      </c>
      <c r="B2131" s="28" t="s">
        <v>182</v>
      </c>
      <c r="C2131" s="28" t="s">
        <v>4671</v>
      </c>
      <c r="D2131" s="28" t="s">
        <v>119</v>
      </c>
      <c r="E2131" s="28" t="s">
        <v>115</v>
      </c>
      <c r="F2131" s="28" t="s">
        <v>128</v>
      </c>
      <c r="G2131" s="28" t="s">
        <v>121</v>
      </c>
      <c r="H2131" s="28" t="s">
        <v>966</v>
      </c>
      <c r="I2131" s="28">
        <v>329550</v>
      </c>
      <c r="J2131" s="28" t="str">
        <f t="shared" si="66"/>
        <v>202601</v>
      </c>
      <c r="K2131" s="28" t="str">
        <f t="shared" si="67"/>
        <v>금</v>
      </c>
    </row>
    <row r="2132" spans="1:11" x14ac:dyDescent="0.3">
      <c r="A2132" s="28" t="s">
        <v>4672</v>
      </c>
      <c r="B2132" s="28" t="s">
        <v>182</v>
      </c>
      <c r="C2132" s="28" t="s">
        <v>4673</v>
      </c>
      <c r="D2132" s="28" t="s">
        <v>114</v>
      </c>
      <c r="E2132" s="28" t="s">
        <v>127</v>
      </c>
      <c r="F2132" s="28" t="s">
        <v>111</v>
      </c>
      <c r="G2132" s="28" t="s">
        <v>121</v>
      </c>
      <c r="H2132" s="28" t="s">
        <v>966</v>
      </c>
      <c r="I2132" s="28">
        <v>415001</v>
      </c>
      <c r="J2132" s="28" t="str">
        <f t="shared" si="66"/>
        <v>202601</v>
      </c>
      <c r="K2132" s="28" t="str">
        <f t="shared" si="67"/>
        <v>금</v>
      </c>
    </row>
    <row r="2133" spans="1:11" x14ac:dyDescent="0.3">
      <c r="A2133" s="28" t="s">
        <v>4674</v>
      </c>
      <c r="B2133" s="28" t="s">
        <v>182</v>
      </c>
      <c r="C2133" s="28" t="s">
        <v>4675</v>
      </c>
      <c r="D2133" s="28" t="s">
        <v>119</v>
      </c>
      <c r="E2133" s="28" t="s">
        <v>140</v>
      </c>
      <c r="F2133" s="28" t="s">
        <v>109</v>
      </c>
      <c r="G2133" s="28" t="s">
        <v>121</v>
      </c>
      <c r="H2133" s="28" t="s">
        <v>966</v>
      </c>
      <c r="I2133" s="28">
        <v>640842</v>
      </c>
      <c r="J2133" s="28" t="str">
        <f t="shared" si="66"/>
        <v>202601</v>
      </c>
      <c r="K2133" s="28" t="str">
        <f t="shared" si="67"/>
        <v>금</v>
      </c>
    </row>
    <row r="2134" spans="1:11" x14ac:dyDescent="0.3">
      <c r="A2134" s="28" t="s">
        <v>4676</v>
      </c>
      <c r="B2134" s="28" t="s">
        <v>182</v>
      </c>
      <c r="C2134" s="28" t="s">
        <v>4677</v>
      </c>
      <c r="D2134" s="28" t="s">
        <v>114</v>
      </c>
      <c r="E2134" s="28" t="s">
        <v>123</v>
      </c>
      <c r="F2134" s="28" t="s">
        <v>103</v>
      </c>
      <c r="G2134" s="28" t="s">
        <v>121</v>
      </c>
      <c r="H2134" s="28" t="s">
        <v>966</v>
      </c>
      <c r="I2134" s="28">
        <v>705350</v>
      </c>
      <c r="J2134" s="28" t="str">
        <f t="shared" si="66"/>
        <v>202601</v>
      </c>
      <c r="K2134" s="28" t="str">
        <f t="shared" si="67"/>
        <v>금</v>
      </c>
    </row>
    <row r="2135" spans="1:11" x14ac:dyDescent="0.3">
      <c r="A2135" s="28" t="s">
        <v>4678</v>
      </c>
      <c r="B2135" s="28" t="s">
        <v>182</v>
      </c>
      <c r="C2135" s="28" t="s">
        <v>4679</v>
      </c>
      <c r="D2135" s="28" t="s">
        <v>119</v>
      </c>
      <c r="E2135" s="28" t="s">
        <v>127</v>
      </c>
      <c r="F2135" s="28" t="s">
        <v>110</v>
      </c>
      <c r="G2135" s="28" t="s">
        <v>117</v>
      </c>
      <c r="H2135" s="28" t="s">
        <v>966</v>
      </c>
      <c r="I2135" s="28">
        <v>692236</v>
      </c>
      <c r="J2135" s="28" t="str">
        <f t="shared" si="66"/>
        <v>202601</v>
      </c>
      <c r="K2135" s="28" t="str">
        <f t="shared" si="67"/>
        <v>금</v>
      </c>
    </row>
    <row r="2136" spans="1:11" x14ac:dyDescent="0.3">
      <c r="A2136" s="28" t="s">
        <v>4680</v>
      </c>
      <c r="B2136" s="28" t="s">
        <v>184</v>
      </c>
      <c r="C2136" s="28" t="s">
        <v>4681</v>
      </c>
      <c r="D2136" s="28" t="s">
        <v>114</v>
      </c>
      <c r="E2136" s="28" t="s">
        <v>124</v>
      </c>
      <c r="F2136" s="28" t="s">
        <v>150</v>
      </c>
      <c r="G2136" s="28" t="s">
        <v>121</v>
      </c>
      <c r="H2136" s="28" t="s">
        <v>966</v>
      </c>
      <c r="I2136" s="28">
        <v>775593</v>
      </c>
      <c r="J2136" s="28" t="str">
        <f t="shared" si="66"/>
        <v>202601</v>
      </c>
      <c r="K2136" s="28" t="str">
        <f t="shared" si="67"/>
        <v>토</v>
      </c>
    </row>
    <row r="2137" spans="1:11" x14ac:dyDescent="0.3">
      <c r="A2137" s="28" t="s">
        <v>4682</v>
      </c>
      <c r="B2137" s="28" t="s">
        <v>184</v>
      </c>
      <c r="C2137" s="28" t="s">
        <v>4683</v>
      </c>
      <c r="D2137" s="28" t="s">
        <v>114</v>
      </c>
      <c r="E2137" s="28" t="s">
        <v>134</v>
      </c>
      <c r="F2137" s="28" t="s">
        <v>104</v>
      </c>
      <c r="G2137" s="28" t="s">
        <v>121</v>
      </c>
      <c r="H2137" s="28" t="s">
        <v>966</v>
      </c>
      <c r="I2137" s="28">
        <v>478091</v>
      </c>
      <c r="J2137" s="28" t="str">
        <f t="shared" si="66"/>
        <v>202601</v>
      </c>
      <c r="K2137" s="28" t="str">
        <f t="shared" si="67"/>
        <v>토</v>
      </c>
    </row>
    <row r="2138" spans="1:11" x14ac:dyDescent="0.3">
      <c r="A2138" s="28" t="s">
        <v>736</v>
      </c>
      <c r="B2138" s="28" t="s">
        <v>184</v>
      </c>
      <c r="C2138" s="28" t="s">
        <v>638</v>
      </c>
      <c r="D2138" s="28" t="s">
        <v>114</v>
      </c>
      <c r="E2138" s="28" t="s">
        <v>134</v>
      </c>
      <c r="F2138" s="28" t="s">
        <v>144</v>
      </c>
      <c r="G2138" s="28" t="s">
        <v>121</v>
      </c>
      <c r="H2138" s="28" t="s">
        <v>118</v>
      </c>
      <c r="I2138" s="28">
        <v>14688556</v>
      </c>
      <c r="J2138" s="28" t="str">
        <f t="shared" si="66"/>
        <v>202601</v>
      </c>
      <c r="K2138" s="28" t="str">
        <f t="shared" si="67"/>
        <v>토</v>
      </c>
    </row>
    <row r="2139" spans="1:11" x14ac:dyDescent="0.3">
      <c r="A2139" s="28" t="s">
        <v>4684</v>
      </c>
      <c r="B2139" s="28" t="s">
        <v>184</v>
      </c>
      <c r="C2139" s="28" t="s">
        <v>4685</v>
      </c>
      <c r="D2139" s="28" t="s">
        <v>119</v>
      </c>
      <c r="E2139" s="28" t="s">
        <v>129</v>
      </c>
      <c r="F2139" s="28" t="s">
        <v>126</v>
      </c>
      <c r="G2139" s="28" t="s">
        <v>121</v>
      </c>
      <c r="H2139" s="28" t="s">
        <v>966</v>
      </c>
      <c r="I2139" s="28">
        <v>298619</v>
      </c>
      <c r="J2139" s="28" t="str">
        <f t="shared" si="66"/>
        <v>202601</v>
      </c>
      <c r="K2139" s="28" t="str">
        <f t="shared" si="67"/>
        <v>토</v>
      </c>
    </row>
    <row r="2140" spans="1:11" x14ac:dyDescent="0.3">
      <c r="A2140" s="28" t="s">
        <v>4686</v>
      </c>
      <c r="B2140" s="28" t="s">
        <v>184</v>
      </c>
      <c r="C2140" s="28" t="s">
        <v>4687</v>
      </c>
      <c r="D2140" s="28" t="s">
        <v>119</v>
      </c>
      <c r="E2140" s="28" t="s">
        <v>140</v>
      </c>
      <c r="F2140" s="28" t="s">
        <v>104</v>
      </c>
      <c r="G2140" s="28" t="s">
        <v>121</v>
      </c>
      <c r="H2140" s="28" t="s">
        <v>966</v>
      </c>
      <c r="I2140" s="28">
        <v>367635</v>
      </c>
      <c r="J2140" s="28" t="str">
        <f t="shared" si="66"/>
        <v>202601</v>
      </c>
      <c r="K2140" s="28" t="str">
        <f t="shared" si="67"/>
        <v>토</v>
      </c>
    </row>
    <row r="2141" spans="1:11" x14ac:dyDescent="0.3">
      <c r="A2141" s="28" t="s">
        <v>4688</v>
      </c>
      <c r="B2141" s="28" t="s">
        <v>184</v>
      </c>
      <c r="C2141" s="28" t="s">
        <v>4689</v>
      </c>
      <c r="D2141" s="28" t="s">
        <v>114</v>
      </c>
      <c r="E2141" s="28" t="s">
        <v>115</v>
      </c>
      <c r="F2141" s="28" t="s">
        <v>137</v>
      </c>
      <c r="G2141" s="28" t="s">
        <v>121</v>
      </c>
      <c r="H2141" s="28" t="s">
        <v>966</v>
      </c>
      <c r="I2141" s="28">
        <v>289869</v>
      </c>
      <c r="J2141" s="28" t="str">
        <f t="shared" si="66"/>
        <v>202601</v>
      </c>
      <c r="K2141" s="28" t="str">
        <f t="shared" si="67"/>
        <v>토</v>
      </c>
    </row>
    <row r="2142" spans="1:11" x14ac:dyDescent="0.3">
      <c r="A2142" s="28" t="s">
        <v>4690</v>
      </c>
      <c r="B2142" s="28" t="s">
        <v>184</v>
      </c>
      <c r="C2142" s="28" t="s">
        <v>4691</v>
      </c>
      <c r="D2142" s="28" t="s">
        <v>119</v>
      </c>
      <c r="E2142" s="28" t="s">
        <v>127</v>
      </c>
      <c r="F2142" s="28" t="s">
        <v>130</v>
      </c>
      <c r="G2142" s="28" t="s">
        <v>121</v>
      </c>
      <c r="H2142" s="28" t="s">
        <v>966</v>
      </c>
      <c r="I2142" s="28">
        <v>715535</v>
      </c>
      <c r="J2142" s="28" t="str">
        <f t="shared" si="66"/>
        <v>202601</v>
      </c>
      <c r="K2142" s="28" t="str">
        <f t="shared" si="67"/>
        <v>토</v>
      </c>
    </row>
    <row r="2143" spans="1:11" x14ac:dyDescent="0.3">
      <c r="A2143" s="28" t="s">
        <v>4692</v>
      </c>
      <c r="B2143" s="28" t="s">
        <v>184</v>
      </c>
      <c r="C2143" s="28" t="s">
        <v>4693</v>
      </c>
      <c r="D2143" s="28" t="s">
        <v>114</v>
      </c>
      <c r="E2143" s="28" t="s">
        <v>120</v>
      </c>
      <c r="F2143" s="28" t="s">
        <v>110</v>
      </c>
      <c r="G2143" s="28" t="s">
        <v>117</v>
      </c>
      <c r="H2143" s="28" t="s">
        <v>966</v>
      </c>
      <c r="I2143" s="28">
        <v>264773</v>
      </c>
      <c r="J2143" s="28" t="str">
        <f t="shared" si="66"/>
        <v>202601</v>
      </c>
      <c r="K2143" s="28" t="str">
        <f t="shared" si="67"/>
        <v>토</v>
      </c>
    </row>
    <row r="2144" spans="1:11" x14ac:dyDescent="0.3">
      <c r="A2144" s="28" t="s">
        <v>4694</v>
      </c>
      <c r="B2144" s="28" t="s">
        <v>184</v>
      </c>
      <c r="C2144" s="28" t="s">
        <v>4695</v>
      </c>
      <c r="D2144" s="28" t="s">
        <v>119</v>
      </c>
      <c r="E2144" s="28" t="s">
        <v>129</v>
      </c>
      <c r="F2144" s="28" t="s">
        <v>102</v>
      </c>
      <c r="G2144" s="28" t="s">
        <v>117</v>
      </c>
      <c r="H2144" s="28" t="s">
        <v>966</v>
      </c>
      <c r="I2144" s="28">
        <v>288695</v>
      </c>
      <c r="J2144" s="28" t="str">
        <f t="shared" si="66"/>
        <v>202601</v>
      </c>
      <c r="K2144" s="28" t="str">
        <f t="shared" si="67"/>
        <v>토</v>
      </c>
    </row>
    <row r="2145" spans="1:11" x14ac:dyDescent="0.3">
      <c r="A2145" s="28" t="s">
        <v>4696</v>
      </c>
      <c r="B2145" s="28" t="s">
        <v>184</v>
      </c>
      <c r="C2145" s="28" t="s">
        <v>1263</v>
      </c>
      <c r="D2145" s="28" t="s">
        <v>119</v>
      </c>
      <c r="E2145" s="28" t="s">
        <v>140</v>
      </c>
      <c r="F2145" s="28" t="s">
        <v>138</v>
      </c>
      <c r="G2145" s="28" t="s">
        <v>121</v>
      </c>
      <c r="H2145" s="28" t="s">
        <v>966</v>
      </c>
      <c r="I2145" s="28">
        <v>742714</v>
      </c>
      <c r="J2145" s="28" t="str">
        <f t="shared" si="66"/>
        <v>202601</v>
      </c>
      <c r="K2145" s="28" t="str">
        <f t="shared" si="67"/>
        <v>토</v>
      </c>
    </row>
    <row r="2146" spans="1:11" x14ac:dyDescent="0.3">
      <c r="A2146" s="28" t="s">
        <v>4697</v>
      </c>
      <c r="B2146" s="28" t="s">
        <v>184</v>
      </c>
      <c r="C2146" s="28" t="s">
        <v>4698</v>
      </c>
      <c r="D2146" s="28" t="s">
        <v>119</v>
      </c>
      <c r="E2146" s="28" t="s">
        <v>124</v>
      </c>
      <c r="F2146" s="28" t="s">
        <v>104</v>
      </c>
      <c r="G2146" s="28" t="s">
        <v>121</v>
      </c>
      <c r="H2146" s="28" t="s">
        <v>966</v>
      </c>
      <c r="I2146" s="28">
        <v>672999</v>
      </c>
      <c r="J2146" s="28" t="str">
        <f t="shared" si="66"/>
        <v>202601</v>
      </c>
      <c r="K2146" s="28" t="str">
        <f t="shared" si="67"/>
        <v>토</v>
      </c>
    </row>
    <row r="2147" spans="1:11" x14ac:dyDescent="0.3">
      <c r="A2147" s="28" t="s">
        <v>4699</v>
      </c>
      <c r="B2147" s="28" t="s">
        <v>184</v>
      </c>
      <c r="C2147" s="28" t="s">
        <v>4700</v>
      </c>
      <c r="D2147" s="28" t="s">
        <v>114</v>
      </c>
      <c r="E2147" s="28" t="s">
        <v>134</v>
      </c>
      <c r="F2147" s="28" t="s">
        <v>147</v>
      </c>
      <c r="G2147" s="28" t="s">
        <v>121</v>
      </c>
      <c r="H2147" s="28" t="s">
        <v>966</v>
      </c>
      <c r="I2147" s="28">
        <v>509516</v>
      </c>
      <c r="J2147" s="28" t="str">
        <f t="shared" si="66"/>
        <v>202601</v>
      </c>
      <c r="K2147" s="28" t="str">
        <f t="shared" si="67"/>
        <v>토</v>
      </c>
    </row>
    <row r="2148" spans="1:11" x14ac:dyDescent="0.3">
      <c r="A2148" s="28" t="s">
        <v>4701</v>
      </c>
      <c r="B2148" s="28" t="s">
        <v>184</v>
      </c>
      <c r="C2148" s="28" t="s">
        <v>4702</v>
      </c>
      <c r="D2148" s="28" t="s">
        <v>114</v>
      </c>
      <c r="E2148" s="28" t="s">
        <v>127</v>
      </c>
      <c r="F2148" s="28" t="s">
        <v>105</v>
      </c>
      <c r="G2148" s="28" t="s">
        <v>121</v>
      </c>
      <c r="H2148" s="28" t="s">
        <v>966</v>
      </c>
      <c r="I2148" s="28">
        <v>662845</v>
      </c>
      <c r="J2148" s="28" t="str">
        <f t="shared" si="66"/>
        <v>202601</v>
      </c>
      <c r="K2148" s="28" t="str">
        <f t="shared" si="67"/>
        <v>토</v>
      </c>
    </row>
    <row r="2149" spans="1:11" x14ac:dyDescent="0.3">
      <c r="A2149" s="28" t="s">
        <v>4703</v>
      </c>
      <c r="B2149" s="28" t="s">
        <v>184</v>
      </c>
      <c r="C2149" s="28" t="s">
        <v>4704</v>
      </c>
      <c r="D2149" s="28" t="s">
        <v>114</v>
      </c>
      <c r="E2149" s="28" t="s">
        <v>115</v>
      </c>
      <c r="F2149" s="28" t="s">
        <v>133</v>
      </c>
      <c r="G2149" s="28" t="s">
        <v>121</v>
      </c>
      <c r="H2149" s="28" t="s">
        <v>966</v>
      </c>
      <c r="I2149" s="28">
        <v>364341</v>
      </c>
      <c r="J2149" s="28" t="str">
        <f t="shared" si="66"/>
        <v>202601</v>
      </c>
      <c r="K2149" s="28" t="str">
        <f t="shared" si="67"/>
        <v>토</v>
      </c>
    </row>
    <row r="2150" spans="1:11" x14ac:dyDescent="0.3">
      <c r="A2150" s="28" t="s">
        <v>737</v>
      </c>
      <c r="B2150" s="28" t="s">
        <v>184</v>
      </c>
      <c r="C2150" s="28" t="s">
        <v>285</v>
      </c>
      <c r="D2150" s="28" t="s">
        <v>119</v>
      </c>
      <c r="E2150" s="28" t="s">
        <v>120</v>
      </c>
      <c r="F2150" s="28" t="s">
        <v>153</v>
      </c>
      <c r="G2150" s="28" t="s">
        <v>121</v>
      </c>
      <c r="H2150" s="28" t="s">
        <v>118</v>
      </c>
      <c r="I2150" s="28">
        <v>15128934</v>
      </c>
      <c r="J2150" s="28" t="str">
        <f t="shared" si="66"/>
        <v>202601</v>
      </c>
      <c r="K2150" s="28" t="str">
        <f t="shared" si="67"/>
        <v>토</v>
      </c>
    </row>
    <row r="2151" spans="1:11" x14ac:dyDescent="0.3">
      <c r="A2151" s="28" t="s">
        <v>4705</v>
      </c>
      <c r="B2151" s="28" t="s">
        <v>184</v>
      </c>
      <c r="C2151" s="28" t="s">
        <v>4706</v>
      </c>
      <c r="D2151" s="28" t="s">
        <v>119</v>
      </c>
      <c r="E2151" s="28" t="s">
        <v>115</v>
      </c>
      <c r="F2151" s="28" t="s">
        <v>130</v>
      </c>
      <c r="G2151" s="28" t="s">
        <v>121</v>
      </c>
      <c r="H2151" s="28" t="s">
        <v>966</v>
      </c>
      <c r="I2151" s="28">
        <v>756106</v>
      </c>
      <c r="J2151" s="28" t="str">
        <f t="shared" si="66"/>
        <v>202601</v>
      </c>
      <c r="K2151" s="28" t="str">
        <f t="shared" si="67"/>
        <v>토</v>
      </c>
    </row>
    <row r="2152" spans="1:11" x14ac:dyDescent="0.3">
      <c r="A2152" s="28" t="s">
        <v>4707</v>
      </c>
      <c r="B2152" s="28" t="s">
        <v>184</v>
      </c>
      <c r="C2152" s="28" t="s">
        <v>4708</v>
      </c>
      <c r="D2152" s="28" t="s">
        <v>114</v>
      </c>
      <c r="E2152" s="28" t="s">
        <v>127</v>
      </c>
      <c r="F2152" s="28" t="s">
        <v>111</v>
      </c>
      <c r="G2152" s="28" t="s">
        <v>121</v>
      </c>
      <c r="H2152" s="28" t="s">
        <v>966</v>
      </c>
      <c r="I2152" s="28">
        <v>679091</v>
      </c>
      <c r="J2152" s="28" t="str">
        <f t="shared" si="66"/>
        <v>202601</v>
      </c>
      <c r="K2152" s="28" t="str">
        <f t="shared" si="67"/>
        <v>토</v>
      </c>
    </row>
    <row r="2153" spans="1:11" x14ac:dyDescent="0.3">
      <c r="A2153" s="28" t="s">
        <v>4709</v>
      </c>
      <c r="B2153" s="28" t="s">
        <v>184</v>
      </c>
      <c r="C2153" s="28" t="s">
        <v>4710</v>
      </c>
      <c r="D2153" s="28" t="s">
        <v>119</v>
      </c>
      <c r="E2153" s="28" t="s">
        <v>124</v>
      </c>
      <c r="F2153" s="28" t="s">
        <v>150</v>
      </c>
      <c r="G2153" s="28" t="s">
        <v>121</v>
      </c>
      <c r="H2153" s="28" t="s">
        <v>966</v>
      </c>
      <c r="I2153" s="28">
        <v>443087</v>
      </c>
      <c r="J2153" s="28" t="str">
        <f t="shared" si="66"/>
        <v>202601</v>
      </c>
      <c r="K2153" s="28" t="str">
        <f t="shared" si="67"/>
        <v>토</v>
      </c>
    </row>
    <row r="2154" spans="1:11" x14ac:dyDescent="0.3">
      <c r="A2154" s="28" t="s">
        <v>4711</v>
      </c>
      <c r="B2154" s="28" t="s">
        <v>184</v>
      </c>
      <c r="C2154" s="28" t="s">
        <v>4712</v>
      </c>
      <c r="D2154" s="28" t="s">
        <v>119</v>
      </c>
      <c r="E2154" s="28" t="s">
        <v>127</v>
      </c>
      <c r="F2154" s="28" t="s">
        <v>138</v>
      </c>
      <c r="G2154" s="28" t="s">
        <v>121</v>
      </c>
      <c r="H2154" s="28" t="s">
        <v>966</v>
      </c>
      <c r="I2154" s="28">
        <v>776960</v>
      </c>
      <c r="J2154" s="28" t="str">
        <f t="shared" si="66"/>
        <v>202601</v>
      </c>
      <c r="K2154" s="28" t="str">
        <f t="shared" si="67"/>
        <v>토</v>
      </c>
    </row>
    <row r="2155" spans="1:11" x14ac:dyDescent="0.3">
      <c r="A2155" s="28" t="s">
        <v>4713</v>
      </c>
      <c r="B2155" s="28" t="s">
        <v>184</v>
      </c>
      <c r="C2155" s="28" t="s">
        <v>4714</v>
      </c>
      <c r="D2155" s="28" t="s">
        <v>114</v>
      </c>
      <c r="E2155" s="28" t="s">
        <v>127</v>
      </c>
      <c r="F2155" s="28" t="s">
        <v>132</v>
      </c>
      <c r="G2155" s="28" t="s">
        <v>117</v>
      </c>
      <c r="H2155" s="28" t="s">
        <v>966</v>
      </c>
      <c r="I2155" s="28">
        <v>572203</v>
      </c>
      <c r="J2155" s="28" t="str">
        <f t="shared" si="66"/>
        <v>202601</v>
      </c>
      <c r="K2155" s="28" t="str">
        <f t="shared" si="67"/>
        <v>토</v>
      </c>
    </row>
    <row r="2156" spans="1:11" x14ac:dyDescent="0.3">
      <c r="A2156" s="28" t="s">
        <v>4715</v>
      </c>
      <c r="B2156" s="28" t="s">
        <v>184</v>
      </c>
      <c r="C2156" s="28" t="s">
        <v>4716</v>
      </c>
      <c r="D2156" s="28" t="s">
        <v>119</v>
      </c>
      <c r="E2156" s="28" t="s">
        <v>124</v>
      </c>
      <c r="F2156" s="28" t="s">
        <v>122</v>
      </c>
      <c r="G2156" s="28" t="s">
        <v>121</v>
      </c>
      <c r="H2156" s="28" t="s">
        <v>966</v>
      </c>
      <c r="I2156" s="28">
        <v>345312</v>
      </c>
      <c r="J2156" s="28" t="str">
        <f t="shared" si="66"/>
        <v>202601</v>
      </c>
      <c r="K2156" s="28" t="str">
        <f t="shared" si="67"/>
        <v>토</v>
      </c>
    </row>
    <row r="2157" spans="1:11" x14ac:dyDescent="0.3">
      <c r="A2157" s="28" t="s">
        <v>290</v>
      </c>
      <c r="B2157" s="28" t="s">
        <v>184</v>
      </c>
      <c r="C2157" s="28" t="s">
        <v>738</v>
      </c>
      <c r="D2157" s="28" t="s">
        <v>114</v>
      </c>
      <c r="E2157" s="28" t="s">
        <v>124</v>
      </c>
      <c r="F2157" s="28" t="s">
        <v>150</v>
      </c>
      <c r="G2157" s="28" t="s">
        <v>117</v>
      </c>
      <c r="H2157" s="28" t="s">
        <v>118</v>
      </c>
      <c r="I2157" s="28">
        <v>9433263</v>
      </c>
      <c r="J2157" s="28" t="str">
        <f t="shared" si="66"/>
        <v>202601</v>
      </c>
      <c r="K2157" s="28" t="str">
        <f t="shared" si="67"/>
        <v>토</v>
      </c>
    </row>
    <row r="2158" spans="1:11" x14ac:dyDescent="0.3">
      <c r="A2158" s="28" t="s">
        <v>4717</v>
      </c>
      <c r="B2158" s="28" t="s">
        <v>184</v>
      </c>
      <c r="C2158" s="28" t="s">
        <v>4718</v>
      </c>
      <c r="D2158" s="28" t="s">
        <v>114</v>
      </c>
      <c r="E2158" s="28" t="s">
        <v>124</v>
      </c>
      <c r="F2158" s="28" t="s">
        <v>107</v>
      </c>
      <c r="G2158" s="28" t="s">
        <v>121</v>
      </c>
      <c r="H2158" s="28" t="s">
        <v>966</v>
      </c>
      <c r="I2158" s="28">
        <v>475992</v>
      </c>
      <c r="J2158" s="28" t="str">
        <f t="shared" si="66"/>
        <v>202601</v>
      </c>
      <c r="K2158" s="28" t="str">
        <f t="shared" si="67"/>
        <v>토</v>
      </c>
    </row>
    <row r="2159" spans="1:11" x14ac:dyDescent="0.3">
      <c r="A2159" s="28" t="s">
        <v>4719</v>
      </c>
      <c r="B2159" s="28" t="s">
        <v>184</v>
      </c>
      <c r="C2159" s="28" t="s">
        <v>4720</v>
      </c>
      <c r="D2159" s="28" t="s">
        <v>119</v>
      </c>
      <c r="E2159" s="28" t="s">
        <v>115</v>
      </c>
      <c r="F2159" s="28" t="s">
        <v>149</v>
      </c>
      <c r="G2159" s="28" t="s">
        <v>121</v>
      </c>
      <c r="H2159" s="28" t="s">
        <v>966</v>
      </c>
      <c r="I2159" s="28">
        <v>382101</v>
      </c>
      <c r="J2159" s="28" t="str">
        <f t="shared" si="66"/>
        <v>202601</v>
      </c>
      <c r="K2159" s="28" t="str">
        <f t="shared" si="67"/>
        <v>토</v>
      </c>
    </row>
    <row r="2160" spans="1:11" x14ac:dyDescent="0.3">
      <c r="A2160" s="28" t="s">
        <v>739</v>
      </c>
      <c r="B2160" s="28" t="s">
        <v>184</v>
      </c>
      <c r="C2160" s="28" t="s">
        <v>740</v>
      </c>
      <c r="D2160" s="28" t="s">
        <v>114</v>
      </c>
      <c r="E2160" s="28" t="s">
        <v>134</v>
      </c>
      <c r="F2160" s="28" t="s">
        <v>138</v>
      </c>
      <c r="G2160" s="28" t="s">
        <v>117</v>
      </c>
      <c r="H2160" s="28" t="s">
        <v>118</v>
      </c>
      <c r="I2160" s="28">
        <v>24703732</v>
      </c>
      <c r="J2160" s="28" t="str">
        <f t="shared" si="66"/>
        <v>202601</v>
      </c>
      <c r="K2160" s="28" t="str">
        <f t="shared" si="67"/>
        <v>토</v>
      </c>
    </row>
    <row r="2161" spans="1:11" x14ac:dyDescent="0.3">
      <c r="A2161" s="28" t="s">
        <v>4721</v>
      </c>
      <c r="B2161" s="28" t="s">
        <v>184</v>
      </c>
      <c r="C2161" s="28" t="s">
        <v>4722</v>
      </c>
      <c r="D2161" s="28" t="s">
        <v>114</v>
      </c>
      <c r="E2161" s="28" t="s">
        <v>115</v>
      </c>
      <c r="F2161" s="28" t="s">
        <v>131</v>
      </c>
      <c r="G2161" s="28" t="s">
        <v>121</v>
      </c>
      <c r="H2161" s="28" t="s">
        <v>966</v>
      </c>
      <c r="I2161" s="28">
        <v>712192</v>
      </c>
      <c r="J2161" s="28" t="str">
        <f t="shared" si="66"/>
        <v>202601</v>
      </c>
      <c r="K2161" s="28" t="str">
        <f t="shared" si="67"/>
        <v>토</v>
      </c>
    </row>
    <row r="2162" spans="1:11" x14ac:dyDescent="0.3">
      <c r="A2162" s="28" t="s">
        <v>4723</v>
      </c>
      <c r="B2162" s="28" t="s">
        <v>184</v>
      </c>
      <c r="C2162" s="28" t="s">
        <v>4724</v>
      </c>
      <c r="D2162" s="28" t="s">
        <v>114</v>
      </c>
      <c r="E2162" s="28" t="s">
        <v>140</v>
      </c>
      <c r="F2162" s="28" t="s">
        <v>110</v>
      </c>
      <c r="G2162" s="28" t="s">
        <v>121</v>
      </c>
      <c r="H2162" s="28" t="s">
        <v>966</v>
      </c>
      <c r="I2162" s="28">
        <v>718773</v>
      </c>
      <c r="J2162" s="28" t="str">
        <f t="shared" si="66"/>
        <v>202601</v>
      </c>
      <c r="K2162" s="28" t="str">
        <f t="shared" si="67"/>
        <v>토</v>
      </c>
    </row>
    <row r="2163" spans="1:11" x14ac:dyDescent="0.3">
      <c r="A2163" s="28" t="s">
        <v>4725</v>
      </c>
      <c r="B2163" s="28" t="s">
        <v>184</v>
      </c>
      <c r="C2163" s="28" t="s">
        <v>4726</v>
      </c>
      <c r="D2163" s="28" t="s">
        <v>119</v>
      </c>
      <c r="E2163" s="28" t="s">
        <v>134</v>
      </c>
      <c r="F2163" s="28" t="s">
        <v>108</v>
      </c>
      <c r="G2163" s="28" t="s">
        <v>121</v>
      </c>
      <c r="H2163" s="28" t="s">
        <v>966</v>
      </c>
      <c r="I2163" s="28">
        <v>579434</v>
      </c>
      <c r="J2163" s="28" t="str">
        <f t="shared" si="66"/>
        <v>202601</v>
      </c>
      <c r="K2163" s="28" t="str">
        <f t="shared" si="67"/>
        <v>토</v>
      </c>
    </row>
    <row r="2164" spans="1:11" x14ac:dyDescent="0.3">
      <c r="A2164" s="28" t="s">
        <v>4727</v>
      </c>
      <c r="B2164" s="28" t="s">
        <v>184</v>
      </c>
      <c r="C2164" s="28" t="s">
        <v>4728</v>
      </c>
      <c r="D2164" s="28" t="s">
        <v>114</v>
      </c>
      <c r="E2164" s="28" t="s">
        <v>134</v>
      </c>
      <c r="F2164" s="28" t="s">
        <v>106</v>
      </c>
      <c r="G2164" s="28" t="s">
        <v>121</v>
      </c>
      <c r="H2164" s="28" t="s">
        <v>966</v>
      </c>
      <c r="I2164" s="28">
        <v>745661</v>
      </c>
      <c r="J2164" s="28" t="str">
        <f t="shared" si="66"/>
        <v>202601</v>
      </c>
      <c r="K2164" s="28" t="str">
        <f t="shared" si="67"/>
        <v>토</v>
      </c>
    </row>
    <row r="2165" spans="1:11" x14ac:dyDescent="0.3">
      <c r="A2165" s="28" t="s">
        <v>4729</v>
      </c>
      <c r="B2165" s="28" t="s">
        <v>184</v>
      </c>
      <c r="C2165" s="28" t="s">
        <v>4730</v>
      </c>
      <c r="D2165" s="28" t="s">
        <v>119</v>
      </c>
      <c r="E2165" s="28" t="s">
        <v>140</v>
      </c>
      <c r="F2165" s="28" t="s">
        <v>148</v>
      </c>
      <c r="G2165" s="28" t="s">
        <v>121</v>
      </c>
      <c r="H2165" s="28" t="s">
        <v>966</v>
      </c>
      <c r="I2165" s="28">
        <v>702962</v>
      </c>
      <c r="J2165" s="28" t="str">
        <f t="shared" si="66"/>
        <v>202601</v>
      </c>
      <c r="K2165" s="28" t="str">
        <f t="shared" si="67"/>
        <v>토</v>
      </c>
    </row>
    <row r="2166" spans="1:11" x14ac:dyDescent="0.3">
      <c r="A2166" s="28" t="s">
        <v>4731</v>
      </c>
      <c r="B2166" s="28" t="s">
        <v>184</v>
      </c>
      <c r="C2166" s="28" t="s">
        <v>4732</v>
      </c>
      <c r="D2166" s="28" t="s">
        <v>119</v>
      </c>
      <c r="E2166" s="28" t="s">
        <v>124</v>
      </c>
      <c r="F2166" s="28" t="s">
        <v>104</v>
      </c>
      <c r="G2166" s="28" t="s">
        <v>121</v>
      </c>
      <c r="H2166" s="28" t="s">
        <v>966</v>
      </c>
      <c r="I2166" s="28">
        <v>693553</v>
      </c>
      <c r="J2166" s="28" t="str">
        <f t="shared" si="66"/>
        <v>202601</v>
      </c>
      <c r="K2166" s="28" t="str">
        <f t="shared" si="67"/>
        <v>토</v>
      </c>
    </row>
    <row r="2167" spans="1:11" x14ac:dyDescent="0.3">
      <c r="A2167" s="28" t="s">
        <v>4733</v>
      </c>
      <c r="B2167" s="28" t="s">
        <v>184</v>
      </c>
      <c r="C2167" s="28" t="s">
        <v>4734</v>
      </c>
      <c r="D2167" s="28" t="s">
        <v>119</v>
      </c>
      <c r="E2167" s="28" t="s">
        <v>127</v>
      </c>
      <c r="F2167" s="28" t="s">
        <v>141</v>
      </c>
      <c r="G2167" s="28" t="s">
        <v>121</v>
      </c>
      <c r="H2167" s="28" t="s">
        <v>966</v>
      </c>
      <c r="I2167" s="28">
        <v>706772</v>
      </c>
      <c r="J2167" s="28" t="str">
        <f t="shared" si="66"/>
        <v>202601</v>
      </c>
      <c r="K2167" s="28" t="str">
        <f t="shared" si="67"/>
        <v>토</v>
      </c>
    </row>
    <row r="2168" spans="1:11" x14ac:dyDescent="0.3">
      <c r="A2168" s="28" t="s">
        <v>4735</v>
      </c>
      <c r="B2168" s="28" t="s">
        <v>184</v>
      </c>
      <c r="C2168" s="28" t="s">
        <v>4736</v>
      </c>
      <c r="D2168" s="28" t="s">
        <v>119</v>
      </c>
      <c r="E2168" s="28" t="s">
        <v>124</v>
      </c>
      <c r="F2168" s="28" t="s">
        <v>106</v>
      </c>
      <c r="G2168" s="28" t="s">
        <v>117</v>
      </c>
      <c r="H2168" s="28" t="s">
        <v>966</v>
      </c>
      <c r="I2168" s="28">
        <v>695120</v>
      </c>
      <c r="J2168" s="28" t="str">
        <f t="shared" si="66"/>
        <v>202601</v>
      </c>
      <c r="K2168" s="28" t="str">
        <f t="shared" si="67"/>
        <v>토</v>
      </c>
    </row>
    <row r="2169" spans="1:11" x14ac:dyDescent="0.3">
      <c r="A2169" s="28" t="s">
        <v>4737</v>
      </c>
      <c r="B2169" s="28" t="s">
        <v>184</v>
      </c>
      <c r="C2169" s="28" t="s">
        <v>4738</v>
      </c>
      <c r="D2169" s="28" t="s">
        <v>114</v>
      </c>
      <c r="E2169" s="28" t="s">
        <v>140</v>
      </c>
      <c r="F2169" s="28" t="s">
        <v>110</v>
      </c>
      <c r="G2169" s="28" t="s">
        <v>121</v>
      </c>
      <c r="H2169" s="28" t="s">
        <v>966</v>
      </c>
      <c r="I2169" s="28">
        <v>585367</v>
      </c>
      <c r="J2169" s="28" t="str">
        <f t="shared" si="66"/>
        <v>202601</v>
      </c>
      <c r="K2169" s="28" t="str">
        <f t="shared" si="67"/>
        <v>토</v>
      </c>
    </row>
    <row r="2170" spans="1:11" x14ac:dyDescent="0.3">
      <c r="A2170" s="28" t="s">
        <v>4739</v>
      </c>
      <c r="B2170" s="28" t="s">
        <v>184</v>
      </c>
      <c r="C2170" s="28" t="s">
        <v>4740</v>
      </c>
      <c r="D2170" s="28" t="s">
        <v>119</v>
      </c>
      <c r="E2170" s="28" t="s">
        <v>127</v>
      </c>
      <c r="F2170" s="28" t="s">
        <v>130</v>
      </c>
      <c r="G2170" s="28" t="s">
        <v>121</v>
      </c>
      <c r="H2170" s="28" t="s">
        <v>966</v>
      </c>
      <c r="I2170" s="28">
        <v>449982</v>
      </c>
      <c r="J2170" s="28" t="str">
        <f t="shared" si="66"/>
        <v>202601</v>
      </c>
      <c r="K2170" s="28" t="str">
        <f t="shared" si="67"/>
        <v>토</v>
      </c>
    </row>
    <row r="2171" spans="1:11" x14ac:dyDescent="0.3">
      <c r="A2171" s="28" t="s">
        <v>4741</v>
      </c>
      <c r="B2171" s="28" t="s">
        <v>184</v>
      </c>
      <c r="C2171" s="28" t="s">
        <v>4742</v>
      </c>
      <c r="D2171" s="28" t="s">
        <v>114</v>
      </c>
      <c r="E2171" s="28" t="s">
        <v>129</v>
      </c>
      <c r="F2171" s="28" t="s">
        <v>153</v>
      </c>
      <c r="G2171" s="28" t="s">
        <v>121</v>
      </c>
      <c r="H2171" s="28" t="s">
        <v>966</v>
      </c>
      <c r="I2171" s="28">
        <v>423656</v>
      </c>
      <c r="J2171" s="28" t="str">
        <f t="shared" si="66"/>
        <v>202601</v>
      </c>
      <c r="K2171" s="28" t="str">
        <f t="shared" si="67"/>
        <v>토</v>
      </c>
    </row>
    <row r="2172" spans="1:11" x14ac:dyDescent="0.3">
      <c r="A2172" s="28" t="s">
        <v>4743</v>
      </c>
      <c r="B2172" s="28" t="s">
        <v>184</v>
      </c>
      <c r="C2172" s="28" t="s">
        <v>4744</v>
      </c>
      <c r="D2172" s="28" t="s">
        <v>114</v>
      </c>
      <c r="E2172" s="28" t="s">
        <v>123</v>
      </c>
      <c r="F2172" s="28" t="s">
        <v>148</v>
      </c>
      <c r="G2172" s="28" t="s">
        <v>121</v>
      </c>
      <c r="H2172" s="28" t="s">
        <v>966</v>
      </c>
      <c r="I2172" s="28">
        <v>751660</v>
      </c>
      <c r="J2172" s="28" t="str">
        <f t="shared" si="66"/>
        <v>202601</v>
      </c>
      <c r="K2172" s="28" t="str">
        <f t="shared" si="67"/>
        <v>토</v>
      </c>
    </row>
    <row r="2173" spans="1:11" x14ac:dyDescent="0.3">
      <c r="A2173" s="28" t="s">
        <v>4745</v>
      </c>
      <c r="B2173" s="28" t="s">
        <v>184</v>
      </c>
      <c r="C2173" s="28" t="s">
        <v>4746</v>
      </c>
      <c r="D2173" s="28" t="s">
        <v>119</v>
      </c>
      <c r="E2173" s="28" t="s">
        <v>127</v>
      </c>
      <c r="F2173" s="28" t="s">
        <v>141</v>
      </c>
      <c r="G2173" s="28" t="s">
        <v>121</v>
      </c>
      <c r="H2173" s="28" t="s">
        <v>966</v>
      </c>
      <c r="I2173" s="28">
        <v>508388</v>
      </c>
      <c r="J2173" s="28" t="str">
        <f t="shared" si="66"/>
        <v>202601</v>
      </c>
      <c r="K2173" s="28" t="str">
        <f t="shared" si="67"/>
        <v>토</v>
      </c>
    </row>
    <row r="2174" spans="1:11" x14ac:dyDescent="0.3">
      <c r="A2174" s="28" t="s">
        <v>4747</v>
      </c>
      <c r="B2174" s="28" t="s">
        <v>184</v>
      </c>
      <c r="C2174" s="28" t="s">
        <v>4748</v>
      </c>
      <c r="D2174" s="28" t="s">
        <v>119</v>
      </c>
      <c r="E2174" s="28" t="s">
        <v>127</v>
      </c>
      <c r="F2174" s="28" t="s">
        <v>147</v>
      </c>
      <c r="G2174" s="28" t="s">
        <v>117</v>
      </c>
      <c r="H2174" s="28" t="s">
        <v>966</v>
      </c>
      <c r="I2174" s="28">
        <v>256715</v>
      </c>
      <c r="J2174" s="28" t="str">
        <f t="shared" si="66"/>
        <v>202601</v>
      </c>
      <c r="K2174" s="28" t="str">
        <f t="shared" si="67"/>
        <v>토</v>
      </c>
    </row>
    <row r="2175" spans="1:11" x14ac:dyDescent="0.3">
      <c r="A2175" s="28" t="s">
        <v>4749</v>
      </c>
      <c r="B2175" s="28" t="s">
        <v>184</v>
      </c>
      <c r="C2175" s="28" t="s">
        <v>4750</v>
      </c>
      <c r="D2175" s="28" t="s">
        <v>119</v>
      </c>
      <c r="E2175" s="28" t="s">
        <v>134</v>
      </c>
      <c r="F2175" s="28" t="s">
        <v>153</v>
      </c>
      <c r="G2175" s="28" t="s">
        <v>117</v>
      </c>
      <c r="H2175" s="28" t="s">
        <v>966</v>
      </c>
      <c r="I2175" s="28">
        <v>610239</v>
      </c>
      <c r="J2175" s="28" t="str">
        <f t="shared" si="66"/>
        <v>202601</v>
      </c>
      <c r="K2175" s="28" t="str">
        <f t="shared" si="67"/>
        <v>토</v>
      </c>
    </row>
    <row r="2176" spans="1:11" x14ac:dyDescent="0.3">
      <c r="A2176" s="28" t="s">
        <v>4751</v>
      </c>
      <c r="B2176" s="28" t="s">
        <v>184</v>
      </c>
      <c r="C2176" s="28" t="s">
        <v>4752</v>
      </c>
      <c r="D2176" s="28" t="s">
        <v>119</v>
      </c>
      <c r="E2176" s="28" t="s">
        <v>124</v>
      </c>
      <c r="F2176" s="28" t="s">
        <v>107</v>
      </c>
      <c r="G2176" s="28" t="s">
        <v>121</v>
      </c>
      <c r="H2176" s="28" t="s">
        <v>966</v>
      </c>
      <c r="I2176" s="28">
        <v>352907</v>
      </c>
      <c r="J2176" s="28" t="str">
        <f t="shared" si="66"/>
        <v>202601</v>
      </c>
      <c r="K2176" s="28" t="str">
        <f t="shared" si="67"/>
        <v>토</v>
      </c>
    </row>
    <row r="2177" spans="1:11" x14ac:dyDescent="0.3">
      <c r="A2177" s="28" t="s">
        <v>4753</v>
      </c>
      <c r="B2177" s="28" t="s">
        <v>184</v>
      </c>
      <c r="C2177" s="28" t="s">
        <v>4754</v>
      </c>
      <c r="D2177" s="28" t="s">
        <v>119</v>
      </c>
      <c r="E2177" s="28" t="s">
        <v>129</v>
      </c>
      <c r="F2177" s="28" t="s">
        <v>147</v>
      </c>
      <c r="G2177" s="28" t="s">
        <v>121</v>
      </c>
      <c r="H2177" s="28" t="s">
        <v>966</v>
      </c>
      <c r="I2177" s="28">
        <v>537047</v>
      </c>
      <c r="J2177" s="28" t="str">
        <f t="shared" si="66"/>
        <v>202601</v>
      </c>
      <c r="K2177" s="28" t="str">
        <f t="shared" si="67"/>
        <v>토</v>
      </c>
    </row>
    <row r="2178" spans="1:11" x14ac:dyDescent="0.3">
      <c r="A2178" s="28" t="s">
        <v>4755</v>
      </c>
      <c r="B2178" s="28" t="s">
        <v>184</v>
      </c>
      <c r="C2178" s="28" t="s">
        <v>4756</v>
      </c>
      <c r="D2178" s="28" t="s">
        <v>119</v>
      </c>
      <c r="E2178" s="28" t="s">
        <v>124</v>
      </c>
      <c r="F2178" s="28" t="s">
        <v>145</v>
      </c>
      <c r="G2178" s="28" t="s">
        <v>117</v>
      </c>
      <c r="H2178" s="28" t="s">
        <v>966</v>
      </c>
      <c r="I2178" s="28">
        <v>497796</v>
      </c>
      <c r="J2178" s="28" t="str">
        <f t="shared" si="66"/>
        <v>202601</v>
      </c>
      <c r="K2178" s="28" t="str">
        <f t="shared" si="67"/>
        <v>토</v>
      </c>
    </row>
    <row r="2179" spans="1:11" x14ac:dyDescent="0.3">
      <c r="A2179" s="28" t="s">
        <v>4757</v>
      </c>
      <c r="B2179" s="28" t="s">
        <v>184</v>
      </c>
      <c r="C2179" s="28" t="s">
        <v>4758</v>
      </c>
      <c r="D2179" s="28" t="s">
        <v>119</v>
      </c>
      <c r="E2179" s="28" t="s">
        <v>134</v>
      </c>
      <c r="F2179" s="28" t="s">
        <v>143</v>
      </c>
      <c r="G2179" s="28" t="s">
        <v>121</v>
      </c>
      <c r="H2179" s="28" t="s">
        <v>966</v>
      </c>
      <c r="I2179" s="28">
        <v>371120</v>
      </c>
      <c r="J2179" s="28" t="str">
        <f t="shared" ref="J2179:J2242" si="68">LEFT(B2179,6)</f>
        <v>202601</v>
      </c>
      <c r="K2179" s="28" t="str">
        <f t="shared" ref="K2179:K2242" si="69">CHOOSE(WEEKDAY(DATE(LEFT(B2179,4), MID(B2179,5,2), RIGHT(B2179,2)),1), "일", "월", "화", "수", "목", "금", "토")</f>
        <v>토</v>
      </c>
    </row>
    <row r="2180" spans="1:11" x14ac:dyDescent="0.3">
      <c r="A2180" s="28" t="s">
        <v>4759</v>
      </c>
      <c r="B2180" s="28" t="s">
        <v>184</v>
      </c>
      <c r="C2180" s="28" t="s">
        <v>4760</v>
      </c>
      <c r="D2180" s="28" t="s">
        <v>119</v>
      </c>
      <c r="E2180" s="28" t="s">
        <v>134</v>
      </c>
      <c r="F2180" s="28" t="s">
        <v>152</v>
      </c>
      <c r="G2180" s="28" t="s">
        <v>121</v>
      </c>
      <c r="H2180" s="28" t="s">
        <v>966</v>
      </c>
      <c r="I2180" s="28">
        <v>669226</v>
      </c>
      <c r="J2180" s="28" t="str">
        <f t="shared" si="68"/>
        <v>202601</v>
      </c>
      <c r="K2180" s="28" t="str">
        <f t="shared" si="69"/>
        <v>토</v>
      </c>
    </row>
    <row r="2181" spans="1:11" x14ac:dyDescent="0.3">
      <c r="A2181" s="28" t="s">
        <v>4761</v>
      </c>
      <c r="B2181" s="28" t="s">
        <v>184</v>
      </c>
      <c r="C2181" s="28" t="s">
        <v>4419</v>
      </c>
      <c r="D2181" s="28" t="s">
        <v>119</v>
      </c>
      <c r="E2181" s="28" t="s">
        <v>127</v>
      </c>
      <c r="F2181" s="28" t="s">
        <v>110</v>
      </c>
      <c r="G2181" s="28" t="s">
        <v>121</v>
      </c>
      <c r="H2181" s="28" t="s">
        <v>966</v>
      </c>
      <c r="I2181" s="28">
        <v>792536</v>
      </c>
      <c r="J2181" s="28" t="str">
        <f t="shared" si="68"/>
        <v>202601</v>
      </c>
      <c r="K2181" s="28" t="str">
        <f t="shared" si="69"/>
        <v>토</v>
      </c>
    </row>
    <row r="2182" spans="1:11" x14ac:dyDescent="0.3">
      <c r="A2182" s="28" t="s">
        <v>4762</v>
      </c>
      <c r="B2182" s="28" t="s">
        <v>184</v>
      </c>
      <c r="C2182" s="28" t="s">
        <v>4763</v>
      </c>
      <c r="D2182" s="28" t="s">
        <v>114</v>
      </c>
      <c r="E2182" s="28" t="s">
        <v>129</v>
      </c>
      <c r="F2182" s="28" t="s">
        <v>111</v>
      </c>
      <c r="G2182" s="28" t="s">
        <v>121</v>
      </c>
      <c r="H2182" s="28" t="s">
        <v>966</v>
      </c>
      <c r="I2182" s="28">
        <v>785933</v>
      </c>
      <c r="J2182" s="28" t="str">
        <f t="shared" si="68"/>
        <v>202601</v>
      </c>
      <c r="K2182" s="28" t="str">
        <f t="shared" si="69"/>
        <v>토</v>
      </c>
    </row>
    <row r="2183" spans="1:11" x14ac:dyDescent="0.3">
      <c r="A2183" s="28" t="s">
        <v>4764</v>
      </c>
      <c r="B2183" s="28" t="s">
        <v>184</v>
      </c>
      <c r="C2183" s="28" t="s">
        <v>4765</v>
      </c>
      <c r="D2183" s="28" t="s">
        <v>114</v>
      </c>
      <c r="E2183" s="28" t="s">
        <v>134</v>
      </c>
      <c r="F2183" s="28" t="s">
        <v>138</v>
      </c>
      <c r="G2183" s="28" t="s">
        <v>121</v>
      </c>
      <c r="H2183" s="28" t="s">
        <v>966</v>
      </c>
      <c r="I2183" s="28">
        <v>390209</v>
      </c>
      <c r="J2183" s="28" t="str">
        <f t="shared" si="68"/>
        <v>202601</v>
      </c>
      <c r="K2183" s="28" t="str">
        <f t="shared" si="69"/>
        <v>토</v>
      </c>
    </row>
    <row r="2184" spans="1:11" x14ac:dyDescent="0.3">
      <c r="A2184" s="28" t="s">
        <v>4766</v>
      </c>
      <c r="B2184" s="28" t="s">
        <v>184</v>
      </c>
      <c r="C2184" s="28" t="s">
        <v>4767</v>
      </c>
      <c r="D2184" s="28" t="s">
        <v>119</v>
      </c>
      <c r="E2184" s="28" t="s">
        <v>140</v>
      </c>
      <c r="F2184" s="28" t="s">
        <v>154</v>
      </c>
      <c r="G2184" s="28" t="s">
        <v>121</v>
      </c>
      <c r="H2184" s="28" t="s">
        <v>966</v>
      </c>
      <c r="I2184" s="28">
        <v>591797</v>
      </c>
      <c r="J2184" s="28" t="str">
        <f t="shared" si="68"/>
        <v>202601</v>
      </c>
      <c r="K2184" s="28" t="str">
        <f t="shared" si="69"/>
        <v>토</v>
      </c>
    </row>
    <row r="2185" spans="1:11" x14ac:dyDescent="0.3">
      <c r="A2185" s="28" t="s">
        <v>4768</v>
      </c>
      <c r="B2185" s="28" t="s">
        <v>184</v>
      </c>
      <c r="C2185" s="28" t="s">
        <v>4769</v>
      </c>
      <c r="D2185" s="28" t="s">
        <v>119</v>
      </c>
      <c r="E2185" s="28" t="s">
        <v>123</v>
      </c>
      <c r="F2185" s="28" t="s">
        <v>103</v>
      </c>
      <c r="G2185" s="28" t="s">
        <v>121</v>
      </c>
      <c r="H2185" s="28" t="s">
        <v>966</v>
      </c>
      <c r="I2185" s="28">
        <v>268842</v>
      </c>
      <c r="J2185" s="28" t="str">
        <f t="shared" si="68"/>
        <v>202601</v>
      </c>
      <c r="K2185" s="28" t="str">
        <f t="shared" si="69"/>
        <v>토</v>
      </c>
    </row>
    <row r="2186" spans="1:11" x14ac:dyDescent="0.3">
      <c r="A2186" s="28" t="s">
        <v>4770</v>
      </c>
      <c r="B2186" s="28" t="s">
        <v>184</v>
      </c>
      <c r="C2186" s="28" t="s">
        <v>4771</v>
      </c>
      <c r="D2186" s="28" t="s">
        <v>114</v>
      </c>
      <c r="E2186" s="28" t="s">
        <v>127</v>
      </c>
      <c r="F2186" s="28" t="s">
        <v>128</v>
      </c>
      <c r="G2186" s="28" t="s">
        <v>121</v>
      </c>
      <c r="H2186" s="28" t="s">
        <v>966</v>
      </c>
      <c r="I2186" s="28">
        <v>613370</v>
      </c>
      <c r="J2186" s="28" t="str">
        <f t="shared" si="68"/>
        <v>202601</v>
      </c>
      <c r="K2186" s="28" t="str">
        <f t="shared" si="69"/>
        <v>토</v>
      </c>
    </row>
    <row r="2187" spans="1:11" x14ac:dyDescent="0.3">
      <c r="A2187" s="28" t="s">
        <v>4772</v>
      </c>
      <c r="B2187" s="28" t="s">
        <v>184</v>
      </c>
      <c r="C2187" s="28" t="s">
        <v>4773</v>
      </c>
      <c r="D2187" s="28" t="s">
        <v>114</v>
      </c>
      <c r="E2187" s="28" t="s">
        <v>140</v>
      </c>
      <c r="F2187" s="28" t="s">
        <v>153</v>
      </c>
      <c r="G2187" s="28" t="s">
        <v>121</v>
      </c>
      <c r="H2187" s="28" t="s">
        <v>966</v>
      </c>
      <c r="I2187" s="28">
        <v>612324</v>
      </c>
      <c r="J2187" s="28" t="str">
        <f t="shared" si="68"/>
        <v>202601</v>
      </c>
      <c r="K2187" s="28" t="str">
        <f t="shared" si="69"/>
        <v>토</v>
      </c>
    </row>
    <row r="2188" spans="1:11" x14ac:dyDescent="0.3">
      <c r="A2188" s="28" t="s">
        <v>4774</v>
      </c>
      <c r="B2188" s="28" t="s">
        <v>184</v>
      </c>
      <c r="C2188" s="28" t="s">
        <v>1821</v>
      </c>
      <c r="D2188" s="28" t="s">
        <v>119</v>
      </c>
      <c r="E2188" s="28" t="s">
        <v>127</v>
      </c>
      <c r="F2188" s="28" t="s">
        <v>126</v>
      </c>
      <c r="G2188" s="28" t="s">
        <v>121</v>
      </c>
      <c r="H2188" s="28" t="s">
        <v>966</v>
      </c>
      <c r="I2188" s="28">
        <v>279403</v>
      </c>
      <c r="J2188" s="28" t="str">
        <f t="shared" si="68"/>
        <v>202601</v>
      </c>
      <c r="K2188" s="28" t="str">
        <f t="shared" si="69"/>
        <v>토</v>
      </c>
    </row>
    <row r="2189" spans="1:11" x14ac:dyDescent="0.3">
      <c r="A2189" s="28" t="s">
        <v>741</v>
      </c>
      <c r="B2189" s="28" t="s">
        <v>184</v>
      </c>
      <c r="C2189" s="28" t="s">
        <v>742</v>
      </c>
      <c r="D2189" s="28" t="s">
        <v>119</v>
      </c>
      <c r="E2189" s="28" t="s">
        <v>124</v>
      </c>
      <c r="F2189" s="28" t="s">
        <v>110</v>
      </c>
      <c r="G2189" s="28" t="s">
        <v>121</v>
      </c>
      <c r="H2189" s="28" t="s">
        <v>118</v>
      </c>
      <c r="I2189" s="28">
        <v>17201248</v>
      </c>
      <c r="J2189" s="28" t="str">
        <f t="shared" si="68"/>
        <v>202601</v>
      </c>
      <c r="K2189" s="28" t="str">
        <f t="shared" si="69"/>
        <v>토</v>
      </c>
    </row>
    <row r="2190" spans="1:11" x14ac:dyDescent="0.3">
      <c r="A2190" s="28" t="s">
        <v>743</v>
      </c>
      <c r="B2190" s="28" t="s">
        <v>184</v>
      </c>
      <c r="C2190" s="28" t="s">
        <v>744</v>
      </c>
      <c r="D2190" s="28" t="s">
        <v>119</v>
      </c>
      <c r="E2190" s="28" t="s">
        <v>124</v>
      </c>
      <c r="F2190" s="28" t="s">
        <v>126</v>
      </c>
      <c r="G2190" s="28" t="s">
        <v>121</v>
      </c>
      <c r="H2190" s="28" t="s">
        <v>118</v>
      </c>
      <c r="I2190" s="28">
        <v>9105967</v>
      </c>
      <c r="J2190" s="28" t="str">
        <f t="shared" si="68"/>
        <v>202601</v>
      </c>
      <c r="K2190" s="28" t="str">
        <f t="shared" si="69"/>
        <v>토</v>
      </c>
    </row>
    <row r="2191" spans="1:11" x14ac:dyDescent="0.3">
      <c r="A2191" s="28" t="s">
        <v>4775</v>
      </c>
      <c r="B2191" s="28" t="s">
        <v>184</v>
      </c>
      <c r="C2191" s="28" t="s">
        <v>4776</v>
      </c>
      <c r="D2191" s="28" t="s">
        <v>119</v>
      </c>
      <c r="E2191" s="28" t="s">
        <v>134</v>
      </c>
      <c r="F2191" s="28" t="s">
        <v>132</v>
      </c>
      <c r="G2191" s="28" t="s">
        <v>121</v>
      </c>
      <c r="H2191" s="28" t="s">
        <v>966</v>
      </c>
      <c r="I2191" s="28">
        <v>541071</v>
      </c>
      <c r="J2191" s="28" t="str">
        <f t="shared" si="68"/>
        <v>202601</v>
      </c>
      <c r="K2191" s="28" t="str">
        <f t="shared" si="69"/>
        <v>토</v>
      </c>
    </row>
    <row r="2192" spans="1:11" x14ac:dyDescent="0.3">
      <c r="A2192" s="28" t="s">
        <v>4777</v>
      </c>
      <c r="B2192" s="28" t="s">
        <v>184</v>
      </c>
      <c r="C2192" s="28" t="s">
        <v>4778</v>
      </c>
      <c r="D2192" s="28" t="s">
        <v>119</v>
      </c>
      <c r="E2192" s="28" t="s">
        <v>127</v>
      </c>
      <c r="F2192" s="28" t="s">
        <v>107</v>
      </c>
      <c r="G2192" s="28" t="s">
        <v>117</v>
      </c>
      <c r="H2192" s="28" t="s">
        <v>966</v>
      </c>
      <c r="I2192" s="28">
        <v>663039</v>
      </c>
      <c r="J2192" s="28" t="str">
        <f t="shared" si="68"/>
        <v>202601</v>
      </c>
      <c r="K2192" s="28" t="str">
        <f t="shared" si="69"/>
        <v>토</v>
      </c>
    </row>
    <row r="2193" spans="1:11" x14ac:dyDescent="0.3">
      <c r="A2193" s="28" t="s">
        <v>4779</v>
      </c>
      <c r="B2193" s="28" t="s">
        <v>184</v>
      </c>
      <c r="C2193" s="28" t="s">
        <v>4780</v>
      </c>
      <c r="D2193" s="28" t="s">
        <v>119</v>
      </c>
      <c r="E2193" s="28" t="s">
        <v>123</v>
      </c>
      <c r="F2193" s="28" t="s">
        <v>103</v>
      </c>
      <c r="G2193" s="28" t="s">
        <v>121</v>
      </c>
      <c r="H2193" s="28" t="s">
        <v>966</v>
      </c>
      <c r="I2193" s="28">
        <v>699535</v>
      </c>
      <c r="J2193" s="28" t="str">
        <f t="shared" si="68"/>
        <v>202601</v>
      </c>
      <c r="K2193" s="28" t="str">
        <f t="shared" si="69"/>
        <v>토</v>
      </c>
    </row>
    <row r="2194" spans="1:11" x14ac:dyDescent="0.3">
      <c r="A2194" s="28" t="s">
        <v>4781</v>
      </c>
      <c r="B2194" s="28" t="s">
        <v>184</v>
      </c>
      <c r="C2194" s="28" t="s">
        <v>4782</v>
      </c>
      <c r="D2194" s="28" t="s">
        <v>119</v>
      </c>
      <c r="E2194" s="28" t="s">
        <v>127</v>
      </c>
      <c r="F2194" s="28" t="s">
        <v>104</v>
      </c>
      <c r="G2194" s="28" t="s">
        <v>121</v>
      </c>
      <c r="H2194" s="28" t="s">
        <v>966</v>
      </c>
      <c r="I2194" s="28">
        <v>347395</v>
      </c>
      <c r="J2194" s="28" t="str">
        <f t="shared" si="68"/>
        <v>202601</v>
      </c>
      <c r="K2194" s="28" t="str">
        <f t="shared" si="69"/>
        <v>토</v>
      </c>
    </row>
    <row r="2195" spans="1:11" x14ac:dyDescent="0.3">
      <c r="A2195" s="28" t="s">
        <v>4783</v>
      </c>
      <c r="B2195" s="28" t="s">
        <v>184</v>
      </c>
      <c r="C2195" s="28" t="s">
        <v>4784</v>
      </c>
      <c r="D2195" s="28" t="s">
        <v>119</v>
      </c>
      <c r="E2195" s="28" t="s">
        <v>123</v>
      </c>
      <c r="F2195" s="28" t="s">
        <v>103</v>
      </c>
      <c r="G2195" s="28" t="s">
        <v>121</v>
      </c>
      <c r="H2195" s="28" t="s">
        <v>966</v>
      </c>
      <c r="I2195" s="28">
        <v>363715</v>
      </c>
      <c r="J2195" s="28" t="str">
        <f t="shared" si="68"/>
        <v>202601</v>
      </c>
      <c r="K2195" s="28" t="str">
        <f t="shared" si="69"/>
        <v>토</v>
      </c>
    </row>
    <row r="2196" spans="1:11" x14ac:dyDescent="0.3">
      <c r="A2196" s="28" t="s">
        <v>4785</v>
      </c>
      <c r="B2196" s="28" t="s">
        <v>184</v>
      </c>
      <c r="C2196" s="28" t="s">
        <v>4786</v>
      </c>
      <c r="D2196" s="28" t="s">
        <v>119</v>
      </c>
      <c r="E2196" s="28" t="s">
        <v>127</v>
      </c>
      <c r="F2196" s="28" t="s">
        <v>110</v>
      </c>
      <c r="G2196" s="28" t="s">
        <v>121</v>
      </c>
      <c r="H2196" s="28" t="s">
        <v>966</v>
      </c>
      <c r="I2196" s="28">
        <v>605828</v>
      </c>
      <c r="J2196" s="28" t="str">
        <f t="shared" si="68"/>
        <v>202601</v>
      </c>
      <c r="K2196" s="28" t="str">
        <f t="shared" si="69"/>
        <v>토</v>
      </c>
    </row>
    <row r="2197" spans="1:11" x14ac:dyDescent="0.3">
      <c r="A2197" s="28" t="s">
        <v>4787</v>
      </c>
      <c r="B2197" s="28" t="s">
        <v>184</v>
      </c>
      <c r="C2197" s="28" t="s">
        <v>4788</v>
      </c>
      <c r="D2197" s="28" t="s">
        <v>119</v>
      </c>
      <c r="E2197" s="28" t="s">
        <v>123</v>
      </c>
      <c r="F2197" s="28" t="s">
        <v>103</v>
      </c>
      <c r="G2197" s="28" t="s">
        <v>121</v>
      </c>
      <c r="H2197" s="28" t="s">
        <v>966</v>
      </c>
      <c r="I2197" s="28">
        <v>345435</v>
      </c>
      <c r="J2197" s="28" t="str">
        <f t="shared" si="68"/>
        <v>202601</v>
      </c>
      <c r="K2197" s="28" t="str">
        <f t="shared" si="69"/>
        <v>토</v>
      </c>
    </row>
    <row r="2198" spans="1:11" x14ac:dyDescent="0.3">
      <c r="A2198" s="28" t="s">
        <v>4789</v>
      </c>
      <c r="B2198" s="28" t="s">
        <v>184</v>
      </c>
      <c r="C2198" s="28" t="s">
        <v>4790</v>
      </c>
      <c r="D2198" s="28" t="s">
        <v>119</v>
      </c>
      <c r="E2198" s="28" t="s">
        <v>134</v>
      </c>
      <c r="F2198" s="28" t="s">
        <v>104</v>
      </c>
      <c r="G2198" s="28" t="s">
        <v>121</v>
      </c>
      <c r="H2198" s="28" t="s">
        <v>966</v>
      </c>
      <c r="I2198" s="28">
        <v>671973</v>
      </c>
      <c r="J2198" s="28" t="str">
        <f t="shared" si="68"/>
        <v>202601</v>
      </c>
      <c r="K2198" s="28" t="str">
        <f t="shared" si="69"/>
        <v>토</v>
      </c>
    </row>
    <row r="2199" spans="1:11" x14ac:dyDescent="0.3">
      <c r="A2199" s="28" t="s">
        <v>4791</v>
      </c>
      <c r="B2199" s="28" t="s">
        <v>184</v>
      </c>
      <c r="C2199" s="28" t="s">
        <v>4792</v>
      </c>
      <c r="D2199" s="28" t="s">
        <v>119</v>
      </c>
      <c r="E2199" s="28" t="s">
        <v>124</v>
      </c>
      <c r="F2199" s="28" t="s">
        <v>144</v>
      </c>
      <c r="G2199" s="28" t="s">
        <v>117</v>
      </c>
      <c r="H2199" s="28" t="s">
        <v>966</v>
      </c>
      <c r="I2199" s="28">
        <v>665987</v>
      </c>
      <c r="J2199" s="28" t="str">
        <f t="shared" si="68"/>
        <v>202601</v>
      </c>
      <c r="K2199" s="28" t="str">
        <f t="shared" si="69"/>
        <v>토</v>
      </c>
    </row>
    <row r="2200" spans="1:11" x14ac:dyDescent="0.3">
      <c r="A2200" s="28" t="s">
        <v>199</v>
      </c>
      <c r="B2200" s="28" t="s">
        <v>184</v>
      </c>
      <c r="C2200" s="28" t="s">
        <v>323</v>
      </c>
      <c r="D2200" s="28" t="s">
        <v>114</v>
      </c>
      <c r="E2200" s="28" t="s">
        <v>127</v>
      </c>
      <c r="F2200" s="28" t="s">
        <v>150</v>
      </c>
      <c r="G2200" s="28" t="s">
        <v>117</v>
      </c>
      <c r="H2200" s="28" t="s">
        <v>118</v>
      </c>
      <c r="I2200" s="28">
        <v>23775282</v>
      </c>
      <c r="J2200" s="28" t="str">
        <f t="shared" si="68"/>
        <v>202601</v>
      </c>
      <c r="K2200" s="28" t="str">
        <f t="shared" si="69"/>
        <v>토</v>
      </c>
    </row>
    <row r="2201" spans="1:11" x14ac:dyDescent="0.3">
      <c r="A2201" s="28" t="s">
        <v>4793</v>
      </c>
      <c r="B2201" s="28" t="s">
        <v>184</v>
      </c>
      <c r="C2201" s="28" t="s">
        <v>4794</v>
      </c>
      <c r="D2201" s="28" t="s">
        <v>114</v>
      </c>
      <c r="E2201" s="28" t="s">
        <v>115</v>
      </c>
      <c r="F2201" s="28" t="s">
        <v>104</v>
      </c>
      <c r="G2201" s="28" t="s">
        <v>121</v>
      </c>
      <c r="H2201" s="28" t="s">
        <v>966</v>
      </c>
      <c r="I2201" s="28">
        <v>666884</v>
      </c>
      <c r="J2201" s="28" t="str">
        <f t="shared" si="68"/>
        <v>202601</v>
      </c>
      <c r="K2201" s="28" t="str">
        <f t="shared" si="69"/>
        <v>토</v>
      </c>
    </row>
    <row r="2202" spans="1:11" x14ac:dyDescent="0.3">
      <c r="A2202" s="28" t="s">
        <v>4795</v>
      </c>
      <c r="B2202" s="28" t="s">
        <v>185</v>
      </c>
      <c r="C2202" s="28" t="s">
        <v>667</v>
      </c>
      <c r="D2202" s="28" t="s">
        <v>114</v>
      </c>
      <c r="E2202" s="28" t="s">
        <v>115</v>
      </c>
      <c r="F2202" s="28" t="s">
        <v>133</v>
      </c>
      <c r="G2202" s="28" t="s">
        <v>121</v>
      </c>
      <c r="H2202" s="28" t="s">
        <v>966</v>
      </c>
      <c r="I2202" s="28">
        <v>298347</v>
      </c>
      <c r="J2202" s="28" t="str">
        <f t="shared" si="68"/>
        <v>202601</v>
      </c>
      <c r="K2202" s="28" t="str">
        <f t="shared" si="69"/>
        <v>일</v>
      </c>
    </row>
    <row r="2203" spans="1:11" x14ac:dyDescent="0.3">
      <c r="A2203" s="28" t="s">
        <v>4796</v>
      </c>
      <c r="B2203" s="28" t="s">
        <v>185</v>
      </c>
      <c r="C2203" s="28" t="s">
        <v>4797</v>
      </c>
      <c r="D2203" s="28" t="s">
        <v>114</v>
      </c>
      <c r="E2203" s="28" t="s">
        <v>140</v>
      </c>
      <c r="F2203" s="28" t="s">
        <v>111</v>
      </c>
      <c r="G2203" s="28" t="s">
        <v>117</v>
      </c>
      <c r="H2203" s="28" t="s">
        <v>966</v>
      </c>
      <c r="I2203" s="28">
        <v>449814</v>
      </c>
      <c r="J2203" s="28" t="str">
        <f t="shared" si="68"/>
        <v>202601</v>
      </c>
      <c r="K2203" s="28" t="str">
        <f t="shared" si="69"/>
        <v>일</v>
      </c>
    </row>
    <row r="2204" spans="1:11" x14ac:dyDescent="0.3">
      <c r="A2204" s="28" t="s">
        <v>4798</v>
      </c>
      <c r="B2204" s="28" t="s">
        <v>185</v>
      </c>
      <c r="C2204" s="28" t="s">
        <v>4799</v>
      </c>
      <c r="D2204" s="28" t="s">
        <v>114</v>
      </c>
      <c r="E2204" s="28" t="s">
        <v>115</v>
      </c>
      <c r="F2204" s="28" t="s">
        <v>136</v>
      </c>
      <c r="G2204" s="28" t="s">
        <v>121</v>
      </c>
      <c r="H2204" s="28" t="s">
        <v>966</v>
      </c>
      <c r="I2204" s="28">
        <v>345204</v>
      </c>
      <c r="J2204" s="28" t="str">
        <f t="shared" si="68"/>
        <v>202601</v>
      </c>
      <c r="K2204" s="28" t="str">
        <f t="shared" si="69"/>
        <v>일</v>
      </c>
    </row>
    <row r="2205" spans="1:11" x14ac:dyDescent="0.3">
      <c r="A2205" s="28" t="s">
        <v>4800</v>
      </c>
      <c r="B2205" s="28" t="s">
        <v>185</v>
      </c>
      <c r="C2205" s="28" t="s">
        <v>4801</v>
      </c>
      <c r="D2205" s="28" t="s">
        <v>119</v>
      </c>
      <c r="E2205" s="28" t="s">
        <v>134</v>
      </c>
      <c r="F2205" s="28" t="s">
        <v>116</v>
      </c>
      <c r="G2205" s="28" t="s">
        <v>121</v>
      </c>
      <c r="H2205" s="28" t="s">
        <v>966</v>
      </c>
      <c r="I2205" s="28">
        <v>777937</v>
      </c>
      <c r="J2205" s="28" t="str">
        <f t="shared" si="68"/>
        <v>202601</v>
      </c>
      <c r="K2205" s="28" t="str">
        <f t="shared" si="69"/>
        <v>일</v>
      </c>
    </row>
    <row r="2206" spans="1:11" x14ac:dyDescent="0.3">
      <c r="A2206" s="28" t="s">
        <v>4802</v>
      </c>
      <c r="B2206" s="28" t="s">
        <v>185</v>
      </c>
      <c r="C2206" s="28" t="s">
        <v>4803</v>
      </c>
      <c r="D2206" s="28" t="s">
        <v>119</v>
      </c>
      <c r="E2206" s="28" t="s">
        <v>115</v>
      </c>
      <c r="F2206" s="28" t="s">
        <v>126</v>
      </c>
      <c r="G2206" s="28" t="s">
        <v>117</v>
      </c>
      <c r="H2206" s="28" t="s">
        <v>966</v>
      </c>
      <c r="I2206" s="28">
        <v>634731</v>
      </c>
      <c r="J2206" s="28" t="str">
        <f t="shared" si="68"/>
        <v>202601</v>
      </c>
      <c r="K2206" s="28" t="str">
        <f t="shared" si="69"/>
        <v>일</v>
      </c>
    </row>
    <row r="2207" spans="1:11" x14ac:dyDescent="0.3">
      <c r="A2207" s="28" t="s">
        <v>4804</v>
      </c>
      <c r="B2207" s="28" t="s">
        <v>185</v>
      </c>
      <c r="C2207" s="28" t="s">
        <v>4805</v>
      </c>
      <c r="D2207" s="28" t="s">
        <v>114</v>
      </c>
      <c r="E2207" s="28" t="s">
        <v>134</v>
      </c>
      <c r="F2207" s="28" t="s">
        <v>147</v>
      </c>
      <c r="G2207" s="28" t="s">
        <v>121</v>
      </c>
      <c r="H2207" s="28" t="s">
        <v>966</v>
      </c>
      <c r="I2207" s="28">
        <v>362052</v>
      </c>
      <c r="J2207" s="28" t="str">
        <f t="shared" si="68"/>
        <v>202601</v>
      </c>
      <c r="K2207" s="28" t="str">
        <f t="shared" si="69"/>
        <v>일</v>
      </c>
    </row>
    <row r="2208" spans="1:11" x14ac:dyDescent="0.3">
      <c r="A2208" s="28" t="s">
        <v>4806</v>
      </c>
      <c r="B2208" s="28" t="s">
        <v>185</v>
      </c>
      <c r="C2208" s="28" t="s">
        <v>4807</v>
      </c>
      <c r="D2208" s="28" t="s">
        <v>119</v>
      </c>
      <c r="E2208" s="28" t="s">
        <v>127</v>
      </c>
      <c r="F2208" s="28" t="s">
        <v>110</v>
      </c>
      <c r="G2208" s="28" t="s">
        <v>117</v>
      </c>
      <c r="H2208" s="28" t="s">
        <v>966</v>
      </c>
      <c r="I2208" s="28">
        <v>301874</v>
      </c>
      <c r="J2208" s="28" t="str">
        <f t="shared" si="68"/>
        <v>202601</v>
      </c>
      <c r="K2208" s="28" t="str">
        <f t="shared" si="69"/>
        <v>일</v>
      </c>
    </row>
    <row r="2209" spans="1:11" x14ac:dyDescent="0.3">
      <c r="A2209" s="28" t="s">
        <v>745</v>
      </c>
      <c r="B2209" s="28" t="s">
        <v>185</v>
      </c>
      <c r="C2209" s="28" t="s">
        <v>365</v>
      </c>
      <c r="D2209" s="28" t="s">
        <v>119</v>
      </c>
      <c r="E2209" s="28" t="s">
        <v>127</v>
      </c>
      <c r="F2209" s="28" t="s">
        <v>148</v>
      </c>
      <c r="G2209" s="28" t="s">
        <v>121</v>
      </c>
      <c r="H2209" s="28" t="s">
        <v>118</v>
      </c>
      <c r="I2209" s="28">
        <v>15142343</v>
      </c>
      <c r="J2209" s="28" t="str">
        <f t="shared" si="68"/>
        <v>202601</v>
      </c>
      <c r="K2209" s="28" t="str">
        <f t="shared" si="69"/>
        <v>일</v>
      </c>
    </row>
    <row r="2210" spans="1:11" x14ac:dyDescent="0.3">
      <c r="A2210" s="28" t="s">
        <v>4808</v>
      </c>
      <c r="B2210" s="28" t="s">
        <v>185</v>
      </c>
      <c r="C2210" s="28" t="s">
        <v>4809</v>
      </c>
      <c r="D2210" s="28" t="s">
        <v>119</v>
      </c>
      <c r="E2210" s="28" t="s">
        <v>123</v>
      </c>
      <c r="F2210" s="28" t="s">
        <v>107</v>
      </c>
      <c r="G2210" s="28" t="s">
        <v>121</v>
      </c>
      <c r="H2210" s="28" t="s">
        <v>966</v>
      </c>
      <c r="I2210" s="28">
        <v>712458</v>
      </c>
      <c r="J2210" s="28" t="str">
        <f t="shared" si="68"/>
        <v>202601</v>
      </c>
      <c r="K2210" s="28" t="str">
        <f t="shared" si="69"/>
        <v>일</v>
      </c>
    </row>
    <row r="2211" spans="1:11" x14ac:dyDescent="0.3">
      <c r="A2211" s="28" t="s">
        <v>4810</v>
      </c>
      <c r="B2211" s="28" t="s">
        <v>185</v>
      </c>
      <c r="C2211" s="28" t="s">
        <v>1312</v>
      </c>
      <c r="D2211" s="28" t="s">
        <v>119</v>
      </c>
      <c r="E2211" s="28" t="s">
        <v>129</v>
      </c>
      <c r="F2211" s="28" t="s">
        <v>148</v>
      </c>
      <c r="G2211" s="28" t="s">
        <v>117</v>
      </c>
      <c r="H2211" s="28" t="s">
        <v>966</v>
      </c>
      <c r="I2211" s="28">
        <v>647639</v>
      </c>
      <c r="J2211" s="28" t="str">
        <f t="shared" si="68"/>
        <v>202601</v>
      </c>
      <c r="K2211" s="28" t="str">
        <f t="shared" si="69"/>
        <v>일</v>
      </c>
    </row>
    <row r="2212" spans="1:11" x14ac:dyDescent="0.3">
      <c r="A2212" s="28" t="s">
        <v>4811</v>
      </c>
      <c r="B2212" s="28" t="s">
        <v>185</v>
      </c>
      <c r="C2212" s="28" t="s">
        <v>4464</v>
      </c>
      <c r="D2212" s="28" t="s">
        <v>119</v>
      </c>
      <c r="E2212" s="28" t="s">
        <v>134</v>
      </c>
      <c r="F2212" s="28" t="s">
        <v>110</v>
      </c>
      <c r="G2212" s="28" t="s">
        <v>121</v>
      </c>
      <c r="H2212" s="28" t="s">
        <v>966</v>
      </c>
      <c r="I2212" s="28">
        <v>481073</v>
      </c>
      <c r="J2212" s="28" t="str">
        <f t="shared" si="68"/>
        <v>202601</v>
      </c>
      <c r="K2212" s="28" t="str">
        <f t="shared" si="69"/>
        <v>일</v>
      </c>
    </row>
    <row r="2213" spans="1:11" x14ac:dyDescent="0.3">
      <c r="A2213" s="28" t="s">
        <v>4812</v>
      </c>
      <c r="B2213" s="28" t="s">
        <v>185</v>
      </c>
      <c r="C2213" s="28" t="s">
        <v>4813</v>
      </c>
      <c r="D2213" s="28" t="s">
        <v>119</v>
      </c>
      <c r="E2213" s="28" t="s">
        <v>134</v>
      </c>
      <c r="F2213" s="28" t="s">
        <v>110</v>
      </c>
      <c r="G2213" s="28" t="s">
        <v>121</v>
      </c>
      <c r="H2213" s="28" t="s">
        <v>966</v>
      </c>
      <c r="I2213" s="28">
        <v>694395</v>
      </c>
      <c r="J2213" s="28" t="str">
        <f t="shared" si="68"/>
        <v>202601</v>
      </c>
      <c r="K2213" s="28" t="str">
        <f t="shared" si="69"/>
        <v>일</v>
      </c>
    </row>
    <row r="2214" spans="1:11" x14ac:dyDescent="0.3">
      <c r="A2214" s="28" t="s">
        <v>4814</v>
      </c>
      <c r="B2214" s="28" t="s">
        <v>185</v>
      </c>
      <c r="C2214" s="28" t="s">
        <v>2038</v>
      </c>
      <c r="D2214" s="28" t="s">
        <v>114</v>
      </c>
      <c r="E2214" s="28" t="s">
        <v>140</v>
      </c>
      <c r="F2214" s="28" t="s">
        <v>110</v>
      </c>
      <c r="G2214" s="28" t="s">
        <v>117</v>
      </c>
      <c r="H2214" s="28" t="s">
        <v>966</v>
      </c>
      <c r="I2214" s="28">
        <v>707970</v>
      </c>
      <c r="J2214" s="28" t="str">
        <f t="shared" si="68"/>
        <v>202601</v>
      </c>
      <c r="K2214" s="28" t="str">
        <f t="shared" si="69"/>
        <v>일</v>
      </c>
    </row>
    <row r="2215" spans="1:11" x14ac:dyDescent="0.3">
      <c r="A2215" s="28" t="s">
        <v>4815</v>
      </c>
      <c r="B2215" s="28" t="s">
        <v>185</v>
      </c>
      <c r="C2215" s="28" t="s">
        <v>4816</v>
      </c>
      <c r="D2215" s="28" t="s">
        <v>119</v>
      </c>
      <c r="E2215" s="28" t="s">
        <v>127</v>
      </c>
      <c r="F2215" s="28" t="s">
        <v>106</v>
      </c>
      <c r="G2215" s="28" t="s">
        <v>121</v>
      </c>
      <c r="H2215" s="28" t="s">
        <v>966</v>
      </c>
      <c r="I2215" s="28">
        <v>526767</v>
      </c>
      <c r="J2215" s="28" t="str">
        <f t="shared" si="68"/>
        <v>202601</v>
      </c>
      <c r="K2215" s="28" t="str">
        <f t="shared" si="69"/>
        <v>일</v>
      </c>
    </row>
    <row r="2216" spans="1:11" x14ac:dyDescent="0.3">
      <c r="A2216" s="28" t="s">
        <v>4817</v>
      </c>
      <c r="B2216" s="28" t="s">
        <v>185</v>
      </c>
      <c r="C2216" s="28" t="s">
        <v>4818</v>
      </c>
      <c r="D2216" s="28" t="s">
        <v>119</v>
      </c>
      <c r="E2216" s="28" t="s">
        <v>134</v>
      </c>
      <c r="F2216" s="28" t="s">
        <v>131</v>
      </c>
      <c r="G2216" s="28" t="s">
        <v>121</v>
      </c>
      <c r="H2216" s="28" t="s">
        <v>966</v>
      </c>
      <c r="I2216" s="28">
        <v>567621</v>
      </c>
      <c r="J2216" s="28" t="str">
        <f t="shared" si="68"/>
        <v>202601</v>
      </c>
      <c r="K2216" s="28" t="str">
        <f t="shared" si="69"/>
        <v>일</v>
      </c>
    </row>
    <row r="2217" spans="1:11" x14ac:dyDescent="0.3">
      <c r="A2217" s="28" t="s">
        <v>4819</v>
      </c>
      <c r="B2217" s="28" t="s">
        <v>185</v>
      </c>
      <c r="C2217" s="28" t="s">
        <v>4820</v>
      </c>
      <c r="D2217" s="28" t="s">
        <v>114</v>
      </c>
      <c r="E2217" s="28" t="s">
        <v>140</v>
      </c>
      <c r="F2217" s="28" t="s">
        <v>154</v>
      </c>
      <c r="G2217" s="28" t="s">
        <v>121</v>
      </c>
      <c r="H2217" s="28" t="s">
        <v>966</v>
      </c>
      <c r="I2217" s="28">
        <v>723514</v>
      </c>
      <c r="J2217" s="28" t="str">
        <f t="shared" si="68"/>
        <v>202601</v>
      </c>
      <c r="K2217" s="28" t="str">
        <f t="shared" si="69"/>
        <v>일</v>
      </c>
    </row>
    <row r="2218" spans="1:11" x14ac:dyDescent="0.3">
      <c r="A2218" s="28" t="s">
        <v>4821</v>
      </c>
      <c r="B2218" s="28" t="s">
        <v>185</v>
      </c>
      <c r="C2218" s="28" t="s">
        <v>4822</v>
      </c>
      <c r="D2218" s="28" t="s">
        <v>114</v>
      </c>
      <c r="E2218" s="28" t="s">
        <v>124</v>
      </c>
      <c r="F2218" s="28" t="s">
        <v>142</v>
      </c>
      <c r="G2218" s="28" t="s">
        <v>121</v>
      </c>
      <c r="H2218" s="28" t="s">
        <v>966</v>
      </c>
      <c r="I2218" s="28">
        <v>590393</v>
      </c>
      <c r="J2218" s="28" t="str">
        <f t="shared" si="68"/>
        <v>202601</v>
      </c>
      <c r="K2218" s="28" t="str">
        <f t="shared" si="69"/>
        <v>일</v>
      </c>
    </row>
    <row r="2219" spans="1:11" x14ac:dyDescent="0.3">
      <c r="A2219" s="28" t="s">
        <v>4823</v>
      </c>
      <c r="B2219" s="28" t="s">
        <v>185</v>
      </c>
      <c r="C2219" s="28" t="s">
        <v>4824</v>
      </c>
      <c r="D2219" s="28" t="s">
        <v>119</v>
      </c>
      <c r="E2219" s="28" t="s">
        <v>127</v>
      </c>
      <c r="F2219" s="28" t="s">
        <v>132</v>
      </c>
      <c r="G2219" s="28" t="s">
        <v>121</v>
      </c>
      <c r="H2219" s="28" t="s">
        <v>966</v>
      </c>
      <c r="I2219" s="28">
        <v>626388</v>
      </c>
      <c r="J2219" s="28" t="str">
        <f t="shared" si="68"/>
        <v>202601</v>
      </c>
      <c r="K2219" s="28" t="str">
        <f t="shared" si="69"/>
        <v>일</v>
      </c>
    </row>
    <row r="2220" spans="1:11" x14ac:dyDescent="0.3">
      <c r="A2220" s="28" t="s">
        <v>4825</v>
      </c>
      <c r="B2220" s="28" t="s">
        <v>185</v>
      </c>
      <c r="C2220" s="28" t="s">
        <v>4826</v>
      </c>
      <c r="D2220" s="28" t="s">
        <v>119</v>
      </c>
      <c r="E2220" s="28" t="s">
        <v>140</v>
      </c>
      <c r="F2220" s="28" t="s">
        <v>105</v>
      </c>
      <c r="G2220" s="28" t="s">
        <v>121</v>
      </c>
      <c r="H2220" s="28" t="s">
        <v>966</v>
      </c>
      <c r="I2220" s="28">
        <v>798555</v>
      </c>
      <c r="J2220" s="28" t="str">
        <f t="shared" si="68"/>
        <v>202601</v>
      </c>
      <c r="K2220" s="28" t="str">
        <f t="shared" si="69"/>
        <v>일</v>
      </c>
    </row>
    <row r="2221" spans="1:11" x14ac:dyDescent="0.3">
      <c r="A2221" s="28" t="s">
        <v>4827</v>
      </c>
      <c r="B2221" s="28" t="s">
        <v>185</v>
      </c>
      <c r="C2221" s="28" t="s">
        <v>4828</v>
      </c>
      <c r="D2221" s="28" t="s">
        <v>114</v>
      </c>
      <c r="E2221" s="28" t="s">
        <v>127</v>
      </c>
      <c r="F2221" s="28" t="s">
        <v>136</v>
      </c>
      <c r="G2221" s="28" t="s">
        <v>117</v>
      </c>
      <c r="H2221" s="28" t="s">
        <v>966</v>
      </c>
      <c r="I2221" s="28">
        <v>347072</v>
      </c>
      <c r="J2221" s="28" t="str">
        <f t="shared" si="68"/>
        <v>202601</v>
      </c>
      <c r="K2221" s="28" t="str">
        <f t="shared" si="69"/>
        <v>일</v>
      </c>
    </row>
    <row r="2222" spans="1:11" x14ac:dyDescent="0.3">
      <c r="A2222" s="28" t="s">
        <v>4829</v>
      </c>
      <c r="B2222" s="28" t="s">
        <v>185</v>
      </c>
      <c r="C2222" s="28" t="s">
        <v>4830</v>
      </c>
      <c r="D2222" s="28" t="s">
        <v>114</v>
      </c>
      <c r="E2222" s="28" t="s">
        <v>124</v>
      </c>
      <c r="F2222" s="28" t="s">
        <v>111</v>
      </c>
      <c r="G2222" s="28" t="s">
        <v>121</v>
      </c>
      <c r="H2222" s="28" t="s">
        <v>966</v>
      </c>
      <c r="I2222" s="28">
        <v>607875</v>
      </c>
      <c r="J2222" s="28" t="str">
        <f t="shared" si="68"/>
        <v>202601</v>
      </c>
      <c r="K2222" s="28" t="str">
        <f t="shared" si="69"/>
        <v>일</v>
      </c>
    </row>
    <row r="2223" spans="1:11" x14ac:dyDescent="0.3">
      <c r="A2223" s="28" t="s">
        <v>4831</v>
      </c>
      <c r="B2223" s="28" t="s">
        <v>185</v>
      </c>
      <c r="C2223" s="28" t="s">
        <v>4832</v>
      </c>
      <c r="D2223" s="28" t="s">
        <v>119</v>
      </c>
      <c r="E2223" s="28" t="s">
        <v>127</v>
      </c>
      <c r="F2223" s="28" t="s">
        <v>109</v>
      </c>
      <c r="G2223" s="28" t="s">
        <v>121</v>
      </c>
      <c r="H2223" s="28" t="s">
        <v>966</v>
      </c>
      <c r="I2223" s="28">
        <v>365664</v>
      </c>
      <c r="J2223" s="28" t="str">
        <f t="shared" si="68"/>
        <v>202601</v>
      </c>
      <c r="K2223" s="28" t="str">
        <f t="shared" si="69"/>
        <v>일</v>
      </c>
    </row>
    <row r="2224" spans="1:11" x14ac:dyDescent="0.3">
      <c r="A2224" s="28" t="s">
        <v>4833</v>
      </c>
      <c r="B2224" s="28" t="s">
        <v>185</v>
      </c>
      <c r="C2224" s="28" t="s">
        <v>4834</v>
      </c>
      <c r="D2224" s="28" t="s">
        <v>119</v>
      </c>
      <c r="E2224" s="28" t="s">
        <v>120</v>
      </c>
      <c r="F2224" s="28" t="s">
        <v>122</v>
      </c>
      <c r="G2224" s="28" t="s">
        <v>121</v>
      </c>
      <c r="H2224" s="28" t="s">
        <v>966</v>
      </c>
      <c r="I2224" s="28">
        <v>738179</v>
      </c>
      <c r="J2224" s="28" t="str">
        <f t="shared" si="68"/>
        <v>202601</v>
      </c>
      <c r="K2224" s="28" t="str">
        <f t="shared" si="69"/>
        <v>일</v>
      </c>
    </row>
    <row r="2225" spans="1:11" x14ac:dyDescent="0.3">
      <c r="A2225" s="28" t="s">
        <v>4835</v>
      </c>
      <c r="B2225" s="28" t="s">
        <v>185</v>
      </c>
      <c r="C2225" s="28" t="s">
        <v>4836</v>
      </c>
      <c r="D2225" s="28" t="s">
        <v>119</v>
      </c>
      <c r="E2225" s="28" t="s">
        <v>134</v>
      </c>
      <c r="F2225" s="28" t="s">
        <v>102</v>
      </c>
      <c r="G2225" s="28" t="s">
        <v>121</v>
      </c>
      <c r="H2225" s="28" t="s">
        <v>966</v>
      </c>
      <c r="I2225" s="28">
        <v>697434</v>
      </c>
      <c r="J2225" s="28" t="str">
        <f t="shared" si="68"/>
        <v>202601</v>
      </c>
      <c r="K2225" s="28" t="str">
        <f t="shared" si="69"/>
        <v>일</v>
      </c>
    </row>
    <row r="2226" spans="1:11" x14ac:dyDescent="0.3">
      <c r="A2226" s="28" t="s">
        <v>4837</v>
      </c>
      <c r="B2226" s="28" t="s">
        <v>185</v>
      </c>
      <c r="C2226" s="28" t="s">
        <v>4838</v>
      </c>
      <c r="D2226" s="28" t="s">
        <v>119</v>
      </c>
      <c r="E2226" s="28" t="s">
        <v>134</v>
      </c>
      <c r="F2226" s="28" t="s">
        <v>143</v>
      </c>
      <c r="G2226" s="28" t="s">
        <v>121</v>
      </c>
      <c r="H2226" s="28" t="s">
        <v>966</v>
      </c>
      <c r="I2226" s="28">
        <v>623764</v>
      </c>
      <c r="J2226" s="28" t="str">
        <f t="shared" si="68"/>
        <v>202601</v>
      </c>
      <c r="K2226" s="28" t="str">
        <f t="shared" si="69"/>
        <v>일</v>
      </c>
    </row>
    <row r="2227" spans="1:11" x14ac:dyDescent="0.3">
      <c r="A2227" s="28" t="s">
        <v>4839</v>
      </c>
      <c r="B2227" s="28" t="s">
        <v>185</v>
      </c>
      <c r="C2227" s="28" t="s">
        <v>4840</v>
      </c>
      <c r="D2227" s="28" t="s">
        <v>114</v>
      </c>
      <c r="E2227" s="28" t="s">
        <v>140</v>
      </c>
      <c r="F2227" s="28" t="s">
        <v>105</v>
      </c>
      <c r="G2227" s="28" t="s">
        <v>121</v>
      </c>
      <c r="H2227" s="28" t="s">
        <v>966</v>
      </c>
      <c r="I2227" s="28">
        <v>564940</v>
      </c>
      <c r="J2227" s="28" t="str">
        <f t="shared" si="68"/>
        <v>202601</v>
      </c>
      <c r="K2227" s="28" t="str">
        <f t="shared" si="69"/>
        <v>일</v>
      </c>
    </row>
    <row r="2228" spans="1:11" x14ac:dyDescent="0.3">
      <c r="A2228" s="28" t="s">
        <v>4841</v>
      </c>
      <c r="B2228" s="28" t="s">
        <v>185</v>
      </c>
      <c r="C2228" s="28" t="s">
        <v>4842</v>
      </c>
      <c r="D2228" s="28" t="s">
        <v>119</v>
      </c>
      <c r="E2228" s="28" t="s">
        <v>127</v>
      </c>
      <c r="F2228" s="28" t="s">
        <v>153</v>
      </c>
      <c r="G2228" s="28" t="s">
        <v>121</v>
      </c>
      <c r="H2228" s="28" t="s">
        <v>966</v>
      </c>
      <c r="I2228" s="28">
        <v>394842</v>
      </c>
      <c r="J2228" s="28" t="str">
        <f t="shared" si="68"/>
        <v>202601</v>
      </c>
      <c r="K2228" s="28" t="str">
        <f t="shared" si="69"/>
        <v>일</v>
      </c>
    </row>
    <row r="2229" spans="1:11" x14ac:dyDescent="0.3">
      <c r="A2229" s="28" t="s">
        <v>4843</v>
      </c>
      <c r="B2229" s="28" t="s">
        <v>185</v>
      </c>
      <c r="C2229" s="28" t="s">
        <v>4844</v>
      </c>
      <c r="D2229" s="28" t="s">
        <v>114</v>
      </c>
      <c r="E2229" s="28" t="s">
        <v>129</v>
      </c>
      <c r="F2229" s="28" t="s">
        <v>106</v>
      </c>
      <c r="G2229" s="28" t="s">
        <v>121</v>
      </c>
      <c r="H2229" s="28" t="s">
        <v>966</v>
      </c>
      <c r="I2229" s="28">
        <v>561814</v>
      </c>
      <c r="J2229" s="28" t="str">
        <f t="shared" si="68"/>
        <v>202601</v>
      </c>
      <c r="K2229" s="28" t="str">
        <f t="shared" si="69"/>
        <v>일</v>
      </c>
    </row>
    <row r="2230" spans="1:11" x14ac:dyDescent="0.3">
      <c r="A2230" s="28" t="s">
        <v>4845</v>
      </c>
      <c r="B2230" s="28" t="s">
        <v>185</v>
      </c>
      <c r="C2230" s="28" t="s">
        <v>4846</v>
      </c>
      <c r="D2230" s="28" t="s">
        <v>119</v>
      </c>
      <c r="E2230" s="28" t="s">
        <v>124</v>
      </c>
      <c r="F2230" s="28" t="s">
        <v>135</v>
      </c>
      <c r="G2230" s="28" t="s">
        <v>121</v>
      </c>
      <c r="H2230" s="28" t="s">
        <v>966</v>
      </c>
      <c r="I2230" s="28">
        <v>452221</v>
      </c>
      <c r="J2230" s="28" t="str">
        <f t="shared" si="68"/>
        <v>202601</v>
      </c>
      <c r="K2230" s="28" t="str">
        <f t="shared" si="69"/>
        <v>일</v>
      </c>
    </row>
    <row r="2231" spans="1:11" x14ac:dyDescent="0.3">
      <c r="A2231" s="28" t="s">
        <v>4847</v>
      </c>
      <c r="B2231" s="28" t="s">
        <v>185</v>
      </c>
      <c r="C2231" s="28" t="s">
        <v>4848</v>
      </c>
      <c r="D2231" s="28" t="s">
        <v>119</v>
      </c>
      <c r="E2231" s="28" t="s">
        <v>134</v>
      </c>
      <c r="F2231" s="28" t="s">
        <v>153</v>
      </c>
      <c r="G2231" s="28" t="s">
        <v>121</v>
      </c>
      <c r="H2231" s="28" t="s">
        <v>966</v>
      </c>
      <c r="I2231" s="28">
        <v>585935</v>
      </c>
      <c r="J2231" s="28" t="str">
        <f t="shared" si="68"/>
        <v>202601</v>
      </c>
      <c r="K2231" s="28" t="str">
        <f t="shared" si="69"/>
        <v>일</v>
      </c>
    </row>
    <row r="2232" spans="1:11" x14ac:dyDescent="0.3">
      <c r="A2232" s="28" t="s">
        <v>4849</v>
      </c>
      <c r="B2232" s="28" t="s">
        <v>185</v>
      </c>
      <c r="C2232" s="28" t="s">
        <v>4850</v>
      </c>
      <c r="D2232" s="28" t="s">
        <v>119</v>
      </c>
      <c r="E2232" s="28" t="s">
        <v>124</v>
      </c>
      <c r="F2232" s="28" t="s">
        <v>148</v>
      </c>
      <c r="G2232" s="28" t="s">
        <v>117</v>
      </c>
      <c r="H2232" s="28" t="s">
        <v>966</v>
      </c>
      <c r="I2232" s="28">
        <v>585883</v>
      </c>
      <c r="J2232" s="28" t="str">
        <f t="shared" si="68"/>
        <v>202601</v>
      </c>
      <c r="K2232" s="28" t="str">
        <f t="shared" si="69"/>
        <v>일</v>
      </c>
    </row>
    <row r="2233" spans="1:11" x14ac:dyDescent="0.3">
      <c r="A2233" s="28" t="s">
        <v>4851</v>
      </c>
      <c r="B2233" s="28" t="s">
        <v>185</v>
      </c>
      <c r="C2233" s="28" t="s">
        <v>4852</v>
      </c>
      <c r="D2233" s="28" t="s">
        <v>114</v>
      </c>
      <c r="E2233" s="28" t="s">
        <v>124</v>
      </c>
      <c r="F2233" s="28" t="s">
        <v>105</v>
      </c>
      <c r="G2233" s="28" t="s">
        <v>121</v>
      </c>
      <c r="H2233" s="28" t="s">
        <v>966</v>
      </c>
      <c r="I2233" s="28">
        <v>548625</v>
      </c>
      <c r="J2233" s="28" t="str">
        <f t="shared" si="68"/>
        <v>202601</v>
      </c>
      <c r="K2233" s="28" t="str">
        <f t="shared" si="69"/>
        <v>일</v>
      </c>
    </row>
    <row r="2234" spans="1:11" x14ac:dyDescent="0.3">
      <c r="A2234" s="28" t="s">
        <v>4853</v>
      </c>
      <c r="B2234" s="28" t="s">
        <v>185</v>
      </c>
      <c r="C2234" s="28" t="s">
        <v>4854</v>
      </c>
      <c r="D2234" s="28" t="s">
        <v>114</v>
      </c>
      <c r="E2234" s="28" t="s">
        <v>127</v>
      </c>
      <c r="F2234" s="28" t="s">
        <v>132</v>
      </c>
      <c r="G2234" s="28" t="s">
        <v>121</v>
      </c>
      <c r="H2234" s="28" t="s">
        <v>966</v>
      </c>
      <c r="I2234" s="28">
        <v>544894</v>
      </c>
      <c r="J2234" s="28" t="str">
        <f t="shared" si="68"/>
        <v>202601</v>
      </c>
      <c r="K2234" s="28" t="str">
        <f t="shared" si="69"/>
        <v>일</v>
      </c>
    </row>
    <row r="2235" spans="1:11" x14ac:dyDescent="0.3">
      <c r="A2235" s="28" t="s">
        <v>4855</v>
      </c>
      <c r="B2235" s="28" t="s">
        <v>185</v>
      </c>
      <c r="C2235" s="28" t="s">
        <v>1966</v>
      </c>
      <c r="D2235" s="28" t="s">
        <v>119</v>
      </c>
      <c r="E2235" s="28" t="s">
        <v>127</v>
      </c>
      <c r="F2235" s="28" t="s">
        <v>152</v>
      </c>
      <c r="G2235" s="28" t="s">
        <v>121</v>
      </c>
      <c r="H2235" s="28" t="s">
        <v>966</v>
      </c>
      <c r="I2235" s="28">
        <v>677709</v>
      </c>
      <c r="J2235" s="28" t="str">
        <f t="shared" si="68"/>
        <v>202601</v>
      </c>
      <c r="K2235" s="28" t="str">
        <f t="shared" si="69"/>
        <v>일</v>
      </c>
    </row>
    <row r="2236" spans="1:11" x14ac:dyDescent="0.3">
      <c r="A2236" s="28" t="s">
        <v>4856</v>
      </c>
      <c r="B2236" s="28" t="s">
        <v>185</v>
      </c>
      <c r="C2236" s="28" t="s">
        <v>4857</v>
      </c>
      <c r="D2236" s="28" t="s">
        <v>114</v>
      </c>
      <c r="E2236" s="28" t="s">
        <v>115</v>
      </c>
      <c r="F2236" s="28" t="s">
        <v>104</v>
      </c>
      <c r="G2236" s="28" t="s">
        <v>121</v>
      </c>
      <c r="H2236" s="28" t="s">
        <v>966</v>
      </c>
      <c r="I2236" s="28">
        <v>736998</v>
      </c>
      <c r="J2236" s="28" t="str">
        <f t="shared" si="68"/>
        <v>202601</v>
      </c>
      <c r="K2236" s="28" t="str">
        <f t="shared" si="69"/>
        <v>일</v>
      </c>
    </row>
    <row r="2237" spans="1:11" x14ac:dyDescent="0.3">
      <c r="A2237" s="28" t="s">
        <v>4858</v>
      </c>
      <c r="B2237" s="28" t="s">
        <v>185</v>
      </c>
      <c r="C2237" s="28" t="s">
        <v>4859</v>
      </c>
      <c r="D2237" s="28" t="s">
        <v>119</v>
      </c>
      <c r="E2237" s="28" t="s">
        <v>134</v>
      </c>
      <c r="F2237" s="28" t="s">
        <v>111</v>
      </c>
      <c r="G2237" s="28" t="s">
        <v>121</v>
      </c>
      <c r="H2237" s="28" t="s">
        <v>966</v>
      </c>
      <c r="I2237" s="28">
        <v>526956</v>
      </c>
      <c r="J2237" s="28" t="str">
        <f t="shared" si="68"/>
        <v>202601</v>
      </c>
      <c r="K2237" s="28" t="str">
        <f t="shared" si="69"/>
        <v>일</v>
      </c>
    </row>
    <row r="2238" spans="1:11" x14ac:dyDescent="0.3">
      <c r="A2238" s="28" t="s">
        <v>4860</v>
      </c>
      <c r="B2238" s="28" t="s">
        <v>185</v>
      </c>
      <c r="C2238" s="28" t="s">
        <v>3463</v>
      </c>
      <c r="D2238" s="28" t="s">
        <v>114</v>
      </c>
      <c r="E2238" s="28" t="s">
        <v>140</v>
      </c>
      <c r="F2238" s="28" t="s">
        <v>110</v>
      </c>
      <c r="G2238" s="28" t="s">
        <v>121</v>
      </c>
      <c r="H2238" s="28" t="s">
        <v>966</v>
      </c>
      <c r="I2238" s="28">
        <v>295799</v>
      </c>
      <c r="J2238" s="28" t="str">
        <f t="shared" si="68"/>
        <v>202601</v>
      </c>
      <c r="K2238" s="28" t="str">
        <f t="shared" si="69"/>
        <v>일</v>
      </c>
    </row>
    <row r="2239" spans="1:11" x14ac:dyDescent="0.3">
      <c r="A2239" s="28" t="s">
        <v>4861</v>
      </c>
      <c r="B2239" s="28" t="s">
        <v>185</v>
      </c>
      <c r="C2239" s="28" t="s">
        <v>4862</v>
      </c>
      <c r="D2239" s="28" t="s">
        <v>114</v>
      </c>
      <c r="E2239" s="28" t="s">
        <v>140</v>
      </c>
      <c r="F2239" s="28" t="s">
        <v>132</v>
      </c>
      <c r="G2239" s="28" t="s">
        <v>121</v>
      </c>
      <c r="H2239" s="28" t="s">
        <v>966</v>
      </c>
      <c r="I2239" s="28">
        <v>739402</v>
      </c>
      <c r="J2239" s="28" t="str">
        <f t="shared" si="68"/>
        <v>202601</v>
      </c>
      <c r="K2239" s="28" t="str">
        <f t="shared" si="69"/>
        <v>일</v>
      </c>
    </row>
    <row r="2240" spans="1:11" x14ac:dyDescent="0.3">
      <c r="A2240" s="28" t="s">
        <v>4863</v>
      </c>
      <c r="B2240" s="28" t="s">
        <v>185</v>
      </c>
      <c r="C2240" s="28" t="s">
        <v>4864</v>
      </c>
      <c r="D2240" s="28" t="s">
        <v>119</v>
      </c>
      <c r="E2240" s="28" t="s">
        <v>123</v>
      </c>
      <c r="F2240" s="28" t="s">
        <v>103</v>
      </c>
      <c r="G2240" s="28" t="s">
        <v>121</v>
      </c>
      <c r="H2240" s="28" t="s">
        <v>966</v>
      </c>
      <c r="I2240" s="28">
        <v>531751</v>
      </c>
      <c r="J2240" s="28" t="str">
        <f t="shared" si="68"/>
        <v>202601</v>
      </c>
      <c r="K2240" s="28" t="str">
        <f t="shared" si="69"/>
        <v>일</v>
      </c>
    </row>
    <row r="2241" spans="1:11" x14ac:dyDescent="0.3">
      <c r="A2241" s="28" t="s">
        <v>746</v>
      </c>
      <c r="B2241" s="28" t="s">
        <v>185</v>
      </c>
      <c r="C2241" s="28" t="s">
        <v>658</v>
      </c>
      <c r="D2241" s="28" t="s">
        <v>114</v>
      </c>
      <c r="E2241" s="28" t="s">
        <v>115</v>
      </c>
      <c r="F2241" s="28" t="s">
        <v>132</v>
      </c>
      <c r="G2241" s="28" t="s">
        <v>121</v>
      </c>
      <c r="H2241" s="28" t="s">
        <v>118</v>
      </c>
      <c r="I2241" s="28">
        <v>22454458</v>
      </c>
      <c r="J2241" s="28" t="str">
        <f t="shared" si="68"/>
        <v>202601</v>
      </c>
      <c r="K2241" s="28" t="str">
        <f t="shared" si="69"/>
        <v>일</v>
      </c>
    </row>
    <row r="2242" spans="1:11" x14ac:dyDescent="0.3">
      <c r="A2242" s="28" t="s">
        <v>4865</v>
      </c>
      <c r="B2242" s="28" t="s">
        <v>185</v>
      </c>
      <c r="C2242" s="28" t="s">
        <v>4866</v>
      </c>
      <c r="D2242" s="28" t="s">
        <v>114</v>
      </c>
      <c r="E2242" s="28" t="s">
        <v>124</v>
      </c>
      <c r="F2242" s="28" t="s">
        <v>104</v>
      </c>
      <c r="G2242" s="28" t="s">
        <v>121</v>
      </c>
      <c r="H2242" s="28" t="s">
        <v>966</v>
      </c>
      <c r="I2242" s="28">
        <v>375718</v>
      </c>
      <c r="J2242" s="28" t="str">
        <f t="shared" si="68"/>
        <v>202601</v>
      </c>
      <c r="K2242" s="28" t="str">
        <f t="shared" si="69"/>
        <v>일</v>
      </c>
    </row>
    <row r="2243" spans="1:11" x14ac:dyDescent="0.3">
      <c r="A2243" s="28" t="s">
        <v>4867</v>
      </c>
      <c r="B2243" s="28" t="s">
        <v>185</v>
      </c>
      <c r="C2243" s="28" t="s">
        <v>4868</v>
      </c>
      <c r="D2243" s="28" t="s">
        <v>119</v>
      </c>
      <c r="E2243" s="28" t="s">
        <v>140</v>
      </c>
      <c r="F2243" s="28" t="s">
        <v>105</v>
      </c>
      <c r="G2243" s="28" t="s">
        <v>117</v>
      </c>
      <c r="H2243" s="28" t="s">
        <v>966</v>
      </c>
      <c r="I2243" s="28">
        <v>325827</v>
      </c>
      <c r="J2243" s="28" t="str">
        <f t="shared" ref="J2243:J2306" si="70">LEFT(B2243,6)</f>
        <v>202601</v>
      </c>
      <c r="K2243" s="28" t="str">
        <f t="shared" ref="K2243:K2306" si="71">CHOOSE(WEEKDAY(DATE(LEFT(B2243,4), MID(B2243,5,2), RIGHT(B2243,2)),1), "일", "월", "화", "수", "목", "금", "토")</f>
        <v>일</v>
      </c>
    </row>
    <row r="2244" spans="1:11" x14ac:dyDescent="0.3">
      <c r="A2244" s="28" t="s">
        <v>4869</v>
      </c>
      <c r="B2244" s="28" t="s">
        <v>185</v>
      </c>
      <c r="C2244" s="28" t="s">
        <v>3520</v>
      </c>
      <c r="D2244" s="28" t="s">
        <v>119</v>
      </c>
      <c r="E2244" s="28" t="s">
        <v>115</v>
      </c>
      <c r="F2244" s="28" t="s">
        <v>130</v>
      </c>
      <c r="G2244" s="28" t="s">
        <v>121</v>
      </c>
      <c r="H2244" s="28" t="s">
        <v>966</v>
      </c>
      <c r="I2244" s="28">
        <v>555134</v>
      </c>
      <c r="J2244" s="28" t="str">
        <f t="shared" si="70"/>
        <v>202601</v>
      </c>
      <c r="K2244" s="28" t="str">
        <f t="shared" si="71"/>
        <v>일</v>
      </c>
    </row>
    <row r="2245" spans="1:11" x14ac:dyDescent="0.3">
      <c r="A2245" s="28" t="s">
        <v>4870</v>
      </c>
      <c r="B2245" s="28" t="s">
        <v>185</v>
      </c>
      <c r="C2245" s="28" t="s">
        <v>4871</v>
      </c>
      <c r="D2245" s="28" t="s">
        <v>119</v>
      </c>
      <c r="E2245" s="28" t="s">
        <v>127</v>
      </c>
      <c r="F2245" s="28" t="s">
        <v>145</v>
      </c>
      <c r="G2245" s="28" t="s">
        <v>121</v>
      </c>
      <c r="H2245" s="28" t="s">
        <v>966</v>
      </c>
      <c r="I2245" s="28">
        <v>384030</v>
      </c>
      <c r="J2245" s="28" t="str">
        <f t="shared" si="70"/>
        <v>202601</v>
      </c>
      <c r="K2245" s="28" t="str">
        <f t="shared" si="71"/>
        <v>일</v>
      </c>
    </row>
    <row r="2246" spans="1:11" x14ac:dyDescent="0.3">
      <c r="A2246" s="28" t="s">
        <v>4872</v>
      </c>
      <c r="B2246" s="28" t="s">
        <v>185</v>
      </c>
      <c r="C2246" s="28" t="s">
        <v>4873</v>
      </c>
      <c r="D2246" s="28" t="s">
        <v>119</v>
      </c>
      <c r="E2246" s="28" t="s">
        <v>140</v>
      </c>
      <c r="F2246" s="28" t="s">
        <v>126</v>
      </c>
      <c r="G2246" s="28" t="s">
        <v>121</v>
      </c>
      <c r="H2246" s="28" t="s">
        <v>966</v>
      </c>
      <c r="I2246" s="28">
        <v>547452</v>
      </c>
      <c r="J2246" s="28" t="str">
        <f t="shared" si="70"/>
        <v>202601</v>
      </c>
      <c r="K2246" s="28" t="str">
        <f t="shared" si="71"/>
        <v>일</v>
      </c>
    </row>
    <row r="2247" spans="1:11" x14ac:dyDescent="0.3">
      <c r="A2247" s="28" t="s">
        <v>4874</v>
      </c>
      <c r="B2247" s="28" t="s">
        <v>185</v>
      </c>
      <c r="C2247" s="28" t="s">
        <v>4875</v>
      </c>
      <c r="D2247" s="28" t="s">
        <v>114</v>
      </c>
      <c r="E2247" s="28" t="s">
        <v>123</v>
      </c>
      <c r="F2247" s="28" t="s">
        <v>103</v>
      </c>
      <c r="G2247" s="28" t="s">
        <v>121</v>
      </c>
      <c r="H2247" s="28" t="s">
        <v>966</v>
      </c>
      <c r="I2247" s="28">
        <v>380053</v>
      </c>
      <c r="J2247" s="28" t="str">
        <f t="shared" si="70"/>
        <v>202601</v>
      </c>
      <c r="K2247" s="28" t="str">
        <f t="shared" si="71"/>
        <v>일</v>
      </c>
    </row>
    <row r="2248" spans="1:11" x14ac:dyDescent="0.3">
      <c r="A2248" s="28" t="s">
        <v>4876</v>
      </c>
      <c r="B2248" s="28" t="s">
        <v>185</v>
      </c>
      <c r="C2248" s="28" t="s">
        <v>4877</v>
      </c>
      <c r="D2248" s="28" t="s">
        <v>114</v>
      </c>
      <c r="E2248" s="28" t="s">
        <v>140</v>
      </c>
      <c r="F2248" s="28" t="s">
        <v>110</v>
      </c>
      <c r="G2248" s="28" t="s">
        <v>121</v>
      </c>
      <c r="H2248" s="28" t="s">
        <v>966</v>
      </c>
      <c r="I2248" s="28">
        <v>496954</v>
      </c>
      <c r="J2248" s="28" t="str">
        <f t="shared" si="70"/>
        <v>202601</v>
      </c>
      <c r="K2248" s="28" t="str">
        <f t="shared" si="71"/>
        <v>일</v>
      </c>
    </row>
    <row r="2249" spans="1:11" x14ac:dyDescent="0.3">
      <c r="A2249" s="28" t="s">
        <v>747</v>
      </c>
      <c r="B2249" s="28" t="s">
        <v>185</v>
      </c>
      <c r="C2249" s="28" t="s">
        <v>748</v>
      </c>
      <c r="D2249" s="28" t="s">
        <v>119</v>
      </c>
      <c r="E2249" s="28" t="s">
        <v>115</v>
      </c>
      <c r="F2249" s="28" t="s">
        <v>148</v>
      </c>
      <c r="G2249" s="28" t="s">
        <v>121</v>
      </c>
      <c r="H2249" s="28" t="s">
        <v>118</v>
      </c>
      <c r="I2249" s="28">
        <v>12958113</v>
      </c>
      <c r="J2249" s="28" t="str">
        <f t="shared" si="70"/>
        <v>202601</v>
      </c>
      <c r="K2249" s="28" t="str">
        <f t="shared" si="71"/>
        <v>일</v>
      </c>
    </row>
    <row r="2250" spans="1:11" x14ac:dyDescent="0.3">
      <c r="A2250" s="28" t="s">
        <v>4878</v>
      </c>
      <c r="B2250" s="28" t="s">
        <v>185</v>
      </c>
      <c r="C2250" s="28" t="s">
        <v>2797</v>
      </c>
      <c r="D2250" s="28" t="s">
        <v>114</v>
      </c>
      <c r="E2250" s="28" t="s">
        <v>127</v>
      </c>
      <c r="F2250" s="28" t="s">
        <v>136</v>
      </c>
      <c r="G2250" s="28" t="s">
        <v>121</v>
      </c>
      <c r="H2250" s="28" t="s">
        <v>966</v>
      </c>
      <c r="I2250" s="28">
        <v>706426</v>
      </c>
      <c r="J2250" s="28" t="str">
        <f t="shared" si="70"/>
        <v>202601</v>
      </c>
      <c r="K2250" s="28" t="str">
        <f t="shared" si="71"/>
        <v>일</v>
      </c>
    </row>
    <row r="2251" spans="1:11" x14ac:dyDescent="0.3">
      <c r="A2251" s="28" t="s">
        <v>749</v>
      </c>
      <c r="B2251" s="28" t="s">
        <v>185</v>
      </c>
      <c r="C2251" s="28" t="s">
        <v>750</v>
      </c>
      <c r="D2251" s="28" t="s">
        <v>114</v>
      </c>
      <c r="E2251" s="28" t="s">
        <v>140</v>
      </c>
      <c r="F2251" s="28" t="s">
        <v>106</v>
      </c>
      <c r="G2251" s="28" t="s">
        <v>121</v>
      </c>
      <c r="H2251" s="28" t="s">
        <v>118</v>
      </c>
      <c r="I2251" s="28">
        <v>14065009</v>
      </c>
      <c r="J2251" s="28" t="str">
        <f t="shared" si="70"/>
        <v>202601</v>
      </c>
      <c r="K2251" s="28" t="str">
        <f t="shared" si="71"/>
        <v>일</v>
      </c>
    </row>
    <row r="2252" spans="1:11" x14ac:dyDescent="0.3">
      <c r="A2252" s="28" t="s">
        <v>4879</v>
      </c>
      <c r="B2252" s="28" t="s">
        <v>185</v>
      </c>
      <c r="C2252" s="28" t="s">
        <v>751</v>
      </c>
      <c r="D2252" s="28" t="s">
        <v>114</v>
      </c>
      <c r="E2252" s="28" t="s">
        <v>134</v>
      </c>
      <c r="F2252" s="28" t="s">
        <v>133</v>
      </c>
      <c r="G2252" s="28" t="s">
        <v>121</v>
      </c>
      <c r="H2252" s="28" t="s">
        <v>966</v>
      </c>
      <c r="I2252" s="28">
        <v>425132</v>
      </c>
      <c r="J2252" s="28" t="str">
        <f t="shared" si="70"/>
        <v>202601</v>
      </c>
      <c r="K2252" s="28" t="str">
        <f t="shared" si="71"/>
        <v>일</v>
      </c>
    </row>
    <row r="2253" spans="1:11" x14ac:dyDescent="0.3">
      <c r="A2253" s="28" t="s">
        <v>4880</v>
      </c>
      <c r="B2253" s="28" t="s">
        <v>185</v>
      </c>
      <c r="C2253" s="28" t="s">
        <v>4881</v>
      </c>
      <c r="D2253" s="28" t="s">
        <v>114</v>
      </c>
      <c r="E2253" s="28" t="s">
        <v>115</v>
      </c>
      <c r="F2253" s="28" t="s">
        <v>108</v>
      </c>
      <c r="G2253" s="28" t="s">
        <v>121</v>
      </c>
      <c r="H2253" s="28" t="s">
        <v>966</v>
      </c>
      <c r="I2253" s="28">
        <v>398030</v>
      </c>
      <c r="J2253" s="28" t="str">
        <f t="shared" si="70"/>
        <v>202601</v>
      </c>
      <c r="K2253" s="28" t="str">
        <f t="shared" si="71"/>
        <v>일</v>
      </c>
    </row>
    <row r="2254" spans="1:11" x14ac:dyDescent="0.3">
      <c r="A2254" s="28" t="s">
        <v>4882</v>
      </c>
      <c r="B2254" s="28" t="s">
        <v>188</v>
      </c>
      <c r="C2254" s="28" t="s">
        <v>4883</v>
      </c>
      <c r="D2254" s="28" t="s">
        <v>119</v>
      </c>
      <c r="E2254" s="28" t="s">
        <v>129</v>
      </c>
      <c r="F2254" s="28" t="s">
        <v>111</v>
      </c>
      <c r="G2254" s="28" t="s">
        <v>121</v>
      </c>
      <c r="H2254" s="28" t="s">
        <v>966</v>
      </c>
      <c r="I2254" s="28">
        <v>371836</v>
      </c>
      <c r="J2254" s="28" t="str">
        <f t="shared" si="70"/>
        <v>202601</v>
      </c>
      <c r="K2254" s="28" t="str">
        <f t="shared" si="71"/>
        <v>월</v>
      </c>
    </row>
    <row r="2255" spans="1:11" x14ac:dyDescent="0.3">
      <c r="A2255" s="28" t="s">
        <v>4884</v>
      </c>
      <c r="B2255" s="28" t="s">
        <v>188</v>
      </c>
      <c r="C2255" s="28" t="s">
        <v>4885</v>
      </c>
      <c r="D2255" s="28" t="s">
        <v>119</v>
      </c>
      <c r="E2255" s="28" t="s">
        <v>127</v>
      </c>
      <c r="F2255" s="28" t="s">
        <v>105</v>
      </c>
      <c r="G2255" s="28" t="s">
        <v>121</v>
      </c>
      <c r="H2255" s="28" t="s">
        <v>966</v>
      </c>
      <c r="I2255" s="28">
        <v>426729</v>
      </c>
      <c r="J2255" s="28" t="str">
        <f t="shared" si="70"/>
        <v>202601</v>
      </c>
      <c r="K2255" s="28" t="str">
        <f t="shared" si="71"/>
        <v>월</v>
      </c>
    </row>
    <row r="2256" spans="1:11" x14ac:dyDescent="0.3">
      <c r="A2256" s="28" t="s">
        <v>4886</v>
      </c>
      <c r="B2256" s="28" t="s">
        <v>188</v>
      </c>
      <c r="C2256" s="28" t="s">
        <v>4887</v>
      </c>
      <c r="D2256" s="28" t="s">
        <v>119</v>
      </c>
      <c r="E2256" s="28" t="s">
        <v>134</v>
      </c>
      <c r="F2256" s="28" t="s">
        <v>104</v>
      </c>
      <c r="G2256" s="28" t="s">
        <v>121</v>
      </c>
      <c r="H2256" s="28" t="s">
        <v>966</v>
      </c>
      <c r="I2256" s="28">
        <v>455417</v>
      </c>
      <c r="J2256" s="28" t="str">
        <f t="shared" si="70"/>
        <v>202601</v>
      </c>
      <c r="K2256" s="28" t="str">
        <f t="shared" si="71"/>
        <v>월</v>
      </c>
    </row>
    <row r="2257" spans="1:11" x14ac:dyDescent="0.3">
      <c r="A2257" s="28" t="s">
        <v>4888</v>
      </c>
      <c r="B2257" s="28" t="s">
        <v>188</v>
      </c>
      <c r="C2257" s="28" t="s">
        <v>4889</v>
      </c>
      <c r="D2257" s="28" t="s">
        <v>114</v>
      </c>
      <c r="E2257" s="28" t="s">
        <v>127</v>
      </c>
      <c r="F2257" s="28" t="s">
        <v>104</v>
      </c>
      <c r="G2257" s="28" t="s">
        <v>121</v>
      </c>
      <c r="H2257" s="28" t="s">
        <v>966</v>
      </c>
      <c r="I2257" s="28">
        <v>456058</v>
      </c>
      <c r="J2257" s="28" t="str">
        <f t="shared" si="70"/>
        <v>202601</v>
      </c>
      <c r="K2257" s="28" t="str">
        <f t="shared" si="71"/>
        <v>월</v>
      </c>
    </row>
    <row r="2258" spans="1:11" x14ac:dyDescent="0.3">
      <c r="A2258" s="28" t="s">
        <v>267</v>
      </c>
      <c r="B2258" s="28" t="s">
        <v>188</v>
      </c>
      <c r="C2258" s="28" t="s">
        <v>454</v>
      </c>
      <c r="D2258" s="28" t="s">
        <v>114</v>
      </c>
      <c r="E2258" s="28" t="s">
        <v>124</v>
      </c>
      <c r="F2258" s="28" t="s">
        <v>133</v>
      </c>
      <c r="G2258" s="28" t="s">
        <v>121</v>
      </c>
      <c r="H2258" s="28" t="s">
        <v>118</v>
      </c>
      <c r="I2258" s="28">
        <v>21138714</v>
      </c>
      <c r="J2258" s="28" t="str">
        <f t="shared" si="70"/>
        <v>202601</v>
      </c>
      <c r="K2258" s="28" t="str">
        <f t="shared" si="71"/>
        <v>월</v>
      </c>
    </row>
    <row r="2259" spans="1:11" x14ac:dyDescent="0.3">
      <c r="A2259" s="28" t="s">
        <v>4890</v>
      </c>
      <c r="B2259" s="28" t="s">
        <v>188</v>
      </c>
      <c r="C2259" s="28" t="s">
        <v>4891</v>
      </c>
      <c r="D2259" s="28" t="s">
        <v>119</v>
      </c>
      <c r="E2259" s="28" t="s">
        <v>115</v>
      </c>
      <c r="F2259" s="28" t="s">
        <v>107</v>
      </c>
      <c r="G2259" s="28" t="s">
        <v>117</v>
      </c>
      <c r="H2259" s="28" t="s">
        <v>966</v>
      </c>
      <c r="I2259" s="28">
        <v>538710</v>
      </c>
      <c r="J2259" s="28" t="str">
        <f t="shared" si="70"/>
        <v>202601</v>
      </c>
      <c r="K2259" s="28" t="str">
        <f t="shared" si="71"/>
        <v>월</v>
      </c>
    </row>
    <row r="2260" spans="1:11" x14ac:dyDescent="0.3">
      <c r="A2260" s="28" t="s">
        <v>4892</v>
      </c>
      <c r="B2260" s="28" t="s">
        <v>188</v>
      </c>
      <c r="C2260" s="28" t="s">
        <v>4893</v>
      </c>
      <c r="D2260" s="28" t="s">
        <v>119</v>
      </c>
      <c r="E2260" s="28" t="s">
        <v>134</v>
      </c>
      <c r="F2260" s="28" t="s">
        <v>132</v>
      </c>
      <c r="G2260" s="28" t="s">
        <v>121</v>
      </c>
      <c r="H2260" s="28" t="s">
        <v>966</v>
      </c>
      <c r="I2260" s="28">
        <v>640992</v>
      </c>
      <c r="J2260" s="28" t="str">
        <f t="shared" si="70"/>
        <v>202601</v>
      </c>
      <c r="K2260" s="28" t="str">
        <f t="shared" si="71"/>
        <v>월</v>
      </c>
    </row>
    <row r="2261" spans="1:11" x14ac:dyDescent="0.3">
      <c r="A2261" s="28" t="s">
        <v>4894</v>
      </c>
      <c r="B2261" s="28" t="s">
        <v>188</v>
      </c>
      <c r="C2261" s="28" t="s">
        <v>4895</v>
      </c>
      <c r="D2261" s="28" t="s">
        <v>114</v>
      </c>
      <c r="E2261" s="28" t="s">
        <v>127</v>
      </c>
      <c r="F2261" s="28" t="s">
        <v>147</v>
      </c>
      <c r="G2261" s="28" t="s">
        <v>121</v>
      </c>
      <c r="H2261" s="28" t="s">
        <v>966</v>
      </c>
      <c r="I2261" s="28">
        <v>557572</v>
      </c>
      <c r="J2261" s="28" t="str">
        <f t="shared" si="70"/>
        <v>202601</v>
      </c>
      <c r="K2261" s="28" t="str">
        <f t="shared" si="71"/>
        <v>월</v>
      </c>
    </row>
    <row r="2262" spans="1:11" x14ac:dyDescent="0.3">
      <c r="A2262" s="28" t="s">
        <v>4896</v>
      </c>
      <c r="B2262" s="28" t="s">
        <v>188</v>
      </c>
      <c r="C2262" s="28" t="s">
        <v>4897</v>
      </c>
      <c r="D2262" s="28" t="s">
        <v>119</v>
      </c>
      <c r="E2262" s="28" t="s">
        <v>134</v>
      </c>
      <c r="F2262" s="28" t="s">
        <v>110</v>
      </c>
      <c r="G2262" s="28" t="s">
        <v>121</v>
      </c>
      <c r="H2262" s="28" t="s">
        <v>966</v>
      </c>
      <c r="I2262" s="28">
        <v>568241</v>
      </c>
      <c r="J2262" s="28" t="str">
        <f t="shared" si="70"/>
        <v>202601</v>
      </c>
      <c r="K2262" s="28" t="str">
        <f t="shared" si="71"/>
        <v>월</v>
      </c>
    </row>
    <row r="2263" spans="1:11" x14ac:dyDescent="0.3">
      <c r="A2263" s="28" t="s">
        <v>4898</v>
      </c>
      <c r="B2263" s="28" t="s">
        <v>188</v>
      </c>
      <c r="C2263" s="28" t="s">
        <v>4899</v>
      </c>
      <c r="D2263" s="28" t="s">
        <v>119</v>
      </c>
      <c r="E2263" s="28" t="s">
        <v>140</v>
      </c>
      <c r="F2263" s="28" t="s">
        <v>122</v>
      </c>
      <c r="G2263" s="28" t="s">
        <v>121</v>
      </c>
      <c r="H2263" s="28" t="s">
        <v>966</v>
      </c>
      <c r="I2263" s="28">
        <v>720304</v>
      </c>
      <c r="J2263" s="28" t="str">
        <f t="shared" si="70"/>
        <v>202601</v>
      </c>
      <c r="K2263" s="28" t="str">
        <f t="shared" si="71"/>
        <v>월</v>
      </c>
    </row>
    <row r="2264" spans="1:11" x14ac:dyDescent="0.3">
      <c r="A2264" s="28" t="s">
        <v>4900</v>
      </c>
      <c r="B2264" s="28" t="s">
        <v>188</v>
      </c>
      <c r="C2264" s="28" t="s">
        <v>4901</v>
      </c>
      <c r="D2264" s="28" t="s">
        <v>119</v>
      </c>
      <c r="E2264" s="28" t="s">
        <v>134</v>
      </c>
      <c r="F2264" s="28" t="s">
        <v>122</v>
      </c>
      <c r="G2264" s="28" t="s">
        <v>121</v>
      </c>
      <c r="H2264" s="28" t="s">
        <v>966</v>
      </c>
      <c r="I2264" s="28">
        <v>637308</v>
      </c>
      <c r="J2264" s="28" t="str">
        <f t="shared" si="70"/>
        <v>202601</v>
      </c>
      <c r="K2264" s="28" t="str">
        <f t="shared" si="71"/>
        <v>월</v>
      </c>
    </row>
    <row r="2265" spans="1:11" x14ac:dyDescent="0.3">
      <c r="A2265" s="28" t="s">
        <v>4902</v>
      </c>
      <c r="B2265" s="28" t="s">
        <v>188</v>
      </c>
      <c r="C2265" s="28" t="s">
        <v>4903</v>
      </c>
      <c r="D2265" s="28" t="s">
        <v>119</v>
      </c>
      <c r="E2265" s="28" t="s">
        <v>134</v>
      </c>
      <c r="F2265" s="28" t="s">
        <v>105</v>
      </c>
      <c r="G2265" s="28" t="s">
        <v>121</v>
      </c>
      <c r="H2265" s="28" t="s">
        <v>966</v>
      </c>
      <c r="I2265" s="28">
        <v>581209</v>
      </c>
      <c r="J2265" s="28" t="str">
        <f t="shared" si="70"/>
        <v>202601</v>
      </c>
      <c r="K2265" s="28" t="str">
        <f t="shared" si="71"/>
        <v>월</v>
      </c>
    </row>
    <row r="2266" spans="1:11" x14ac:dyDescent="0.3">
      <c r="A2266" s="28" t="s">
        <v>4904</v>
      </c>
      <c r="B2266" s="28" t="s">
        <v>188</v>
      </c>
      <c r="C2266" s="28" t="s">
        <v>4905</v>
      </c>
      <c r="D2266" s="28" t="s">
        <v>119</v>
      </c>
      <c r="E2266" s="28" t="s">
        <v>115</v>
      </c>
      <c r="F2266" s="28" t="s">
        <v>136</v>
      </c>
      <c r="G2266" s="28" t="s">
        <v>121</v>
      </c>
      <c r="H2266" s="28" t="s">
        <v>966</v>
      </c>
      <c r="I2266" s="28">
        <v>518167</v>
      </c>
      <c r="J2266" s="28" t="str">
        <f t="shared" si="70"/>
        <v>202601</v>
      </c>
      <c r="K2266" s="28" t="str">
        <f t="shared" si="71"/>
        <v>월</v>
      </c>
    </row>
    <row r="2267" spans="1:11" x14ac:dyDescent="0.3">
      <c r="A2267" s="28" t="s">
        <v>4906</v>
      </c>
      <c r="B2267" s="28" t="s">
        <v>188</v>
      </c>
      <c r="C2267" s="28" t="s">
        <v>4907</v>
      </c>
      <c r="D2267" s="28" t="s">
        <v>119</v>
      </c>
      <c r="E2267" s="28" t="s">
        <v>134</v>
      </c>
      <c r="F2267" s="28" t="s">
        <v>141</v>
      </c>
      <c r="G2267" s="28" t="s">
        <v>117</v>
      </c>
      <c r="H2267" s="28" t="s">
        <v>966</v>
      </c>
      <c r="I2267" s="28">
        <v>643156</v>
      </c>
      <c r="J2267" s="28" t="str">
        <f t="shared" si="70"/>
        <v>202601</v>
      </c>
      <c r="K2267" s="28" t="str">
        <f t="shared" si="71"/>
        <v>월</v>
      </c>
    </row>
    <row r="2268" spans="1:11" x14ac:dyDescent="0.3">
      <c r="A2268" s="28" t="s">
        <v>4908</v>
      </c>
      <c r="B2268" s="28" t="s">
        <v>188</v>
      </c>
      <c r="C2268" s="28" t="s">
        <v>4909</v>
      </c>
      <c r="D2268" s="28" t="s">
        <v>119</v>
      </c>
      <c r="E2268" s="28" t="s">
        <v>134</v>
      </c>
      <c r="F2268" s="28" t="s">
        <v>122</v>
      </c>
      <c r="G2268" s="28" t="s">
        <v>121</v>
      </c>
      <c r="H2268" s="28" t="s">
        <v>966</v>
      </c>
      <c r="I2268" s="28">
        <v>452385</v>
      </c>
      <c r="J2268" s="28" t="str">
        <f t="shared" si="70"/>
        <v>202601</v>
      </c>
      <c r="K2268" s="28" t="str">
        <f t="shared" si="71"/>
        <v>월</v>
      </c>
    </row>
    <row r="2269" spans="1:11" x14ac:dyDescent="0.3">
      <c r="A2269" s="28" t="s">
        <v>4910</v>
      </c>
      <c r="B2269" s="28" t="s">
        <v>188</v>
      </c>
      <c r="C2269" s="28" t="s">
        <v>4911</v>
      </c>
      <c r="D2269" s="28" t="s">
        <v>114</v>
      </c>
      <c r="E2269" s="28" t="s">
        <v>134</v>
      </c>
      <c r="F2269" s="28" t="s">
        <v>122</v>
      </c>
      <c r="G2269" s="28" t="s">
        <v>117</v>
      </c>
      <c r="H2269" s="28" t="s">
        <v>966</v>
      </c>
      <c r="I2269" s="28">
        <v>663867</v>
      </c>
      <c r="J2269" s="28" t="str">
        <f t="shared" si="70"/>
        <v>202601</v>
      </c>
      <c r="K2269" s="28" t="str">
        <f t="shared" si="71"/>
        <v>월</v>
      </c>
    </row>
    <row r="2270" spans="1:11" x14ac:dyDescent="0.3">
      <c r="A2270" s="28" t="s">
        <v>4912</v>
      </c>
      <c r="B2270" s="28" t="s">
        <v>188</v>
      </c>
      <c r="C2270" s="28" t="s">
        <v>4913</v>
      </c>
      <c r="D2270" s="28" t="s">
        <v>119</v>
      </c>
      <c r="E2270" s="28" t="s">
        <v>123</v>
      </c>
      <c r="F2270" s="28" t="s">
        <v>103</v>
      </c>
      <c r="G2270" s="28" t="s">
        <v>121</v>
      </c>
      <c r="H2270" s="28" t="s">
        <v>966</v>
      </c>
      <c r="I2270" s="28">
        <v>425185</v>
      </c>
      <c r="J2270" s="28" t="str">
        <f t="shared" si="70"/>
        <v>202601</v>
      </c>
      <c r="K2270" s="28" t="str">
        <f t="shared" si="71"/>
        <v>월</v>
      </c>
    </row>
    <row r="2271" spans="1:11" x14ac:dyDescent="0.3">
      <c r="A2271" s="28" t="s">
        <v>4914</v>
      </c>
      <c r="B2271" s="28" t="s">
        <v>188</v>
      </c>
      <c r="C2271" s="28" t="s">
        <v>4915</v>
      </c>
      <c r="D2271" s="28" t="s">
        <v>119</v>
      </c>
      <c r="E2271" s="28" t="s">
        <v>134</v>
      </c>
      <c r="F2271" s="28" t="s">
        <v>128</v>
      </c>
      <c r="G2271" s="28" t="s">
        <v>117</v>
      </c>
      <c r="H2271" s="28" t="s">
        <v>966</v>
      </c>
      <c r="I2271" s="28">
        <v>586937</v>
      </c>
      <c r="J2271" s="28" t="str">
        <f t="shared" si="70"/>
        <v>202601</v>
      </c>
      <c r="K2271" s="28" t="str">
        <f t="shared" si="71"/>
        <v>월</v>
      </c>
    </row>
    <row r="2272" spans="1:11" x14ac:dyDescent="0.3">
      <c r="A2272" s="28" t="s">
        <v>4916</v>
      </c>
      <c r="B2272" s="28" t="s">
        <v>188</v>
      </c>
      <c r="C2272" s="28" t="s">
        <v>1765</v>
      </c>
      <c r="D2272" s="28" t="s">
        <v>119</v>
      </c>
      <c r="E2272" s="28" t="s">
        <v>115</v>
      </c>
      <c r="F2272" s="28" t="s">
        <v>110</v>
      </c>
      <c r="G2272" s="28" t="s">
        <v>117</v>
      </c>
      <c r="H2272" s="28" t="s">
        <v>966</v>
      </c>
      <c r="I2272" s="28">
        <v>579772</v>
      </c>
      <c r="J2272" s="28" t="str">
        <f t="shared" si="70"/>
        <v>202601</v>
      </c>
      <c r="K2272" s="28" t="str">
        <f t="shared" si="71"/>
        <v>월</v>
      </c>
    </row>
    <row r="2273" spans="1:11" x14ac:dyDescent="0.3">
      <c r="A2273" s="28" t="s">
        <v>4917</v>
      </c>
      <c r="B2273" s="28" t="s">
        <v>188</v>
      </c>
      <c r="C2273" s="28" t="s">
        <v>4918</v>
      </c>
      <c r="D2273" s="28" t="s">
        <v>114</v>
      </c>
      <c r="E2273" s="28" t="s">
        <v>134</v>
      </c>
      <c r="F2273" s="28" t="s">
        <v>154</v>
      </c>
      <c r="G2273" s="28" t="s">
        <v>121</v>
      </c>
      <c r="H2273" s="28" t="s">
        <v>966</v>
      </c>
      <c r="I2273" s="28">
        <v>760812</v>
      </c>
      <c r="J2273" s="28" t="str">
        <f t="shared" si="70"/>
        <v>202601</v>
      </c>
      <c r="K2273" s="28" t="str">
        <f t="shared" si="71"/>
        <v>월</v>
      </c>
    </row>
    <row r="2274" spans="1:11" x14ac:dyDescent="0.3">
      <c r="A2274" s="28" t="s">
        <v>4919</v>
      </c>
      <c r="B2274" s="28" t="s">
        <v>188</v>
      </c>
      <c r="C2274" s="28" t="s">
        <v>4920</v>
      </c>
      <c r="D2274" s="28" t="s">
        <v>114</v>
      </c>
      <c r="E2274" s="28" t="s">
        <v>123</v>
      </c>
      <c r="F2274" s="28" t="s">
        <v>152</v>
      </c>
      <c r="G2274" s="28" t="s">
        <v>121</v>
      </c>
      <c r="H2274" s="28" t="s">
        <v>966</v>
      </c>
      <c r="I2274" s="28">
        <v>539430</v>
      </c>
      <c r="J2274" s="28" t="str">
        <f t="shared" si="70"/>
        <v>202601</v>
      </c>
      <c r="K2274" s="28" t="str">
        <f t="shared" si="71"/>
        <v>월</v>
      </c>
    </row>
    <row r="2275" spans="1:11" x14ac:dyDescent="0.3">
      <c r="A2275" s="28" t="s">
        <v>4921</v>
      </c>
      <c r="B2275" s="28" t="s">
        <v>188</v>
      </c>
      <c r="C2275" s="28" t="s">
        <v>4922</v>
      </c>
      <c r="D2275" s="28" t="s">
        <v>119</v>
      </c>
      <c r="E2275" s="28" t="s">
        <v>134</v>
      </c>
      <c r="F2275" s="28" t="s">
        <v>126</v>
      </c>
      <c r="G2275" s="28" t="s">
        <v>121</v>
      </c>
      <c r="H2275" s="28" t="s">
        <v>966</v>
      </c>
      <c r="I2275" s="28">
        <v>678537</v>
      </c>
      <c r="J2275" s="28" t="str">
        <f t="shared" si="70"/>
        <v>202601</v>
      </c>
      <c r="K2275" s="28" t="str">
        <f t="shared" si="71"/>
        <v>월</v>
      </c>
    </row>
    <row r="2276" spans="1:11" x14ac:dyDescent="0.3">
      <c r="A2276" s="28" t="s">
        <v>752</v>
      </c>
      <c r="B2276" s="28" t="s">
        <v>188</v>
      </c>
      <c r="C2276" s="28" t="s">
        <v>753</v>
      </c>
      <c r="D2276" s="28" t="s">
        <v>119</v>
      </c>
      <c r="E2276" s="28" t="s">
        <v>127</v>
      </c>
      <c r="F2276" s="28" t="s">
        <v>110</v>
      </c>
      <c r="G2276" s="28" t="s">
        <v>121</v>
      </c>
      <c r="H2276" s="28" t="s">
        <v>118</v>
      </c>
      <c r="I2276" s="28">
        <v>9946751</v>
      </c>
      <c r="J2276" s="28" t="str">
        <f t="shared" si="70"/>
        <v>202601</v>
      </c>
      <c r="K2276" s="28" t="str">
        <f t="shared" si="71"/>
        <v>월</v>
      </c>
    </row>
    <row r="2277" spans="1:11" x14ac:dyDescent="0.3">
      <c r="A2277" s="28" t="s">
        <v>754</v>
      </c>
      <c r="B2277" s="28" t="s">
        <v>188</v>
      </c>
      <c r="C2277" s="28" t="s">
        <v>755</v>
      </c>
      <c r="D2277" s="28" t="s">
        <v>119</v>
      </c>
      <c r="E2277" s="28" t="s">
        <v>134</v>
      </c>
      <c r="F2277" s="28" t="s">
        <v>153</v>
      </c>
      <c r="G2277" s="28" t="s">
        <v>121</v>
      </c>
      <c r="H2277" s="28" t="s">
        <v>118</v>
      </c>
      <c r="I2277" s="28">
        <v>17856000</v>
      </c>
      <c r="J2277" s="28" t="str">
        <f t="shared" si="70"/>
        <v>202601</v>
      </c>
      <c r="K2277" s="28" t="str">
        <f t="shared" si="71"/>
        <v>월</v>
      </c>
    </row>
    <row r="2278" spans="1:11" x14ac:dyDescent="0.3">
      <c r="A2278" s="28" t="s">
        <v>4923</v>
      </c>
      <c r="B2278" s="28" t="s">
        <v>188</v>
      </c>
      <c r="C2278" s="28" t="s">
        <v>4924</v>
      </c>
      <c r="D2278" s="28" t="s">
        <v>114</v>
      </c>
      <c r="E2278" s="28" t="s">
        <v>123</v>
      </c>
      <c r="F2278" s="28" t="s">
        <v>103</v>
      </c>
      <c r="G2278" s="28" t="s">
        <v>121</v>
      </c>
      <c r="H2278" s="28" t="s">
        <v>966</v>
      </c>
      <c r="I2278" s="28">
        <v>673095</v>
      </c>
      <c r="J2278" s="28" t="str">
        <f t="shared" si="70"/>
        <v>202601</v>
      </c>
      <c r="K2278" s="28" t="str">
        <f t="shared" si="71"/>
        <v>월</v>
      </c>
    </row>
    <row r="2279" spans="1:11" x14ac:dyDescent="0.3">
      <c r="A2279" s="28" t="s">
        <v>4925</v>
      </c>
      <c r="B2279" s="28" t="s">
        <v>188</v>
      </c>
      <c r="C2279" s="28" t="s">
        <v>4926</v>
      </c>
      <c r="D2279" s="28" t="s">
        <v>119</v>
      </c>
      <c r="E2279" s="28" t="s">
        <v>124</v>
      </c>
      <c r="F2279" s="28" t="s">
        <v>143</v>
      </c>
      <c r="G2279" s="28" t="s">
        <v>117</v>
      </c>
      <c r="H2279" s="28" t="s">
        <v>966</v>
      </c>
      <c r="I2279" s="28">
        <v>464617</v>
      </c>
      <c r="J2279" s="28" t="str">
        <f t="shared" si="70"/>
        <v>202601</v>
      </c>
      <c r="K2279" s="28" t="str">
        <f t="shared" si="71"/>
        <v>월</v>
      </c>
    </row>
    <row r="2280" spans="1:11" x14ac:dyDescent="0.3">
      <c r="A2280" s="28" t="s">
        <v>4927</v>
      </c>
      <c r="B2280" s="28" t="s">
        <v>188</v>
      </c>
      <c r="C2280" s="28" t="s">
        <v>4928</v>
      </c>
      <c r="D2280" s="28" t="s">
        <v>119</v>
      </c>
      <c r="E2280" s="28" t="s">
        <v>115</v>
      </c>
      <c r="F2280" s="28" t="s">
        <v>132</v>
      </c>
      <c r="G2280" s="28" t="s">
        <v>121</v>
      </c>
      <c r="H2280" s="28" t="s">
        <v>966</v>
      </c>
      <c r="I2280" s="28">
        <v>372591</v>
      </c>
      <c r="J2280" s="28" t="str">
        <f t="shared" si="70"/>
        <v>202601</v>
      </c>
      <c r="K2280" s="28" t="str">
        <f t="shared" si="71"/>
        <v>월</v>
      </c>
    </row>
    <row r="2281" spans="1:11" x14ac:dyDescent="0.3">
      <c r="A2281" s="28" t="s">
        <v>4929</v>
      </c>
      <c r="B2281" s="28" t="s">
        <v>188</v>
      </c>
      <c r="C2281" s="28" t="s">
        <v>4930</v>
      </c>
      <c r="D2281" s="28" t="s">
        <v>114</v>
      </c>
      <c r="E2281" s="28" t="s">
        <v>140</v>
      </c>
      <c r="F2281" s="28" t="s">
        <v>148</v>
      </c>
      <c r="G2281" s="28" t="s">
        <v>121</v>
      </c>
      <c r="H2281" s="28" t="s">
        <v>966</v>
      </c>
      <c r="I2281" s="28">
        <v>611095</v>
      </c>
      <c r="J2281" s="28" t="str">
        <f t="shared" si="70"/>
        <v>202601</v>
      </c>
      <c r="K2281" s="28" t="str">
        <f t="shared" si="71"/>
        <v>월</v>
      </c>
    </row>
    <row r="2282" spans="1:11" x14ac:dyDescent="0.3">
      <c r="A2282" s="28" t="s">
        <v>4931</v>
      </c>
      <c r="B2282" s="28" t="s">
        <v>188</v>
      </c>
      <c r="C2282" s="28" t="s">
        <v>4932</v>
      </c>
      <c r="D2282" s="28" t="s">
        <v>119</v>
      </c>
      <c r="E2282" s="28" t="s">
        <v>134</v>
      </c>
      <c r="F2282" s="28" t="s">
        <v>147</v>
      </c>
      <c r="G2282" s="28" t="s">
        <v>121</v>
      </c>
      <c r="H2282" s="28" t="s">
        <v>966</v>
      </c>
      <c r="I2282" s="28">
        <v>795495</v>
      </c>
      <c r="J2282" s="28" t="str">
        <f t="shared" si="70"/>
        <v>202601</v>
      </c>
      <c r="K2282" s="28" t="str">
        <f t="shared" si="71"/>
        <v>월</v>
      </c>
    </row>
    <row r="2283" spans="1:11" x14ac:dyDescent="0.3">
      <c r="A2283" s="28" t="s">
        <v>4933</v>
      </c>
      <c r="B2283" s="28" t="s">
        <v>188</v>
      </c>
      <c r="C2283" s="28" t="s">
        <v>4934</v>
      </c>
      <c r="D2283" s="28" t="s">
        <v>114</v>
      </c>
      <c r="E2283" s="28" t="s">
        <v>127</v>
      </c>
      <c r="F2283" s="28" t="s">
        <v>107</v>
      </c>
      <c r="G2283" s="28" t="s">
        <v>121</v>
      </c>
      <c r="H2283" s="28" t="s">
        <v>966</v>
      </c>
      <c r="I2283" s="28">
        <v>254887</v>
      </c>
      <c r="J2283" s="28" t="str">
        <f t="shared" si="70"/>
        <v>202601</v>
      </c>
      <c r="K2283" s="28" t="str">
        <f t="shared" si="71"/>
        <v>월</v>
      </c>
    </row>
    <row r="2284" spans="1:11" x14ac:dyDescent="0.3">
      <c r="A2284" s="28" t="s">
        <v>756</v>
      </c>
      <c r="B2284" s="28" t="s">
        <v>188</v>
      </c>
      <c r="C2284" s="28" t="s">
        <v>757</v>
      </c>
      <c r="D2284" s="28" t="s">
        <v>114</v>
      </c>
      <c r="E2284" s="28" t="s">
        <v>134</v>
      </c>
      <c r="F2284" s="28" t="s">
        <v>107</v>
      </c>
      <c r="G2284" s="28" t="s">
        <v>117</v>
      </c>
      <c r="H2284" s="28" t="s">
        <v>118</v>
      </c>
      <c r="I2284" s="28">
        <v>14559812</v>
      </c>
      <c r="J2284" s="28" t="str">
        <f t="shared" si="70"/>
        <v>202601</v>
      </c>
      <c r="K2284" s="28" t="str">
        <f t="shared" si="71"/>
        <v>월</v>
      </c>
    </row>
    <row r="2285" spans="1:11" x14ac:dyDescent="0.3">
      <c r="A2285" s="28" t="s">
        <v>4935</v>
      </c>
      <c r="B2285" s="28" t="s">
        <v>188</v>
      </c>
      <c r="C2285" s="28" t="s">
        <v>3147</v>
      </c>
      <c r="D2285" s="28" t="s">
        <v>119</v>
      </c>
      <c r="E2285" s="28" t="s">
        <v>140</v>
      </c>
      <c r="F2285" s="28" t="s">
        <v>146</v>
      </c>
      <c r="G2285" s="28" t="s">
        <v>121</v>
      </c>
      <c r="H2285" s="28" t="s">
        <v>966</v>
      </c>
      <c r="I2285" s="28">
        <v>397391</v>
      </c>
      <c r="J2285" s="28" t="str">
        <f t="shared" si="70"/>
        <v>202601</v>
      </c>
      <c r="K2285" s="28" t="str">
        <f t="shared" si="71"/>
        <v>월</v>
      </c>
    </row>
    <row r="2286" spans="1:11" x14ac:dyDescent="0.3">
      <c r="A2286" s="28" t="s">
        <v>4936</v>
      </c>
      <c r="B2286" s="28" t="s">
        <v>188</v>
      </c>
      <c r="C2286" s="28" t="s">
        <v>4937</v>
      </c>
      <c r="D2286" s="28" t="s">
        <v>114</v>
      </c>
      <c r="E2286" s="28" t="s">
        <v>115</v>
      </c>
      <c r="F2286" s="28" t="s">
        <v>110</v>
      </c>
      <c r="G2286" s="28" t="s">
        <v>121</v>
      </c>
      <c r="H2286" s="28" t="s">
        <v>966</v>
      </c>
      <c r="I2286" s="28">
        <v>548147</v>
      </c>
      <c r="J2286" s="28" t="str">
        <f t="shared" si="70"/>
        <v>202601</v>
      </c>
      <c r="K2286" s="28" t="str">
        <f t="shared" si="71"/>
        <v>월</v>
      </c>
    </row>
    <row r="2287" spans="1:11" x14ac:dyDescent="0.3">
      <c r="A2287" s="28" t="s">
        <v>4938</v>
      </c>
      <c r="B2287" s="28" t="s">
        <v>188</v>
      </c>
      <c r="C2287" s="28" t="s">
        <v>4939</v>
      </c>
      <c r="D2287" s="28" t="s">
        <v>114</v>
      </c>
      <c r="E2287" s="28" t="s">
        <v>129</v>
      </c>
      <c r="F2287" s="28" t="s">
        <v>149</v>
      </c>
      <c r="G2287" s="28" t="s">
        <v>121</v>
      </c>
      <c r="H2287" s="28" t="s">
        <v>966</v>
      </c>
      <c r="I2287" s="28">
        <v>719325</v>
      </c>
      <c r="J2287" s="28" t="str">
        <f t="shared" si="70"/>
        <v>202601</v>
      </c>
      <c r="K2287" s="28" t="str">
        <f t="shared" si="71"/>
        <v>월</v>
      </c>
    </row>
    <row r="2288" spans="1:11" x14ac:dyDescent="0.3">
      <c r="A2288" s="28" t="s">
        <v>4940</v>
      </c>
      <c r="B2288" s="28" t="s">
        <v>188</v>
      </c>
      <c r="C2288" s="28" t="s">
        <v>4941</v>
      </c>
      <c r="D2288" s="28" t="s">
        <v>119</v>
      </c>
      <c r="E2288" s="28" t="s">
        <v>127</v>
      </c>
      <c r="F2288" s="28" t="s">
        <v>110</v>
      </c>
      <c r="G2288" s="28" t="s">
        <v>121</v>
      </c>
      <c r="H2288" s="28" t="s">
        <v>966</v>
      </c>
      <c r="I2288" s="28">
        <v>752477</v>
      </c>
      <c r="J2288" s="28" t="str">
        <f t="shared" si="70"/>
        <v>202601</v>
      </c>
      <c r="K2288" s="28" t="str">
        <f t="shared" si="71"/>
        <v>월</v>
      </c>
    </row>
    <row r="2289" spans="1:11" x14ac:dyDescent="0.3">
      <c r="A2289" s="28" t="s">
        <v>4942</v>
      </c>
      <c r="B2289" s="28" t="s">
        <v>188</v>
      </c>
      <c r="C2289" s="28" t="s">
        <v>4943</v>
      </c>
      <c r="D2289" s="28" t="s">
        <v>119</v>
      </c>
      <c r="E2289" s="28" t="s">
        <v>134</v>
      </c>
      <c r="F2289" s="28" t="s">
        <v>147</v>
      </c>
      <c r="G2289" s="28" t="s">
        <v>121</v>
      </c>
      <c r="H2289" s="28" t="s">
        <v>966</v>
      </c>
      <c r="I2289" s="28">
        <v>578518</v>
      </c>
      <c r="J2289" s="28" t="str">
        <f t="shared" si="70"/>
        <v>202601</v>
      </c>
      <c r="K2289" s="28" t="str">
        <f t="shared" si="71"/>
        <v>월</v>
      </c>
    </row>
    <row r="2290" spans="1:11" x14ac:dyDescent="0.3">
      <c r="A2290" s="28" t="s">
        <v>4944</v>
      </c>
      <c r="B2290" s="28" t="s">
        <v>188</v>
      </c>
      <c r="C2290" s="28" t="s">
        <v>4945</v>
      </c>
      <c r="D2290" s="28" t="s">
        <v>119</v>
      </c>
      <c r="E2290" s="28" t="s">
        <v>115</v>
      </c>
      <c r="F2290" s="28" t="s">
        <v>135</v>
      </c>
      <c r="G2290" s="28" t="s">
        <v>117</v>
      </c>
      <c r="H2290" s="28" t="s">
        <v>966</v>
      </c>
      <c r="I2290" s="28">
        <v>317717</v>
      </c>
      <c r="J2290" s="28" t="str">
        <f t="shared" si="70"/>
        <v>202601</v>
      </c>
      <c r="K2290" s="28" t="str">
        <f t="shared" si="71"/>
        <v>월</v>
      </c>
    </row>
    <row r="2291" spans="1:11" x14ac:dyDescent="0.3">
      <c r="A2291" s="28" t="s">
        <v>4946</v>
      </c>
      <c r="B2291" s="28" t="s">
        <v>188</v>
      </c>
      <c r="C2291" s="28" t="s">
        <v>4947</v>
      </c>
      <c r="D2291" s="28" t="s">
        <v>119</v>
      </c>
      <c r="E2291" s="28" t="s">
        <v>127</v>
      </c>
      <c r="F2291" s="28" t="s">
        <v>143</v>
      </c>
      <c r="G2291" s="28" t="s">
        <v>121</v>
      </c>
      <c r="H2291" s="28" t="s">
        <v>966</v>
      </c>
      <c r="I2291" s="28">
        <v>405742</v>
      </c>
      <c r="J2291" s="28" t="str">
        <f t="shared" si="70"/>
        <v>202601</v>
      </c>
      <c r="K2291" s="28" t="str">
        <f t="shared" si="71"/>
        <v>월</v>
      </c>
    </row>
    <row r="2292" spans="1:11" x14ac:dyDescent="0.3">
      <c r="A2292" s="28" t="s">
        <v>4948</v>
      </c>
      <c r="B2292" s="28" t="s">
        <v>188</v>
      </c>
      <c r="C2292" s="28" t="s">
        <v>4949</v>
      </c>
      <c r="D2292" s="28" t="s">
        <v>119</v>
      </c>
      <c r="E2292" s="28" t="s">
        <v>124</v>
      </c>
      <c r="F2292" s="28" t="s">
        <v>110</v>
      </c>
      <c r="G2292" s="28" t="s">
        <v>121</v>
      </c>
      <c r="H2292" s="28" t="s">
        <v>966</v>
      </c>
      <c r="I2292" s="28">
        <v>409138</v>
      </c>
      <c r="J2292" s="28" t="str">
        <f t="shared" si="70"/>
        <v>202601</v>
      </c>
      <c r="K2292" s="28" t="str">
        <f t="shared" si="71"/>
        <v>월</v>
      </c>
    </row>
    <row r="2293" spans="1:11" x14ac:dyDescent="0.3">
      <c r="A2293" s="28" t="s">
        <v>4950</v>
      </c>
      <c r="B2293" s="28" t="s">
        <v>188</v>
      </c>
      <c r="C2293" s="28" t="s">
        <v>4951</v>
      </c>
      <c r="D2293" s="28" t="s">
        <v>119</v>
      </c>
      <c r="E2293" s="28" t="s">
        <v>134</v>
      </c>
      <c r="F2293" s="28" t="s">
        <v>110</v>
      </c>
      <c r="G2293" s="28" t="s">
        <v>121</v>
      </c>
      <c r="H2293" s="28" t="s">
        <v>966</v>
      </c>
      <c r="I2293" s="28">
        <v>550403</v>
      </c>
      <c r="J2293" s="28" t="str">
        <f t="shared" si="70"/>
        <v>202601</v>
      </c>
      <c r="K2293" s="28" t="str">
        <f t="shared" si="71"/>
        <v>월</v>
      </c>
    </row>
    <row r="2294" spans="1:11" x14ac:dyDescent="0.3">
      <c r="A2294" s="28" t="s">
        <v>4952</v>
      </c>
      <c r="B2294" s="28" t="s">
        <v>188</v>
      </c>
      <c r="C2294" s="28" t="s">
        <v>4953</v>
      </c>
      <c r="D2294" s="28" t="s">
        <v>114</v>
      </c>
      <c r="E2294" s="28" t="s">
        <v>134</v>
      </c>
      <c r="F2294" s="28" t="s">
        <v>125</v>
      </c>
      <c r="G2294" s="28" t="s">
        <v>121</v>
      </c>
      <c r="H2294" s="28" t="s">
        <v>966</v>
      </c>
      <c r="I2294" s="28">
        <v>738315</v>
      </c>
      <c r="J2294" s="28" t="str">
        <f t="shared" si="70"/>
        <v>202601</v>
      </c>
      <c r="K2294" s="28" t="str">
        <f t="shared" si="71"/>
        <v>월</v>
      </c>
    </row>
    <row r="2295" spans="1:11" x14ac:dyDescent="0.3">
      <c r="A2295" s="28" t="s">
        <v>4954</v>
      </c>
      <c r="B2295" s="28" t="s">
        <v>188</v>
      </c>
      <c r="C2295" s="28" t="s">
        <v>4955</v>
      </c>
      <c r="D2295" s="28" t="s">
        <v>119</v>
      </c>
      <c r="E2295" s="28" t="s">
        <v>134</v>
      </c>
      <c r="F2295" s="28" t="s">
        <v>152</v>
      </c>
      <c r="G2295" s="28" t="s">
        <v>117</v>
      </c>
      <c r="H2295" s="28" t="s">
        <v>966</v>
      </c>
      <c r="I2295" s="28">
        <v>319644</v>
      </c>
      <c r="J2295" s="28" t="str">
        <f t="shared" si="70"/>
        <v>202601</v>
      </c>
      <c r="K2295" s="28" t="str">
        <f t="shared" si="71"/>
        <v>월</v>
      </c>
    </row>
    <row r="2296" spans="1:11" x14ac:dyDescent="0.3">
      <c r="A2296" s="28" t="s">
        <v>4956</v>
      </c>
      <c r="B2296" s="28" t="s">
        <v>188</v>
      </c>
      <c r="C2296" s="28" t="s">
        <v>4957</v>
      </c>
      <c r="D2296" s="28" t="s">
        <v>114</v>
      </c>
      <c r="E2296" s="28" t="s">
        <v>134</v>
      </c>
      <c r="F2296" s="28" t="s">
        <v>148</v>
      </c>
      <c r="G2296" s="28" t="s">
        <v>121</v>
      </c>
      <c r="H2296" s="28" t="s">
        <v>966</v>
      </c>
      <c r="I2296" s="28">
        <v>410361</v>
      </c>
      <c r="J2296" s="28" t="str">
        <f t="shared" si="70"/>
        <v>202601</v>
      </c>
      <c r="K2296" s="28" t="str">
        <f t="shared" si="71"/>
        <v>월</v>
      </c>
    </row>
    <row r="2297" spans="1:11" x14ac:dyDescent="0.3">
      <c r="A2297" s="28" t="s">
        <v>758</v>
      </c>
      <c r="B2297" s="28" t="s">
        <v>188</v>
      </c>
      <c r="C2297" s="28" t="s">
        <v>759</v>
      </c>
      <c r="D2297" s="28" t="s">
        <v>119</v>
      </c>
      <c r="E2297" s="28" t="s">
        <v>124</v>
      </c>
      <c r="F2297" s="28" t="s">
        <v>122</v>
      </c>
      <c r="G2297" s="28" t="s">
        <v>121</v>
      </c>
      <c r="H2297" s="28" t="s">
        <v>118</v>
      </c>
      <c r="I2297" s="28">
        <v>15394613</v>
      </c>
      <c r="J2297" s="28" t="str">
        <f t="shared" si="70"/>
        <v>202601</v>
      </c>
      <c r="K2297" s="28" t="str">
        <f t="shared" si="71"/>
        <v>월</v>
      </c>
    </row>
    <row r="2298" spans="1:11" x14ac:dyDescent="0.3">
      <c r="A2298" s="28" t="s">
        <v>4958</v>
      </c>
      <c r="B2298" s="28" t="s">
        <v>188</v>
      </c>
      <c r="C2298" s="28" t="s">
        <v>4959</v>
      </c>
      <c r="D2298" s="28" t="s">
        <v>119</v>
      </c>
      <c r="E2298" s="28" t="s">
        <v>124</v>
      </c>
      <c r="F2298" s="28" t="s">
        <v>131</v>
      </c>
      <c r="G2298" s="28" t="s">
        <v>121</v>
      </c>
      <c r="H2298" s="28" t="s">
        <v>966</v>
      </c>
      <c r="I2298" s="28">
        <v>575266</v>
      </c>
      <c r="J2298" s="28" t="str">
        <f t="shared" si="70"/>
        <v>202601</v>
      </c>
      <c r="K2298" s="28" t="str">
        <f t="shared" si="71"/>
        <v>월</v>
      </c>
    </row>
    <row r="2299" spans="1:11" x14ac:dyDescent="0.3">
      <c r="A2299" s="28" t="s">
        <v>4960</v>
      </c>
      <c r="B2299" s="28" t="s">
        <v>188</v>
      </c>
      <c r="C2299" s="28" t="s">
        <v>4961</v>
      </c>
      <c r="D2299" s="28" t="s">
        <v>119</v>
      </c>
      <c r="E2299" s="28" t="s">
        <v>140</v>
      </c>
      <c r="F2299" s="28" t="s">
        <v>110</v>
      </c>
      <c r="G2299" s="28" t="s">
        <v>121</v>
      </c>
      <c r="H2299" s="28" t="s">
        <v>966</v>
      </c>
      <c r="I2299" s="28">
        <v>724418</v>
      </c>
      <c r="J2299" s="28" t="str">
        <f t="shared" si="70"/>
        <v>202601</v>
      </c>
      <c r="K2299" s="28" t="str">
        <f t="shared" si="71"/>
        <v>월</v>
      </c>
    </row>
    <row r="2300" spans="1:11" x14ac:dyDescent="0.3">
      <c r="A2300" s="28" t="s">
        <v>4962</v>
      </c>
      <c r="B2300" s="28" t="s">
        <v>188</v>
      </c>
      <c r="C2300" s="28" t="s">
        <v>4963</v>
      </c>
      <c r="D2300" s="28" t="s">
        <v>119</v>
      </c>
      <c r="E2300" s="28" t="s">
        <v>123</v>
      </c>
      <c r="F2300" s="28" t="s">
        <v>103</v>
      </c>
      <c r="G2300" s="28" t="s">
        <v>121</v>
      </c>
      <c r="H2300" s="28" t="s">
        <v>966</v>
      </c>
      <c r="I2300" s="28">
        <v>391162</v>
      </c>
      <c r="J2300" s="28" t="str">
        <f t="shared" si="70"/>
        <v>202601</v>
      </c>
      <c r="K2300" s="28" t="str">
        <f t="shared" si="71"/>
        <v>월</v>
      </c>
    </row>
    <row r="2301" spans="1:11" x14ac:dyDescent="0.3">
      <c r="A2301" s="28" t="s">
        <v>4964</v>
      </c>
      <c r="B2301" s="28" t="s">
        <v>188</v>
      </c>
      <c r="C2301" s="28" t="s">
        <v>4965</v>
      </c>
      <c r="D2301" s="28" t="s">
        <v>119</v>
      </c>
      <c r="E2301" s="28" t="s">
        <v>129</v>
      </c>
      <c r="F2301" s="28" t="s">
        <v>110</v>
      </c>
      <c r="G2301" s="28" t="s">
        <v>121</v>
      </c>
      <c r="H2301" s="28" t="s">
        <v>966</v>
      </c>
      <c r="I2301" s="28">
        <v>746859</v>
      </c>
      <c r="J2301" s="28" t="str">
        <f t="shared" si="70"/>
        <v>202601</v>
      </c>
      <c r="K2301" s="28" t="str">
        <f t="shared" si="71"/>
        <v>월</v>
      </c>
    </row>
    <row r="2302" spans="1:11" x14ac:dyDescent="0.3">
      <c r="A2302" s="28" t="s">
        <v>4966</v>
      </c>
      <c r="B2302" s="28" t="s">
        <v>188</v>
      </c>
      <c r="C2302" s="28" t="s">
        <v>4967</v>
      </c>
      <c r="D2302" s="28" t="s">
        <v>119</v>
      </c>
      <c r="E2302" s="28" t="s">
        <v>123</v>
      </c>
      <c r="F2302" s="28" t="s">
        <v>103</v>
      </c>
      <c r="G2302" s="28" t="s">
        <v>117</v>
      </c>
      <c r="H2302" s="28" t="s">
        <v>966</v>
      </c>
      <c r="I2302" s="28">
        <v>457790</v>
      </c>
      <c r="J2302" s="28" t="str">
        <f t="shared" si="70"/>
        <v>202601</v>
      </c>
      <c r="K2302" s="28" t="str">
        <f t="shared" si="71"/>
        <v>월</v>
      </c>
    </row>
    <row r="2303" spans="1:11" x14ac:dyDescent="0.3">
      <c r="A2303" s="28" t="s">
        <v>4968</v>
      </c>
      <c r="B2303" s="28" t="s">
        <v>188</v>
      </c>
      <c r="C2303" s="28" t="s">
        <v>4969</v>
      </c>
      <c r="D2303" s="28" t="s">
        <v>119</v>
      </c>
      <c r="E2303" s="28" t="s">
        <v>134</v>
      </c>
      <c r="F2303" s="28" t="s">
        <v>110</v>
      </c>
      <c r="G2303" s="28" t="s">
        <v>121</v>
      </c>
      <c r="H2303" s="28" t="s">
        <v>966</v>
      </c>
      <c r="I2303" s="28">
        <v>404647</v>
      </c>
      <c r="J2303" s="28" t="str">
        <f t="shared" si="70"/>
        <v>202601</v>
      </c>
      <c r="K2303" s="28" t="str">
        <f t="shared" si="71"/>
        <v>월</v>
      </c>
    </row>
    <row r="2304" spans="1:11" x14ac:dyDescent="0.3">
      <c r="A2304" s="28" t="s">
        <v>4970</v>
      </c>
      <c r="B2304" s="28" t="s">
        <v>188</v>
      </c>
      <c r="C2304" s="28" t="s">
        <v>4971</v>
      </c>
      <c r="D2304" s="28" t="s">
        <v>114</v>
      </c>
      <c r="E2304" s="28" t="s">
        <v>134</v>
      </c>
      <c r="F2304" s="28" t="s">
        <v>111</v>
      </c>
      <c r="G2304" s="28" t="s">
        <v>121</v>
      </c>
      <c r="H2304" s="28" t="s">
        <v>966</v>
      </c>
      <c r="I2304" s="28">
        <v>641461</v>
      </c>
      <c r="J2304" s="28" t="str">
        <f t="shared" si="70"/>
        <v>202601</v>
      </c>
      <c r="K2304" s="28" t="str">
        <f t="shared" si="71"/>
        <v>월</v>
      </c>
    </row>
    <row r="2305" spans="1:11" x14ac:dyDescent="0.3">
      <c r="A2305" s="28" t="s">
        <v>4972</v>
      </c>
      <c r="B2305" s="28" t="s">
        <v>188</v>
      </c>
      <c r="C2305" s="28" t="s">
        <v>4973</v>
      </c>
      <c r="D2305" s="28" t="s">
        <v>114</v>
      </c>
      <c r="E2305" s="28" t="s">
        <v>140</v>
      </c>
      <c r="F2305" s="28" t="s">
        <v>102</v>
      </c>
      <c r="G2305" s="28" t="s">
        <v>121</v>
      </c>
      <c r="H2305" s="28" t="s">
        <v>966</v>
      </c>
      <c r="I2305" s="28">
        <v>307798</v>
      </c>
      <c r="J2305" s="28" t="str">
        <f t="shared" si="70"/>
        <v>202601</v>
      </c>
      <c r="K2305" s="28" t="str">
        <f t="shared" si="71"/>
        <v>월</v>
      </c>
    </row>
    <row r="2306" spans="1:11" x14ac:dyDescent="0.3">
      <c r="A2306" s="28" t="s">
        <v>4974</v>
      </c>
      <c r="B2306" s="28" t="s">
        <v>188</v>
      </c>
      <c r="C2306" s="28" t="s">
        <v>4975</v>
      </c>
      <c r="D2306" s="28" t="s">
        <v>114</v>
      </c>
      <c r="E2306" s="28" t="s">
        <v>115</v>
      </c>
      <c r="F2306" s="28" t="s">
        <v>110</v>
      </c>
      <c r="G2306" s="28" t="s">
        <v>121</v>
      </c>
      <c r="H2306" s="28" t="s">
        <v>966</v>
      </c>
      <c r="I2306" s="28">
        <v>730528</v>
      </c>
      <c r="J2306" s="28" t="str">
        <f t="shared" si="70"/>
        <v>202601</v>
      </c>
      <c r="K2306" s="28" t="str">
        <f t="shared" si="71"/>
        <v>월</v>
      </c>
    </row>
    <row r="2307" spans="1:11" x14ac:dyDescent="0.3">
      <c r="A2307" s="28" t="s">
        <v>4976</v>
      </c>
      <c r="B2307" s="28" t="s">
        <v>188</v>
      </c>
      <c r="C2307" s="28" t="s">
        <v>4977</v>
      </c>
      <c r="D2307" s="28" t="s">
        <v>114</v>
      </c>
      <c r="E2307" s="28" t="s">
        <v>129</v>
      </c>
      <c r="F2307" s="28" t="s">
        <v>136</v>
      </c>
      <c r="G2307" s="28" t="s">
        <v>121</v>
      </c>
      <c r="H2307" s="28" t="s">
        <v>966</v>
      </c>
      <c r="I2307" s="28">
        <v>635599</v>
      </c>
      <c r="J2307" s="28" t="str">
        <f t="shared" ref="J2307:J2370" si="72">LEFT(B2307,6)</f>
        <v>202601</v>
      </c>
      <c r="K2307" s="28" t="str">
        <f t="shared" ref="K2307:K2370" si="73">CHOOSE(WEEKDAY(DATE(LEFT(B2307,4), MID(B2307,5,2), RIGHT(B2307,2)),1), "일", "월", "화", "수", "목", "금", "토")</f>
        <v>월</v>
      </c>
    </row>
    <row r="2308" spans="1:11" x14ac:dyDescent="0.3">
      <c r="A2308" s="28" t="s">
        <v>4978</v>
      </c>
      <c r="B2308" s="28" t="s">
        <v>188</v>
      </c>
      <c r="C2308" s="28" t="s">
        <v>4979</v>
      </c>
      <c r="D2308" s="28" t="s">
        <v>119</v>
      </c>
      <c r="E2308" s="28" t="s">
        <v>127</v>
      </c>
      <c r="F2308" s="28" t="s">
        <v>122</v>
      </c>
      <c r="G2308" s="28" t="s">
        <v>121</v>
      </c>
      <c r="H2308" s="28" t="s">
        <v>966</v>
      </c>
      <c r="I2308" s="28">
        <v>514988</v>
      </c>
      <c r="J2308" s="28" t="str">
        <f t="shared" si="72"/>
        <v>202601</v>
      </c>
      <c r="K2308" s="28" t="str">
        <f t="shared" si="73"/>
        <v>월</v>
      </c>
    </row>
    <row r="2309" spans="1:11" x14ac:dyDescent="0.3">
      <c r="A2309" s="28" t="s">
        <v>4980</v>
      </c>
      <c r="B2309" s="28" t="s">
        <v>188</v>
      </c>
      <c r="C2309" s="28" t="s">
        <v>4981</v>
      </c>
      <c r="D2309" s="28" t="s">
        <v>114</v>
      </c>
      <c r="E2309" s="28" t="s">
        <v>123</v>
      </c>
      <c r="F2309" s="28" t="s">
        <v>107</v>
      </c>
      <c r="G2309" s="28" t="s">
        <v>117</v>
      </c>
      <c r="H2309" s="28" t="s">
        <v>966</v>
      </c>
      <c r="I2309" s="28">
        <v>539847</v>
      </c>
      <c r="J2309" s="28" t="str">
        <f t="shared" si="72"/>
        <v>202601</v>
      </c>
      <c r="K2309" s="28" t="str">
        <f t="shared" si="73"/>
        <v>월</v>
      </c>
    </row>
    <row r="2310" spans="1:11" x14ac:dyDescent="0.3">
      <c r="A2310" s="28" t="s">
        <v>4982</v>
      </c>
      <c r="B2310" s="28" t="s">
        <v>188</v>
      </c>
      <c r="C2310" s="28" t="s">
        <v>4983</v>
      </c>
      <c r="D2310" s="28" t="s">
        <v>114</v>
      </c>
      <c r="E2310" s="28" t="s">
        <v>124</v>
      </c>
      <c r="F2310" s="28" t="s">
        <v>138</v>
      </c>
      <c r="G2310" s="28" t="s">
        <v>117</v>
      </c>
      <c r="H2310" s="28" t="s">
        <v>966</v>
      </c>
      <c r="I2310" s="28">
        <v>688315</v>
      </c>
      <c r="J2310" s="28" t="str">
        <f t="shared" si="72"/>
        <v>202601</v>
      </c>
      <c r="K2310" s="28" t="str">
        <f t="shared" si="73"/>
        <v>월</v>
      </c>
    </row>
    <row r="2311" spans="1:11" x14ac:dyDescent="0.3">
      <c r="A2311" s="28" t="s">
        <v>4984</v>
      </c>
      <c r="B2311" s="28" t="s">
        <v>188</v>
      </c>
      <c r="C2311" s="28" t="s">
        <v>4985</v>
      </c>
      <c r="D2311" s="28" t="s">
        <v>119</v>
      </c>
      <c r="E2311" s="28" t="s">
        <v>120</v>
      </c>
      <c r="F2311" s="28" t="s">
        <v>110</v>
      </c>
      <c r="G2311" s="28" t="s">
        <v>117</v>
      </c>
      <c r="H2311" s="28" t="s">
        <v>966</v>
      </c>
      <c r="I2311" s="28">
        <v>569269</v>
      </c>
      <c r="J2311" s="28" t="str">
        <f t="shared" si="72"/>
        <v>202601</v>
      </c>
      <c r="K2311" s="28" t="str">
        <f t="shared" si="73"/>
        <v>월</v>
      </c>
    </row>
    <row r="2312" spans="1:11" x14ac:dyDescent="0.3">
      <c r="A2312" s="28" t="s">
        <v>4986</v>
      </c>
      <c r="B2312" s="28" t="s">
        <v>192</v>
      </c>
      <c r="C2312" s="28" t="s">
        <v>4987</v>
      </c>
      <c r="D2312" s="28" t="s">
        <v>114</v>
      </c>
      <c r="E2312" s="28" t="s">
        <v>124</v>
      </c>
      <c r="F2312" s="28" t="s">
        <v>110</v>
      </c>
      <c r="G2312" s="28" t="s">
        <v>117</v>
      </c>
      <c r="H2312" s="28" t="s">
        <v>966</v>
      </c>
      <c r="I2312" s="28">
        <v>337957</v>
      </c>
      <c r="J2312" s="28" t="str">
        <f t="shared" si="72"/>
        <v>202601</v>
      </c>
      <c r="K2312" s="28" t="str">
        <f t="shared" si="73"/>
        <v>화</v>
      </c>
    </row>
    <row r="2313" spans="1:11" x14ac:dyDescent="0.3">
      <c r="A2313" s="28" t="s">
        <v>760</v>
      </c>
      <c r="B2313" s="28" t="s">
        <v>192</v>
      </c>
      <c r="C2313" s="28" t="s">
        <v>761</v>
      </c>
      <c r="D2313" s="28" t="s">
        <v>119</v>
      </c>
      <c r="E2313" s="28" t="s">
        <v>124</v>
      </c>
      <c r="F2313" s="28" t="s">
        <v>139</v>
      </c>
      <c r="G2313" s="28" t="s">
        <v>121</v>
      </c>
      <c r="H2313" s="28" t="s">
        <v>118</v>
      </c>
      <c r="I2313" s="28">
        <v>14251873</v>
      </c>
      <c r="J2313" s="28" t="str">
        <f t="shared" si="72"/>
        <v>202601</v>
      </c>
      <c r="K2313" s="28" t="str">
        <f t="shared" si="73"/>
        <v>화</v>
      </c>
    </row>
    <row r="2314" spans="1:11" x14ac:dyDescent="0.3">
      <c r="A2314" s="28" t="s">
        <v>4988</v>
      </c>
      <c r="B2314" s="28" t="s">
        <v>192</v>
      </c>
      <c r="C2314" s="28" t="s">
        <v>4989</v>
      </c>
      <c r="D2314" s="28" t="s">
        <v>119</v>
      </c>
      <c r="E2314" s="28" t="s">
        <v>134</v>
      </c>
      <c r="F2314" s="28" t="s">
        <v>122</v>
      </c>
      <c r="G2314" s="28" t="s">
        <v>117</v>
      </c>
      <c r="H2314" s="28" t="s">
        <v>966</v>
      </c>
      <c r="I2314" s="28">
        <v>339817</v>
      </c>
      <c r="J2314" s="28" t="str">
        <f t="shared" si="72"/>
        <v>202601</v>
      </c>
      <c r="K2314" s="28" t="str">
        <f t="shared" si="73"/>
        <v>화</v>
      </c>
    </row>
    <row r="2315" spans="1:11" x14ac:dyDescent="0.3">
      <c r="A2315" s="28" t="s">
        <v>4990</v>
      </c>
      <c r="B2315" s="28" t="s">
        <v>192</v>
      </c>
      <c r="C2315" s="28" t="s">
        <v>4991</v>
      </c>
      <c r="D2315" s="28" t="s">
        <v>119</v>
      </c>
      <c r="E2315" s="28" t="s">
        <v>129</v>
      </c>
      <c r="F2315" s="28" t="s">
        <v>105</v>
      </c>
      <c r="G2315" s="28" t="s">
        <v>121</v>
      </c>
      <c r="H2315" s="28" t="s">
        <v>966</v>
      </c>
      <c r="I2315" s="28">
        <v>776830</v>
      </c>
      <c r="J2315" s="28" t="str">
        <f t="shared" si="72"/>
        <v>202601</v>
      </c>
      <c r="K2315" s="28" t="str">
        <f t="shared" si="73"/>
        <v>화</v>
      </c>
    </row>
    <row r="2316" spans="1:11" x14ac:dyDescent="0.3">
      <c r="A2316" s="28" t="s">
        <v>4992</v>
      </c>
      <c r="B2316" s="28" t="s">
        <v>192</v>
      </c>
      <c r="C2316" s="28" t="s">
        <v>4993</v>
      </c>
      <c r="D2316" s="28" t="s">
        <v>119</v>
      </c>
      <c r="E2316" s="28" t="s">
        <v>123</v>
      </c>
      <c r="F2316" s="28" t="s">
        <v>103</v>
      </c>
      <c r="G2316" s="28" t="s">
        <v>121</v>
      </c>
      <c r="H2316" s="28" t="s">
        <v>966</v>
      </c>
      <c r="I2316" s="28">
        <v>429858</v>
      </c>
      <c r="J2316" s="28" t="str">
        <f t="shared" si="72"/>
        <v>202601</v>
      </c>
      <c r="K2316" s="28" t="str">
        <f t="shared" si="73"/>
        <v>화</v>
      </c>
    </row>
    <row r="2317" spans="1:11" x14ac:dyDescent="0.3">
      <c r="A2317" s="28" t="s">
        <v>4994</v>
      </c>
      <c r="B2317" s="28" t="s">
        <v>192</v>
      </c>
      <c r="C2317" s="28" t="s">
        <v>4995</v>
      </c>
      <c r="D2317" s="28" t="s">
        <v>114</v>
      </c>
      <c r="E2317" s="28" t="s">
        <v>124</v>
      </c>
      <c r="F2317" s="28" t="s">
        <v>153</v>
      </c>
      <c r="G2317" s="28" t="s">
        <v>117</v>
      </c>
      <c r="H2317" s="28" t="s">
        <v>966</v>
      </c>
      <c r="I2317" s="28">
        <v>624846</v>
      </c>
      <c r="J2317" s="28" t="str">
        <f t="shared" si="72"/>
        <v>202601</v>
      </c>
      <c r="K2317" s="28" t="str">
        <f t="shared" si="73"/>
        <v>화</v>
      </c>
    </row>
    <row r="2318" spans="1:11" x14ac:dyDescent="0.3">
      <c r="A2318" s="28" t="s">
        <v>4996</v>
      </c>
      <c r="B2318" s="28" t="s">
        <v>192</v>
      </c>
      <c r="C2318" s="28" t="s">
        <v>4997</v>
      </c>
      <c r="D2318" s="28" t="s">
        <v>119</v>
      </c>
      <c r="E2318" s="28" t="s">
        <v>140</v>
      </c>
      <c r="F2318" s="28" t="s">
        <v>143</v>
      </c>
      <c r="G2318" s="28" t="s">
        <v>117</v>
      </c>
      <c r="H2318" s="28" t="s">
        <v>966</v>
      </c>
      <c r="I2318" s="28">
        <v>485449</v>
      </c>
      <c r="J2318" s="28" t="str">
        <f t="shared" si="72"/>
        <v>202601</v>
      </c>
      <c r="K2318" s="28" t="str">
        <f t="shared" si="73"/>
        <v>화</v>
      </c>
    </row>
    <row r="2319" spans="1:11" x14ac:dyDescent="0.3">
      <c r="A2319" s="28" t="s">
        <v>4998</v>
      </c>
      <c r="B2319" s="28" t="s">
        <v>192</v>
      </c>
      <c r="C2319" s="28" t="s">
        <v>4999</v>
      </c>
      <c r="D2319" s="28" t="s">
        <v>114</v>
      </c>
      <c r="E2319" s="28" t="s">
        <v>124</v>
      </c>
      <c r="F2319" s="28" t="s">
        <v>110</v>
      </c>
      <c r="G2319" s="28" t="s">
        <v>121</v>
      </c>
      <c r="H2319" s="28" t="s">
        <v>966</v>
      </c>
      <c r="I2319" s="28">
        <v>504231</v>
      </c>
      <c r="J2319" s="28" t="str">
        <f t="shared" si="72"/>
        <v>202601</v>
      </c>
      <c r="K2319" s="28" t="str">
        <f t="shared" si="73"/>
        <v>화</v>
      </c>
    </row>
    <row r="2320" spans="1:11" x14ac:dyDescent="0.3">
      <c r="A2320" s="28" t="s">
        <v>5000</v>
      </c>
      <c r="B2320" s="28" t="s">
        <v>192</v>
      </c>
      <c r="C2320" s="28" t="s">
        <v>5001</v>
      </c>
      <c r="D2320" s="28" t="s">
        <v>119</v>
      </c>
      <c r="E2320" s="28" t="s">
        <v>129</v>
      </c>
      <c r="F2320" s="28" t="s">
        <v>105</v>
      </c>
      <c r="G2320" s="28" t="s">
        <v>121</v>
      </c>
      <c r="H2320" s="28" t="s">
        <v>966</v>
      </c>
      <c r="I2320" s="28">
        <v>598855</v>
      </c>
      <c r="J2320" s="28" t="str">
        <f t="shared" si="72"/>
        <v>202601</v>
      </c>
      <c r="K2320" s="28" t="str">
        <f t="shared" si="73"/>
        <v>화</v>
      </c>
    </row>
    <row r="2321" spans="1:11" x14ac:dyDescent="0.3">
      <c r="A2321" s="28" t="s">
        <v>5002</v>
      </c>
      <c r="B2321" s="28" t="s">
        <v>192</v>
      </c>
      <c r="C2321" s="28" t="s">
        <v>595</v>
      </c>
      <c r="D2321" s="28" t="s">
        <v>119</v>
      </c>
      <c r="E2321" s="28" t="s">
        <v>127</v>
      </c>
      <c r="F2321" s="28" t="s">
        <v>146</v>
      </c>
      <c r="G2321" s="28" t="s">
        <v>121</v>
      </c>
      <c r="H2321" s="28" t="s">
        <v>966</v>
      </c>
      <c r="I2321" s="28">
        <v>324712</v>
      </c>
      <c r="J2321" s="28" t="str">
        <f t="shared" si="72"/>
        <v>202601</v>
      </c>
      <c r="K2321" s="28" t="str">
        <f t="shared" si="73"/>
        <v>화</v>
      </c>
    </row>
    <row r="2322" spans="1:11" x14ac:dyDescent="0.3">
      <c r="A2322" s="28" t="s">
        <v>762</v>
      </c>
      <c r="B2322" s="28" t="s">
        <v>192</v>
      </c>
      <c r="C2322" s="28" t="s">
        <v>295</v>
      </c>
      <c r="D2322" s="28" t="s">
        <v>114</v>
      </c>
      <c r="E2322" s="28" t="s">
        <v>127</v>
      </c>
      <c r="F2322" s="28" t="s">
        <v>152</v>
      </c>
      <c r="G2322" s="28" t="s">
        <v>121</v>
      </c>
      <c r="H2322" s="28" t="s">
        <v>118</v>
      </c>
      <c r="I2322" s="28">
        <v>24414977</v>
      </c>
      <c r="J2322" s="28" t="str">
        <f t="shared" si="72"/>
        <v>202601</v>
      </c>
      <c r="K2322" s="28" t="str">
        <f t="shared" si="73"/>
        <v>화</v>
      </c>
    </row>
    <row r="2323" spans="1:11" x14ac:dyDescent="0.3">
      <c r="A2323" s="28" t="s">
        <v>5003</v>
      </c>
      <c r="B2323" s="28" t="s">
        <v>192</v>
      </c>
      <c r="C2323" s="28" t="s">
        <v>5004</v>
      </c>
      <c r="D2323" s="28" t="s">
        <v>119</v>
      </c>
      <c r="E2323" s="28" t="s">
        <v>120</v>
      </c>
      <c r="F2323" s="28" t="s">
        <v>132</v>
      </c>
      <c r="G2323" s="28" t="s">
        <v>121</v>
      </c>
      <c r="H2323" s="28" t="s">
        <v>966</v>
      </c>
      <c r="I2323" s="28">
        <v>295301</v>
      </c>
      <c r="J2323" s="28" t="str">
        <f t="shared" si="72"/>
        <v>202601</v>
      </c>
      <c r="K2323" s="28" t="str">
        <f t="shared" si="73"/>
        <v>화</v>
      </c>
    </row>
    <row r="2324" spans="1:11" x14ac:dyDescent="0.3">
      <c r="A2324" s="28" t="s">
        <v>5005</v>
      </c>
      <c r="B2324" s="28" t="s">
        <v>192</v>
      </c>
      <c r="C2324" s="28" t="s">
        <v>5006</v>
      </c>
      <c r="D2324" s="28" t="s">
        <v>119</v>
      </c>
      <c r="E2324" s="28" t="s">
        <v>127</v>
      </c>
      <c r="F2324" s="28" t="s">
        <v>136</v>
      </c>
      <c r="G2324" s="28" t="s">
        <v>121</v>
      </c>
      <c r="H2324" s="28" t="s">
        <v>966</v>
      </c>
      <c r="I2324" s="28">
        <v>557356</v>
      </c>
      <c r="J2324" s="28" t="str">
        <f t="shared" si="72"/>
        <v>202601</v>
      </c>
      <c r="K2324" s="28" t="str">
        <f t="shared" si="73"/>
        <v>화</v>
      </c>
    </row>
    <row r="2325" spans="1:11" x14ac:dyDescent="0.3">
      <c r="A2325" s="28" t="s">
        <v>5007</v>
      </c>
      <c r="B2325" s="28" t="s">
        <v>192</v>
      </c>
      <c r="C2325" s="28" t="s">
        <v>5008</v>
      </c>
      <c r="D2325" s="28" t="s">
        <v>119</v>
      </c>
      <c r="E2325" s="28" t="s">
        <v>124</v>
      </c>
      <c r="F2325" s="28" t="s">
        <v>142</v>
      </c>
      <c r="G2325" s="28" t="s">
        <v>121</v>
      </c>
      <c r="H2325" s="28" t="s">
        <v>966</v>
      </c>
      <c r="I2325" s="28">
        <v>714082</v>
      </c>
      <c r="J2325" s="28" t="str">
        <f t="shared" si="72"/>
        <v>202601</v>
      </c>
      <c r="K2325" s="28" t="str">
        <f t="shared" si="73"/>
        <v>화</v>
      </c>
    </row>
    <row r="2326" spans="1:11" x14ac:dyDescent="0.3">
      <c r="A2326" s="28" t="s">
        <v>5009</v>
      </c>
      <c r="B2326" s="28" t="s">
        <v>192</v>
      </c>
      <c r="C2326" s="28" t="s">
        <v>5010</v>
      </c>
      <c r="D2326" s="28" t="s">
        <v>119</v>
      </c>
      <c r="E2326" s="28" t="s">
        <v>123</v>
      </c>
      <c r="F2326" s="28" t="s">
        <v>103</v>
      </c>
      <c r="G2326" s="28" t="s">
        <v>121</v>
      </c>
      <c r="H2326" s="28" t="s">
        <v>966</v>
      </c>
      <c r="I2326" s="28">
        <v>374528</v>
      </c>
      <c r="J2326" s="28" t="str">
        <f t="shared" si="72"/>
        <v>202601</v>
      </c>
      <c r="K2326" s="28" t="str">
        <f t="shared" si="73"/>
        <v>화</v>
      </c>
    </row>
    <row r="2327" spans="1:11" x14ac:dyDescent="0.3">
      <c r="A2327" s="28" t="s">
        <v>763</v>
      </c>
      <c r="B2327" s="28" t="s">
        <v>192</v>
      </c>
      <c r="C2327" s="28" t="s">
        <v>764</v>
      </c>
      <c r="D2327" s="28" t="s">
        <v>119</v>
      </c>
      <c r="E2327" s="28" t="s">
        <v>134</v>
      </c>
      <c r="F2327" s="28" t="s">
        <v>108</v>
      </c>
      <c r="G2327" s="28" t="s">
        <v>121</v>
      </c>
      <c r="H2327" s="28" t="s">
        <v>118</v>
      </c>
      <c r="I2327" s="28">
        <v>20915198</v>
      </c>
      <c r="J2327" s="28" t="str">
        <f t="shared" si="72"/>
        <v>202601</v>
      </c>
      <c r="K2327" s="28" t="str">
        <f t="shared" si="73"/>
        <v>화</v>
      </c>
    </row>
    <row r="2328" spans="1:11" x14ac:dyDescent="0.3">
      <c r="A2328" s="28" t="s">
        <v>5011</v>
      </c>
      <c r="B2328" s="28" t="s">
        <v>192</v>
      </c>
      <c r="C2328" s="28" t="s">
        <v>5012</v>
      </c>
      <c r="D2328" s="28" t="s">
        <v>114</v>
      </c>
      <c r="E2328" s="28" t="s">
        <v>124</v>
      </c>
      <c r="F2328" s="28" t="s">
        <v>153</v>
      </c>
      <c r="G2328" s="28" t="s">
        <v>121</v>
      </c>
      <c r="H2328" s="28" t="s">
        <v>966</v>
      </c>
      <c r="I2328" s="28">
        <v>411088</v>
      </c>
      <c r="J2328" s="28" t="str">
        <f t="shared" si="72"/>
        <v>202601</v>
      </c>
      <c r="K2328" s="28" t="str">
        <f t="shared" si="73"/>
        <v>화</v>
      </c>
    </row>
    <row r="2329" spans="1:11" x14ac:dyDescent="0.3">
      <c r="A2329" s="28" t="s">
        <v>5013</v>
      </c>
      <c r="B2329" s="28" t="s">
        <v>192</v>
      </c>
      <c r="C2329" s="28" t="s">
        <v>5014</v>
      </c>
      <c r="D2329" s="28" t="s">
        <v>119</v>
      </c>
      <c r="E2329" s="28" t="s">
        <v>134</v>
      </c>
      <c r="F2329" s="28" t="s">
        <v>139</v>
      </c>
      <c r="G2329" s="28" t="s">
        <v>121</v>
      </c>
      <c r="H2329" s="28" t="s">
        <v>966</v>
      </c>
      <c r="I2329" s="28">
        <v>254566</v>
      </c>
      <c r="J2329" s="28" t="str">
        <f t="shared" si="72"/>
        <v>202601</v>
      </c>
      <c r="K2329" s="28" t="str">
        <f t="shared" si="73"/>
        <v>화</v>
      </c>
    </row>
    <row r="2330" spans="1:11" x14ac:dyDescent="0.3">
      <c r="A2330" s="28" t="s">
        <v>5015</v>
      </c>
      <c r="B2330" s="28" t="s">
        <v>192</v>
      </c>
      <c r="C2330" s="28" t="s">
        <v>5016</v>
      </c>
      <c r="D2330" s="28" t="s">
        <v>119</v>
      </c>
      <c r="E2330" s="28" t="s">
        <v>124</v>
      </c>
      <c r="F2330" s="28" t="s">
        <v>148</v>
      </c>
      <c r="G2330" s="28" t="s">
        <v>117</v>
      </c>
      <c r="H2330" s="28" t="s">
        <v>966</v>
      </c>
      <c r="I2330" s="28">
        <v>652204</v>
      </c>
      <c r="J2330" s="28" t="str">
        <f t="shared" si="72"/>
        <v>202601</v>
      </c>
      <c r="K2330" s="28" t="str">
        <f t="shared" si="73"/>
        <v>화</v>
      </c>
    </row>
    <row r="2331" spans="1:11" x14ac:dyDescent="0.3">
      <c r="A2331" s="28" t="s">
        <v>5017</v>
      </c>
      <c r="B2331" s="28" t="s">
        <v>192</v>
      </c>
      <c r="C2331" s="28" t="s">
        <v>3510</v>
      </c>
      <c r="D2331" s="28" t="s">
        <v>119</v>
      </c>
      <c r="E2331" s="28" t="s">
        <v>115</v>
      </c>
      <c r="F2331" s="28" t="s">
        <v>150</v>
      </c>
      <c r="G2331" s="28" t="s">
        <v>121</v>
      </c>
      <c r="H2331" s="28" t="s">
        <v>966</v>
      </c>
      <c r="I2331" s="28">
        <v>494572</v>
      </c>
      <c r="J2331" s="28" t="str">
        <f t="shared" si="72"/>
        <v>202601</v>
      </c>
      <c r="K2331" s="28" t="str">
        <f t="shared" si="73"/>
        <v>화</v>
      </c>
    </row>
    <row r="2332" spans="1:11" x14ac:dyDescent="0.3">
      <c r="A2332" s="28" t="s">
        <v>5018</v>
      </c>
      <c r="B2332" s="28" t="s">
        <v>192</v>
      </c>
      <c r="C2332" s="28" t="s">
        <v>5019</v>
      </c>
      <c r="D2332" s="28" t="s">
        <v>119</v>
      </c>
      <c r="E2332" s="28" t="s">
        <v>134</v>
      </c>
      <c r="F2332" s="28" t="s">
        <v>125</v>
      </c>
      <c r="G2332" s="28" t="s">
        <v>121</v>
      </c>
      <c r="H2332" s="28" t="s">
        <v>966</v>
      </c>
      <c r="I2332" s="28">
        <v>433203</v>
      </c>
      <c r="J2332" s="28" t="str">
        <f t="shared" si="72"/>
        <v>202601</v>
      </c>
      <c r="K2332" s="28" t="str">
        <f t="shared" si="73"/>
        <v>화</v>
      </c>
    </row>
    <row r="2333" spans="1:11" x14ac:dyDescent="0.3">
      <c r="A2333" s="28" t="s">
        <v>5020</v>
      </c>
      <c r="B2333" s="28" t="s">
        <v>192</v>
      </c>
      <c r="C2333" s="28" t="s">
        <v>5021</v>
      </c>
      <c r="D2333" s="28" t="s">
        <v>119</v>
      </c>
      <c r="E2333" s="28" t="s">
        <v>134</v>
      </c>
      <c r="F2333" s="28" t="s">
        <v>139</v>
      </c>
      <c r="G2333" s="28" t="s">
        <v>121</v>
      </c>
      <c r="H2333" s="28" t="s">
        <v>966</v>
      </c>
      <c r="I2333" s="28">
        <v>340980</v>
      </c>
      <c r="J2333" s="28" t="str">
        <f t="shared" si="72"/>
        <v>202601</v>
      </c>
      <c r="K2333" s="28" t="str">
        <f t="shared" si="73"/>
        <v>화</v>
      </c>
    </row>
    <row r="2334" spans="1:11" x14ac:dyDescent="0.3">
      <c r="A2334" s="28" t="s">
        <v>5022</v>
      </c>
      <c r="B2334" s="28" t="s">
        <v>192</v>
      </c>
      <c r="C2334" s="28" t="s">
        <v>5023</v>
      </c>
      <c r="D2334" s="28" t="s">
        <v>119</v>
      </c>
      <c r="E2334" s="28" t="s">
        <v>140</v>
      </c>
      <c r="F2334" s="28" t="s">
        <v>132</v>
      </c>
      <c r="G2334" s="28" t="s">
        <v>121</v>
      </c>
      <c r="H2334" s="28" t="s">
        <v>966</v>
      </c>
      <c r="I2334" s="28">
        <v>654953</v>
      </c>
      <c r="J2334" s="28" t="str">
        <f t="shared" si="72"/>
        <v>202601</v>
      </c>
      <c r="K2334" s="28" t="str">
        <f t="shared" si="73"/>
        <v>화</v>
      </c>
    </row>
    <row r="2335" spans="1:11" x14ac:dyDescent="0.3">
      <c r="A2335" s="28" t="s">
        <v>5024</v>
      </c>
      <c r="B2335" s="28" t="s">
        <v>192</v>
      </c>
      <c r="C2335" s="28" t="s">
        <v>5025</v>
      </c>
      <c r="D2335" s="28" t="s">
        <v>119</v>
      </c>
      <c r="E2335" s="28" t="s">
        <v>115</v>
      </c>
      <c r="F2335" s="28" t="s">
        <v>143</v>
      </c>
      <c r="G2335" s="28" t="s">
        <v>121</v>
      </c>
      <c r="H2335" s="28" t="s">
        <v>966</v>
      </c>
      <c r="I2335" s="28">
        <v>544735</v>
      </c>
      <c r="J2335" s="28" t="str">
        <f t="shared" si="72"/>
        <v>202601</v>
      </c>
      <c r="K2335" s="28" t="str">
        <f t="shared" si="73"/>
        <v>화</v>
      </c>
    </row>
    <row r="2336" spans="1:11" x14ac:dyDescent="0.3">
      <c r="A2336" s="28" t="s">
        <v>5026</v>
      </c>
      <c r="B2336" s="28" t="s">
        <v>192</v>
      </c>
      <c r="C2336" s="28" t="s">
        <v>5027</v>
      </c>
      <c r="D2336" s="28" t="s">
        <v>119</v>
      </c>
      <c r="E2336" s="28" t="s">
        <v>127</v>
      </c>
      <c r="F2336" s="28" t="s">
        <v>141</v>
      </c>
      <c r="G2336" s="28" t="s">
        <v>121</v>
      </c>
      <c r="H2336" s="28" t="s">
        <v>966</v>
      </c>
      <c r="I2336" s="28">
        <v>340003</v>
      </c>
      <c r="J2336" s="28" t="str">
        <f t="shared" si="72"/>
        <v>202601</v>
      </c>
      <c r="K2336" s="28" t="str">
        <f t="shared" si="73"/>
        <v>화</v>
      </c>
    </row>
    <row r="2337" spans="1:11" x14ac:dyDescent="0.3">
      <c r="A2337" s="28" t="s">
        <v>5028</v>
      </c>
      <c r="B2337" s="28" t="s">
        <v>192</v>
      </c>
      <c r="C2337" s="28" t="s">
        <v>5029</v>
      </c>
      <c r="D2337" s="28" t="s">
        <v>114</v>
      </c>
      <c r="E2337" s="28" t="s">
        <v>134</v>
      </c>
      <c r="F2337" s="28" t="s">
        <v>145</v>
      </c>
      <c r="G2337" s="28" t="s">
        <v>121</v>
      </c>
      <c r="H2337" s="28" t="s">
        <v>966</v>
      </c>
      <c r="I2337" s="28">
        <v>380152</v>
      </c>
      <c r="J2337" s="28" t="str">
        <f t="shared" si="72"/>
        <v>202601</v>
      </c>
      <c r="K2337" s="28" t="str">
        <f t="shared" si="73"/>
        <v>화</v>
      </c>
    </row>
    <row r="2338" spans="1:11" x14ac:dyDescent="0.3">
      <c r="A2338" s="28" t="s">
        <v>5030</v>
      </c>
      <c r="B2338" s="28" t="s">
        <v>192</v>
      </c>
      <c r="C2338" s="28" t="s">
        <v>5031</v>
      </c>
      <c r="D2338" s="28" t="s">
        <v>114</v>
      </c>
      <c r="E2338" s="28" t="s">
        <v>134</v>
      </c>
      <c r="F2338" s="28" t="s">
        <v>122</v>
      </c>
      <c r="G2338" s="28" t="s">
        <v>117</v>
      </c>
      <c r="H2338" s="28" t="s">
        <v>966</v>
      </c>
      <c r="I2338" s="28">
        <v>608550</v>
      </c>
      <c r="J2338" s="28" t="str">
        <f t="shared" si="72"/>
        <v>202601</v>
      </c>
      <c r="K2338" s="28" t="str">
        <f t="shared" si="73"/>
        <v>화</v>
      </c>
    </row>
    <row r="2339" spans="1:11" x14ac:dyDescent="0.3">
      <c r="A2339" s="28" t="s">
        <v>5032</v>
      </c>
      <c r="B2339" s="28" t="s">
        <v>192</v>
      </c>
      <c r="C2339" s="28" t="s">
        <v>764</v>
      </c>
      <c r="D2339" s="28" t="s">
        <v>114</v>
      </c>
      <c r="E2339" s="28" t="s">
        <v>127</v>
      </c>
      <c r="F2339" s="28" t="s">
        <v>153</v>
      </c>
      <c r="G2339" s="28" t="s">
        <v>121</v>
      </c>
      <c r="H2339" s="28" t="s">
        <v>966</v>
      </c>
      <c r="I2339" s="28">
        <v>793555</v>
      </c>
      <c r="J2339" s="28" t="str">
        <f t="shared" si="72"/>
        <v>202601</v>
      </c>
      <c r="K2339" s="28" t="str">
        <f t="shared" si="73"/>
        <v>화</v>
      </c>
    </row>
    <row r="2340" spans="1:11" x14ac:dyDescent="0.3">
      <c r="A2340" s="28" t="s">
        <v>5033</v>
      </c>
      <c r="B2340" s="28" t="s">
        <v>192</v>
      </c>
      <c r="C2340" s="28" t="s">
        <v>5034</v>
      </c>
      <c r="D2340" s="28" t="s">
        <v>114</v>
      </c>
      <c r="E2340" s="28" t="s">
        <v>127</v>
      </c>
      <c r="F2340" s="28" t="s">
        <v>107</v>
      </c>
      <c r="G2340" s="28" t="s">
        <v>121</v>
      </c>
      <c r="H2340" s="28" t="s">
        <v>966</v>
      </c>
      <c r="I2340" s="28">
        <v>392176</v>
      </c>
      <c r="J2340" s="28" t="str">
        <f t="shared" si="72"/>
        <v>202601</v>
      </c>
      <c r="K2340" s="28" t="str">
        <f t="shared" si="73"/>
        <v>화</v>
      </c>
    </row>
    <row r="2341" spans="1:11" x14ac:dyDescent="0.3">
      <c r="A2341" s="28" t="s">
        <v>5035</v>
      </c>
      <c r="B2341" s="28" t="s">
        <v>192</v>
      </c>
      <c r="C2341" s="28" t="s">
        <v>5036</v>
      </c>
      <c r="D2341" s="28" t="s">
        <v>114</v>
      </c>
      <c r="E2341" s="28" t="s">
        <v>115</v>
      </c>
      <c r="F2341" s="28" t="s">
        <v>153</v>
      </c>
      <c r="G2341" s="28" t="s">
        <v>117</v>
      </c>
      <c r="H2341" s="28" t="s">
        <v>966</v>
      </c>
      <c r="I2341" s="28">
        <v>447697</v>
      </c>
      <c r="J2341" s="28" t="str">
        <f t="shared" si="72"/>
        <v>202601</v>
      </c>
      <c r="K2341" s="28" t="str">
        <f t="shared" si="73"/>
        <v>화</v>
      </c>
    </row>
    <row r="2342" spans="1:11" x14ac:dyDescent="0.3">
      <c r="A2342" s="28" t="s">
        <v>5037</v>
      </c>
      <c r="B2342" s="28" t="s">
        <v>192</v>
      </c>
      <c r="C2342" s="28" t="s">
        <v>5038</v>
      </c>
      <c r="D2342" s="28" t="s">
        <v>119</v>
      </c>
      <c r="E2342" s="28" t="s">
        <v>127</v>
      </c>
      <c r="F2342" s="28" t="s">
        <v>145</v>
      </c>
      <c r="G2342" s="28" t="s">
        <v>121</v>
      </c>
      <c r="H2342" s="28" t="s">
        <v>966</v>
      </c>
      <c r="I2342" s="28">
        <v>792551</v>
      </c>
      <c r="J2342" s="28" t="str">
        <f t="shared" si="72"/>
        <v>202601</v>
      </c>
      <c r="K2342" s="28" t="str">
        <f t="shared" si="73"/>
        <v>화</v>
      </c>
    </row>
    <row r="2343" spans="1:11" x14ac:dyDescent="0.3">
      <c r="A2343" s="28" t="s">
        <v>5039</v>
      </c>
      <c r="B2343" s="28" t="s">
        <v>192</v>
      </c>
      <c r="C2343" s="28" t="s">
        <v>5040</v>
      </c>
      <c r="D2343" s="28" t="s">
        <v>119</v>
      </c>
      <c r="E2343" s="28" t="s">
        <v>134</v>
      </c>
      <c r="F2343" s="28" t="s">
        <v>144</v>
      </c>
      <c r="G2343" s="28" t="s">
        <v>117</v>
      </c>
      <c r="H2343" s="28" t="s">
        <v>966</v>
      </c>
      <c r="I2343" s="28">
        <v>491785</v>
      </c>
      <c r="J2343" s="28" t="str">
        <f t="shared" si="72"/>
        <v>202601</v>
      </c>
      <c r="K2343" s="28" t="str">
        <f t="shared" si="73"/>
        <v>화</v>
      </c>
    </row>
    <row r="2344" spans="1:11" x14ac:dyDescent="0.3">
      <c r="A2344" s="28" t="s">
        <v>5041</v>
      </c>
      <c r="B2344" s="28" t="s">
        <v>192</v>
      </c>
      <c r="C2344" s="28" t="s">
        <v>5042</v>
      </c>
      <c r="D2344" s="28" t="s">
        <v>114</v>
      </c>
      <c r="E2344" s="28" t="s">
        <v>123</v>
      </c>
      <c r="F2344" s="28" t="s">
        <v>103</v>
      </c>
      <c r="G2344" s="28" t="s">
        <v>121</v>
      </c>
      <c r="H2344" s="28" t="s">
        <v>966</v>
      </c>
      <c r="I2344" s="28">
        <v>256223</v>
      </c>
      <c r="J2344" s="28" t="str">
        <f t="shared" si="72"/>
        <v>202601</v>
      </c>
      <c r="K2344" s="28" t="str">
        <f t="shared" si="73"/>
        <v>화</v>
      </c>
    </row>
    <row r="2345" spans="1:11" x14ac:dyDescent="0.3">
      <c r="A2345" s="28" t="s">
        <v>765</v>
      </c>
      <c r="B2345" s="28" t="s">
        <v>192</v>
      </c>
      <c r="C2345" s="28" t="s">
        <v>766</v>
      </c>
      <c r="D2345" s="28" t="s">
        <v>114</v>
      </c>
      <c r="E2345" s="28" t="s">
        <v>134</v>
      </c>
      <c r="F2345" s="28" t="s">
        <v>153</v>
      </c>
      <c r="G2345" s="28" t="s">
        <v>121</v>
      </c>
      <c r="H2345" s="28" t="s">
        <v>118</v>
      </c>
      <c r="I2345" s="28">
        <v>19035814</v>
      </c>
      <c r="J2345" s="28" t="str">
        <f t="shared" si="72"/>
        <v>202601</v>
      </c>
      <c r="K2345" s="28" t="str">
        <f t="shared" si="73"/>
        <v>화</v>
      </c>
    </row>
    <row r="2346" spans="1:11" x14ac:dyDescent="0.3">
      <c r="A2346" s="28" t="s">
        <v>5043</v>
      </c>
      <c r="B2346" s="28" t="s">
        <v>192</v>
      </c>
      <c r="C2346" s="28" t="s">
        <v>5044</v>
      </c>
      <c r="D2346" s="28" t="s">
        <v>114</v>
      </c>
      <c r="E2346" s="28" t="s">
        <v>140</v>
      </c>
      <c r="F2346" s="28" t="s">
        <v>142</v>
      </c>
      <c r="G2346" s="28" t="s">
        <v>121</v>
      </c>
      <c r="H2346" s="28" t="s">
        <v>966</v>
      </c>
      <c r="I2346" s="28">
        <v>776704</v>
      </c>
      <c r="J2346" s="28" t="str">
        <f t="shared" si="72"/>
        <v>202601</v>
      </c>
      <c r="K2346" s="28" t="str">
        <f t="shared" si="73"/>
        <v>화</v>
      </c>
    </row>
    <row r="2347" spans="1:11" x14ac:dyDescent="0.3">
      <c r="A2347" s="28" t="s">
        <v>5045</v>
      </c>
      <c r="B2347" s="28" t="s">
        <v>192</v>
      </c>
      <c r="C2347" s="28" t="s">
        <v>5046</v>
      </c>
      <c r="D2347" s="28" t="s">
        <v>119</v>
      </c>
      <c r="E2347" s="28" t="s">
        <v>127</v>
      </c>
      <c r="F2347" s="28" t="s">
        <v>153</v>
      </c>
      <c r="G2347" s="28" t="s">
        <v>117</v>
      </c>
      <c r="H2347" s="28" t="s">
        <v>966</v>
      </c>
      <c r="I2347" s="28">
        <v>686216</v>
      </c>
      <c r="J2347" s="28" t="str">
        <f t="shared" si="72"/>
        <v>202601</v>
      </c>
      <c r="K2347" s="28" t="str">
        <f t="shared" si="73"/>
        <v>화</v>
      </c>
    </row>
    <row r="2348" spans="1:11" x14ac:dyDescent="0.3">
      <c r="A2348" s="28" t="s">
        <v>5047</v>
      </c>
      <c r="B2348" s="28" t="s">
        <v>192</v>
      </c>
      <c r="C2348" s="28" t="s">
        <v>5048</v>
      </c>
      <c r="D2348" s="28" t="s">
        <v>119</v>
      </c>
      <c r="E2348" s="28" t="s">
        <v>140</v>
      </c>
      <c r="F2348" s="28" t="s">
        <v>147</v>
      </c>
      <c r="G2348" s="28" t="s">
        <v>121</v>
      </c>
      <c r="H2348" s="28" t="s">
        <v>966</v>
      </c>
      <c r="I2348" s="28">
        <v>359930</v>
      </c>
      <c r="J2348" s="28" t="str">
        <f t="shared" si="72"/>
        <v>202601</v>
      </c>
      <c r="K2348" s="28" t="str">
        <f t="shared" si="73"/>
        <v>화</v>
      </c>
    </row>
    <row r="2349" spans="1:11" x14ac:dyDescent="0.3">
      <c r="A2349" s="28" t="s">
        <v>5049</v>
      </c>
      <c r="B2349" s="28" t="s">
        <v>192</v>
      </c>
      <c r="C2349" s="28" t="s">
        <v>5050</v>
      </c>
      <c r="D2349" s="28" t="s">
        <v>114</v>
      </c>
      <c r="E2349" s="28" t="s">
        <v>140</v>
      </c>
      <c r="F2349" s="28" t="s">
        <v>153</v>
      </c>
      <c r="G2349" s="28" t="s">
        <v>121</v>
      </c>
      <c r="H2349" s="28" t="s">
        <v>966</v>
      </c>
      <c r="I2349" s="28">
        <v>676663</v>
      </c>
      <c r="J2349" s="28" t="str">
        <f t="shared" si="72"/>
        <v>202601</v>
      </c>
      <c r="K2349" s="28" t="str">
        <f t="shared" si="73"/>
        <v>화</v>
      </c>
    </row>
    <row r="2350" spans="1:11" x14ac:dyDescent="0.3">
      <c r="A2350" s="28" t="s">
        <v>767</v>
      </c>
      <c r="B2350" s="28" t="s">
        <v>192</v>
      </c>
      <c r="C2350" s="28" t="s">
        <v>197</v>
      </c>
      <c r="D2350" s="28" t="s">
        <v>114</v>
      </c>
      <c r="E2350" s="28" t="s">
        <v>134</v>
      </c>
      <c r="F2350" s="28" t="s">
        <v>132</v>
      </c>
      <c r="G2350" s="28" t="s">
        <v>121</v>
      </c>
      <c r="H2350" s="28" t="s">
        <v>118</v>
      </c>
      <c r="I2350" s="28">
        <v>8739544</v>
      </c>
      <c r="J2350" s="28" t="str">
        <f t="shared" si="72"/>
        <v>202601</v>
      </c>
      <c r="K2350" s="28" t="str">
        <f t="shared" si="73"/>
        <v>화</v>
      </c>
    </row>
    <row r="2351" spans="1:11" x14ac:dyDescent="0.3">
      <c r="A2351" s="28" t="s">
        <v>5051</v>
      </c>
      <c r="B2351" s="28" t="s">
        <v>192</v>
      </c>
      <c r="C2351" s="28" t="s">
        <v>5052</v>
      </c>
      <c r="D2351" s="28" t="s">
        <v>114</v>
      </c>
      <c r="E2351" s="28" t="s">
        <v>124</v>
      </c>
      <c r="F2351" s="28" t="s">
        <v>151</v>
      </c>
      <c r="G2351" s="28" t="s">
        <v>121</v>
      </c>
      <c r="H2351" s="28" t="s">
        <v>966</v>
      </c>
      <c r="I2351" s="28">
        <v>703932</v>
      </c>
      <c r="J2351" s="28" t="str">
        <f t="shared" si="72"/>
        <v>202601</v>
      </c>
      <c r="K2351" s="28" t="str">
        <f t="shared" si="73"/>
        <v>화</v>
      </c>
    </row>
    <row r="2352" spans="1:11" x14ac:dyDescent="0.3">
      <c r="A2352" s="28" t="s">
        <v>768</v>
      </c>
      <c r="B2352" s="28" t="s">
        <v>192</v>
      </c>
      <c r="C2352" s="28" t="s">
        <v>769</v>
      </c>
      <c r="D2352" s="28" t="s">
        <v>119</v>
      </c>
      <c r="E2352" s="28" t="s">
        <v>127</v>
      </c>
      <c r="F2352" s="28" t="s">
        <v>109</v>
      </c>
      <c r="G2352" s="28" t="s">
        <v>121</v>
      </c>
      <c r="H2352" s="28" t="s">
        <v>118</v>
      </c>
      <c r="I2352" s="28">
        <v>9081365</v>
      </c>
      <c r="J2352" s="28" t="str">
        <f t="shared" si="72"/>
        <v>202601</v>
      </c>
      <c r="K2352" s="28" t="str">
        <f t="shared" si="73"/>
        <v>화</v>
      </c>
    </row>
    <row r="2353" spans="1:11" x14ac:dyDescent="0.3">
      <c r="A2353" s="28" t="s">
        <v>5053</v>
      </c>
      <c r="B2353" s="28" t="s">
        <v>192</v>
      </c>
      <c r="C2353" s="28" t="s">
        <v>5054</v>
      </c>
      <c r="D2353" s="28" t="s">
        <v>114</v>
      </c>
      <c r="E2353" s="28" t="s">
        <v>129</v>
      </c>
      <c r="F2353" s="28" t="s">
        <v>137</v>
      </c>
      <c r="G2353" s="28" t="s">
        <v>121</v>
      </c>
      <c r="H2353" s="28" t="s">
        <v>966</v>
      </c>
      <c r="I2353" s="28">
        <v>736844</v>
      </c>
      <c r="J2353" s="28" t="str">
        <f t="shared" si="72"/>
        <v>202601</v>
      </c>
      <c r="K2353" s="28" t="str">
        <f t="shared" si="73"/>
        <v>화</v>
      </c>
    </row>
    <row r="2354" spans="1:11" x14ac:dyDescent="0.3">
      <c r="A2354" s="28" t="s">
        <v>5055</v>
      </c>
      <c r="B2354" s="28" t="s">
        <v>192</v>
      </c>
      <c r="C2354" s="28" t="s">
        <v>5056</v>
      </c>
      <c r="D2354" s="28" t="s">
        <v>114</v>
      </c>
      <c r="E2354" s="28" t="s">
        <v>140</v>
      </c>
      <c r="F2354" s="28" t="s">
        <v>102</v>
      </c>
      <c r="G2354" s="28" t="s">
        <v>117</v>
      </c>
      <c r="H2354" s="28" t="s">
        <v>966</v>
      </c>
      <c r="I2354" s="28">
        <v>765248</v>
      </c>
      <c r="J2354" s="28" t="str">
        <f t="shared" si="72"/>
        <v>202601</v>
      </c>
      <c r="K2354" s="28" t="str">
        <f t="shared" si="73"/>
        <v>화</v>
      </c>
    </row>
    <row r="2355" spans="1:11" x14ac:dyDescent="0.3">
      <c r="A2355" s="28" t="s">
        <v>5057</v>
      </c>
      <c r="B2355" s="28" t="s">
        <v>192</v>
      </c>
      <c r="C2355" s="28" t="s">
        <v>5058</v>
      </c>
      <c r="D2355" s="28" t="s">
        <v>114</v>
      </c>
      <c r="E2355" s="28" t="s">
        <v>124</v>
      </c>
      <c r="F2355" s="28" t="s">
        <v>132</v>
      </c>
      <c r="G2355" s="28" t="s">
        <v>121</v>
      </c>
      <c r="H2355" s="28" t="s">
        <v>966</v>
      </c>
      <c r="I2355" s="28">
        <v>665001</v>
      </c>
      <c r="J2355" s="28" t="str">
        <f t="shared" si="72"/>
        <v>202601</v>
      </c>
      <c r="K2355" s="28" t="str">
        <f t="shared" si="73"/>
        <v>화</v>
      </c>
    </row>
    <row r="2356" spans="1:11" x14ac:dyDescent="0.3">
      <c r="A2356" s="28" t="s">
        <v>770</v>
      </c>
      <c r="B2356" s="28" t="s">
        <v>192</v>
      </c>
      <c r="C2356" s="28" t="s">
        <v>515</v>
      </c>
      <c r="D2356" s="28" t="s">
        <v>114</v>
      </c>
      <c r="E2356" s="28" t="s">
        <v>134</v>
      </c>
      <c r="F2356" s="28" t="s">
        <v>141</v>
      </c>
      <c r="G2356" s="28" t="s">
        <v>121</v>
      </c>
      <c r="H2356" s="28" t="s">
        <v>118</v>
      </c>
      <c r="I2356" s="28">
        <v>18028128</v>
      </c>
      <c r="J2356" s="28" t="str">
        <f t="shared" si="72"/>
        <v>202601</v>
      </c>
      <c r="K2356" s="28" t="str">
        <f t="shared" si="73"/>
        <v>화</v>
      </c>
    </row>
    <row r="2357" spans="1:11" x14ac:dyDescent="0.3">
      <c r="A2357" s="28" t="s">
        <v>5059</v>
      </c>
      <c r="B2357" s="28" t="s">
        <v>192</v>
      </c>
      <c r="C2357" s="28" t="s">
        <v>5060</v>
      </c>
      <c r="D2357" s="28" t="s">
        <v>114</v>
      </c>
      <c r="E2357" s="28" t="s">
        <v>127</v>
      </c>
      <c r="F2357" s="28" t="s">
        <v>109</v>
      </c>
      <c r="G2357" s="28" t="s">
        <v>121</v>
      </c>
      <c r="H2357" s="28" t="s">
        <v>966</v>
      </c>
      <c r="I2357" s="28">
        <v>390878</v>
      </c>
      <c r="J2357" s="28" t="str">
        <f t="shared" si="72"/>
        <v>202601</v>
      </c>
      <c r="K2357" s="28" t="str">
        <f t="shared" si="73"/>
        <v>화</v>
      </c>
    </row>
    <row r="2358" spans="1:11" x14ac:dyDescent="0.3">
      <c r="A2358" s="28" t="s">
        <v>5061</v>
      </c>
      <c r="B2358" s="28" t="s">
        <v>192</v>
      </c>
      <c r="C2358" s="28" t="s">
        <v>5062</v>
      </c>
      <c r="D2358" s="28" t="s">
        <v>119</v>
      </c>
      <c r="E2358" s="28" t="s">
        <v>123</v>
      </c>
      <c r="F2358" s="28" t="s">
        <v>135</v>
      </c>
      <c r="G2358" s="28" t="s">
        <v>121</v>
      </c>
      <c r="H2358" s="28" t="s">
        <v>966</v>
      </c>
      <c r="I2358" s="28">
        <v>314693</v>
      </c>
      <c r="J2358" s="28" t="str">
        <f t="shared" si="72"/>
        <v>202601</v>
      </c>
      <c r="K2358" s="28" t="str">
        <f t="shared" si="73"/>
        <v>화</v>
      </c>
    </row>
    <row r="2359" spans="1:11" x14ac:dyDescent="0.3">
      <c r="A2359" s="28" t="s">
        <v>283</v>
      </c>
      <c r="B2359" s="28" t="s">
        <v>192</v>
      </c>
      <c r="C2359" s="28" t="s">
        <v>771</v>
      </c>
      <c r="D2359" s="28" t="s">
        <v>114</v>
      </c>
      <c r="E2359" s="28" t="s">
        <v>124</v>
      </c>
      <c r="F2359" s="28" t="s">
        <v>152</v>
      </c>
      <c r="G2359" s="28" t="s">
        <v>121</v>
      </c>
      <c r="H2359" s="28" t="s">
        <v>118</v>
      </c>
      <c r="I2359" s="28">
        <v>17284507</v>
      </c>
      <c r="J2359" s="28" t="str">
        <f t="shared" si="72"/>
        <v>202601</v>
      </c>
      <c r="K2359" s="28" t="str">
        <f t="shared" si="73"/>
        <v>화</v>
      </c>
    </row>
    <row r="2360" spans="1:11" x14ac:dyDescent="0.3">
      <c r="A2360" s="28" t="s">
        <v>5063</v>
      </c>
      <c r="B2360" s="28" t="s">
        <v>192</v>
      </c>
      <c r="C2360" s="28" t="s">
        <v>5064</v>
      </c>
      <c r="D2360" s="28" t="s">
        <v>114</v>
      </c>
      <c r="E2360" s="28" t="s">
        <v>129</v>
      </c>
      <c r="F2360" s="28" t="s">
        <v>138</v>
      </c>
      <c r="G2360" s="28" t="s">
        <v>117</v>
      </c>
      <c r="H2360" s="28" t="s">
        <v>966</v>
      </c>
      <c r="I2360" s="28">
        <v>487370</v>
      </c>
      <c r="J2360" s="28" t="str">
        <f t="shared" si="72"/>
        <v>202601</v>
      </c>
      <c r="K2360" s="28" t="str">
        <f t="shared" si="73"/>
        <v>화</v>
      </c>
    </row>
    <row r="2361" spans="1:11" x14ac:dyDescent="0.3">
      <c r="A2361" s="28" t="s">
        <v>5065</v>
      </c>
      <c r="B2361" s="28" t="s">
        <v>192</v>
      </c>
      <c r="C2361" s="28" t="s">
        <v>5066</v>
      </c>
      <c r="D2361" s="28" t="s">
        <v>119</v>
      </c>
      <c r="E2361" s="28" t="s">
        <v>127</v>
      </c>
      <c r="F2361" s="28" t="s">
        <v>135</v>
      </c>
      <c r="G2361" s="28" t="s">
        <v>121</v>
      </c>
      <c r="H2361" s="28" t="s">
        <v>966</v>
      </c>
      <c r="I2361" s="28">
        <v>756266</v>
      </c>
      <c r="J2361" s="28" t="str">
        <f t="shared" si="72"/>
        <v>202601</v>
      </c>
      <c r="K2361" s="28" t="str">
        <f t="shared" si="73"/>
        <v>화</v>
      </c>
    </row>
    <row r="2362" spans="1:11" x14ac:dyDescent="0.3">
      <c r="A2362" s="28" t="s">
        <v>772</v>
      </c>
      <c r="B2362" s="28" t="s">
        <v>192</v>
      </c>
      <c r="C2362" s="28" t="s">
        <v>368</v>
      </c>
      <c r="D2362" s="28" t="s">
        <v>114</v>
      </c>
      <c r="E2362" s="28" t="s">
        <v>115</v>
      </c>
      <c r="F2362" s="28" t="s">
        <v>154</v>
      </c>
      <c r="G2362" s="28" t="s">
        <v>121</v>
      </c>
      <c r="H2362" s="28" t="s">
        <v>118</v>
      </c>
      <c r="I2362" s="28">
        <v>11383144</v>
      </c>
      <c r="J2362" s="28" t="str">
        <f t="shared" si="72"/>
        <v>202601</v>
      </c>
      <c r="K2362" s="28" t="str">
        <f t="shared" si="73"/>
        <v>화</v>
      </c>
    </row>
    <row r="2363" spans="1:11" x14ac:dyDescent="0.3">
      <c r="A2363" s="28" t="s">
        <v>5067</v>
      </c>
      <c r="B2363" s="28" t="s">
        <v>198</v>
      </c>
      <c r="C2363" s="28" t="s">
        <v>5068</v>
      </c>
      <c r="D2363" s="28" t="s">
        <v>119</v>
      </c>
      <c r="E2363" s="28" t="s">
        <v>140</v>
      </c>
      <c r="F2363" s="28" t="s">
        <v>104</v>
      </c>
      <c r="G2363" s="28" t="s">
        <v>121</v>
      </c>
      <c r="H2363" s="28" t="s">
        <v>966</v>
      </c>
      <c r="I2363" s="28">
        <v>693997</v>
      </c>
      <c r="J2363" s="28" t="str">
        <f t="shared" si="72"/>
        <v>202601</v>
      </c>
      <c r="K2363" s="28" t="str">
        <f t="shared" si="73"/>
        <v>토</v>
      </c>
    </row>
    <row r="2364" spans="1:11" x14ac:dyDescent="0.3">
      <c r="A2364" s="28" t="s">
        <v>5069</v>
      </c>
      <c r="B2364" s="28" t="s">
        <v>192</v>
      </c>
      <c r="C2364" s="28" t="s">
        <v>5070</v>
      </c>
      <c r="D2364" s="28" t="s">
        <v>114</v>
      </c>
      <c r="E2364" s="28" t="s">
        <v>123</v>
      </c>
      <c r="F2364" s="28" t="s">
        <v>131</v>
      </c>
      <c r="G2364" s="28" t="s">
        <v>121</v>
      </c>
      <c r="H2364" s="28" t="s">
        <v>966</v>
      </c>
      <c r="I2364" s="28">
        <v>686851</v>
      </c>
      <c r="J2364" s="28" t="str">
        <f t="shared" si="72"/>
        <v>202601</v>
      </c>
      <c r="K2364" s="28" t="str">
        <f t="shared" si="73"/>
        <v>화</v>
      </c>
    </row>
    <row r="2365" spans="1:11" x14ac:dyDescent="0.3">
      <c r="A2365" s="28" t="s">
        <v>5071</v>
      </c>
      <c r="B2365" s="28" t="s">
        <v>192</v>
      </c>
      <c r="C2365" s="28" t="s">
        <v>5072</v>
      </c>
      <c r="D2365" s="28" t="s">
        <v>119</v>
      </c>
      <c r="E2365" s="28" t="s">
        <v>134</v>
      </c>
      <c r="F2365" s="28" t="s">
        <v>130</v>
      </c>
      <c r="G2365" s="28" t="s">
        <v>117</v>
      </c>
      <c r="H2365" s="28" t="s">
        <v>966</v>
      </c>
      <c r="I2365" s="28">
        <v>437529</v>
      </c>
      <c r="J2365" s="28" t="str">
        <f t="shared" si="72"/>
        <v>202601</v>
      </c>
      <c r="K2365" s="28" t="str">
        <f t="shared" si="73"/>
        <v>화</v>
      </c>
    </row>
    <row r="2366" spans="1:11" x14ac:dyDescent="0.3">
      <c r="A2366" s="28" t="s">
        <v>5073</v>
      </c>
      <c r="B2366" s="28" t="s">
        <v>192</v>
      </c>
      <c r="C2366" s="28" t="s">
        <v>5074</v>
      </c>
      <c r="D2366" s="28" t="s">
        <v>114</v>
      </c>
      <c r="E2366" s="28" t="s">
        <v>127</v>
      </c>
      <c r="F2366" s="28" t="s">
        <v>149</v>
      </c>
      <c r="G2366" s="28" t="s">
        <v>117</v>
      </c>
      <c r="H2366" s="28" t="s">
        <v>966</v>
      </c>
      <c r="I2366" s="28">
        <v>472459</v>
      </c>
      <c r="J2366" s="28" t="str">
        <f t="shared" si="72"/>
        <v>202601</v>
      </c>
      <c r="K2366" s="28" t="str">
        <f t="shared" si="73"/>
        <v>화</v>
      </c>
    </row>
    <row r="2367" spans="1:11" x14ac:dyDescent="0.3">
      <c r="A2367" s="28" t="s">
        <v>5075</v>
      </c>
      <c r="B2367" s="28" t="s">
        <v>190</v>
      </c>
      <c r="C2367" s="28" t="s">
        <v>5076</v>
      </c>
      <c r="D2367" s="28" t="s">
        <v>119</v>
      </c>
      <c r="E2367" s="28" t="s">
        <v>123</v>
      </c>
      <c r="F2367" s="28" t="s">
        <v>131</v>
      </c>
      <c r="G2367" s="28" t="s">
        <v>117</v>
      </c>
      <c r="H2367" s="28" t="s">
        <v>966</v>
      </c>
      <c r="I2367" s="28">
        <v>450484</v>
      </c>
      <c r="J2367" s="28" t="str">
        <f t="shared" si="72"/>
        <v>202601</v>
      </c>
      <c r="K2367" s="28" t="str">
        <f t="shared" si="73"/>
        <v>수</v>
      </c>
    </row>
    <row r="2368" spans="1:11" x14ac:dyDescent="0.3">
      <c r="A2368" s="28" t="s">
        <v>5077</v>
      </c>
      <c r="B2368" s="28" t="s">
        <v>190</v>
      </c>
      <c r="C2368" s="28" t="s">
        <v>5078</v>
      </c>
      <c r="D2368" s="28" t="s">
        <v>119</v>
      </c>
      <c r="E2368" s="28" t="s">
        <v>127</v>
      </c>
      <c r="F2368" s="28" t="s">
        <v>133</v>
      </c>
      <c r="G2368" s="28" t="s">
        <v>121</v>
      </c>
      <c r="H2368" s="28" t="s">
        <v>966</v>
      </c>
      <c r="I2368" s="28">
        <v>522750</v>
      </c>
      <c r="J2368" s="28" t="str">
        <f t="shared" si="72"/>
        <v>202601</v>
      </c>
      <c r="K2368" s="28" t="str">
        <f t="shared" si="73"/>
        <v>수</v>
      </c>
    </row>
    <row r="2369" spans="1:11" x14ac:dyDescent="0.3">
      <c r="A2369" s="28" t="s">
        <v>5079</v>
      </c>
      <c r="B2369" s="28" t="s">
        <v>190</v>
      </c>
      <c r="C2369" s="28" t="s">
        <v>5080</v>
      </c>
      <c r="D2369" s="28" t="s">
        <v>114</v>
      </c>
      <c r="E2369" s="28" t="s">
        <v>115</v>
      </c>
      <c r="F2369" s="28" t="s">
        <v>104</v>
      </c>
      <c r="G2369" s="28" t="s">
        <v>117</v>
      </c>
      <c r="H2369" s="28" t="s">
        <v>966</v>
      </c>
      <c r="I2369" s="28">
        <v>553555</v>
      </c>
      <c r="J2369" s="28" t="str">
        <f t="shared" si="72"/>
        <v>202601</v>
      </c>
      <c r="K2369" s="28" t="str">
        <f t="shared" si="73"/>
        <v>수</v>
      </c>
    </row>
    <row r="2370" spans="1:11" x14ac:dyDescent="0.3">
      <c r="A2370" s="28" t="s">
        <v>5081</v>
      </c>
      <c r="B2370" s="28" t="s">
        <v>190</v>
      </c>
      <c r="C2370" s="28" t="s">
        <v>5082</v>
      </c>
      <c r="D2370" s="28" t="s">
        <v>119</v>
      </c>
      <c r="E2370" s="28" t="s">
        <v>127</v>
      </c>
      <c r="F2370" s="28" t="s">
        <v>136</v>
      </c>
      <c r="G2370" s="28" t="s">
        <v>121</v>
      </c>
      <c r="H2370" s="28" t="s">
        <v>966</v>
      </c>
      <c r="I2370" s="28">
        <v>473773</v>
      </c>
      <c r="J2370" s="28" t="str">
        <f t="shared" si="72"/>
        <v>202601</v>
      </c>
      <c r="K2370" s="28" t="str">
        <f t="shared" si="73"/>
        <v>수</v>
      </c>
    </row>
    <row r="2371" spans="1:11" x14ac:dyDescent="0.3">
      <c r="A2371" s="28" t="s">
        <v>5083</v>
      </c>
      <c r="B2371" s="28" t="s">
        <v>190</v>
      </c>
      <c r="C2371" s="28" t="s">
        <v>5084</v>
      </c>
      <c r="D2371" s="28" t="s">
        <v>119</v>
      </c>
      <c r="E2371" s="28" t="s">
        <v>140</v>
      </c>
      <c r="F2371" s="28" t="s">
        <v>102</v>
      </c>
      <c r="G2371" s="28" t="s">
        <v>121</v>
      </c>
      <c r="H2371" s="28" t="s">
        <v>966</v>
      </c>
      <c r="I2371" s="28">
        <v>389269</v>
      </c>
      <c r="J2371" s="28" t="str">
        <f t="shared" ref="J2371:J2434" si="74">LEFT(B2371,6)</f>
        <v>202601</v>
      </c>
      <c r="K2371" s="28" t="str">
        <f t="shared" ref="K2371:K2434" si="75">CHOOSE(WEEKDAY(DATE(LEFT(B2371,4), MID(B2371,5,2), RIGHT(B2371,2)),1), "일", "월", "화", "수", "목", "금", "토")</f>
        <v>수</v>
      </c>
    </row>
    <row r="2372" spans="1:11" x14ac:dyDescent="0.3">
      <c r="A2372" s="28" t="s">
        <v>5085</v>
      </c>
      <c r="B2372" s="28" t="s">
        <v>190</v>
      </c>
      <c r="C2372" s="28" t="s">
        <v>5086</v>
      </c>
      <c r="D2372" s="28" t="s">
        <v>114</v>
      </c>
      <c r="E2372" s="28" t="s">
        <v>123</v>
      </c>
      <c r="F2372" s="28" t="s">
        <v>103</v>
      </c>
      <c r="G2372" s="28" t="s">
        <v>121</v>
      </c>
      <c r="H2372" s="28" t="s">
        <v>966</v>
      </c>
      <c r="I2372" s="28">
        <v>294455</v>
      </c>
      <c r="J2372" s="28" t="str">
        <f t="shared" si="74"/>
        <v>202601</v>
      </c>
      <c r="K2372" s="28" t="str">
        <f t="shared" si="75"/>
        <v>수</v>
      </c>
    </row>
    <row r="2373" spans="1:11" x14ac:dyDescent="0.3">
      <c r="A2373" s="28" t="s">
        <v>5087</v>
      </c>
      <c r="B2373" s="28" t="s">
        <v>190</v>
      </c>
      <c r="C2373" s="28" t="s">
        <v>5088</v>
      </c>
      <c r="D2373" s="28" t="s">
        <v>114</v>
      </c>
      <c r="E2373" s="28" t="s">
        <v>115</v>
      </c>
      <c r="F2373" s="28" t="s">
        <v>102</v>
      </c>
      <c r="G2373" s="28" t="s">
        <v>121</v>
      </c>
      <c r="H2373" s="28" t="s">
        <v>966</v>
      </c>
      <c r="I2373" s="28">
        <v>545236</v>
      </c>
      <c r="J2373" s="28" t="str">
        <f t="shared" si="74"/>
        <v>202601</v>
      </c>
      <c r="K2373" s="28" t="str">
        <f t="shared" si="75"/>
        <v>수</v>
      </c>
    </row>
    <row r="2374" spans="1:11" x14ac:dyDescent="0.3">
      <c r="A2374" s="28" t="s">
        <v>5089</v>
      </c>
      <c r="B2374" s="28" t="s">
        <v>190</v>
      </c>
      <c r="C2374" s="28" t="s">
        <v>1023</v>
      </c>
      <c r="D2374" s="28" t="s">
        <v>119</v>
      </c>
      <c r="E2374" s="28" t="s">
        <v>134</v>
      </c>
      <c r="F2374" s="28" t="s">
        <v>152</v>
      </c>
      <c r="G2374" s="28" t="s">
        <v>121</v>
      </c>
      <c r="H2374" s="28" t="s">
        <v>966</v>
      </c>
      <c r="I2374" s="28">
        <v>652542</v>
      </c>
      <c r="J2374" s="28" t="str">
        <f t="shared" si="74"/>
        <v>202601</v>
      </c>
      <c r="K2374" s="28" t="str">
        <f t="shared" si="75"/>
        <v>수</v>
      </c>
    </row>
    <row r="2375" spans="1:11" x14ac:dyDescent="0.3">
      <c r="A2375" s="28" t="s">
        <v>5090</v>
      </c>
      <c r="B2375" s="28" t="s">
        <v>190</v>
      </c>
      <c r="C2375" s="28" t="s">
        <v>392</v>
      </c>
      <c r="D2375" s="28" t="s">
        <v>114</v>
      </c>
      <c r="E2375" s="28" t="s">
        <v>124</v>
      </c>
      <c r="F2375" s="28" t="s">
        <v>130</v>
      </c>
      <c r="G2375" s="28" t="s">
        <v>117</v>
      </c>
      <c r="H2375" s="28" t="s">
        <v>966</v>
      </c>
      <c r="I2375" s="28">
        <v>509371</v>
      </c>
      <c r="J2375" s="28" t="str">
        <f t="shared" si="74"/>
        <v>202601</v>
      </c>
      <c r="K2375" s="28" t="str">
        <f t="shared" si="75"/>
        <v>수</v>
      </c>
    </row>
    <row r="2376" spans="1:11" x14ac:dyDescent="0.3">
      <c r="A2376" s="28" t="s">
        <v>5091</v>
      </c>
      <c r="B2376" s="28" t="s">
        <v>190</v>
      </c>
      <c r="C2376" s="28" t="s">
        <v>5092</v>
      </c>
      <c r="D2376" s="28" t="s">
        <v>119</v>
      </c>
      <c r="E2376" s="28" t="s">
        <v>124</v>
      </c>
      <c r="F2376" s="28" t="s">
        <v>143</v>
      </c>
      <c r="G2376" s="28" t="s">
        <v>121</v>
      </c>
      <c r="H2376" s="28" t="s">
        <v>966</v>
      </c>
      <c r="I2376" s="28">
        <v>725330</v>
      </c>
      <c r="J2376" s="28" t="str">
        <f t="shared" si="74"/>
        <v>202601</v>
      </c>
      <c r="K2376" s="28" t="str">
        <f t="shared" si="75"/>
        <v>수</v>
      </c>
    </row>
    <row r="2377" spans="1:11" x14ac:dyDescent="0.3">
      <c r="A2377" s="28" t="s">
        <v>5093</v>
      </c>
      <c r="B2377" s="28" t="s">
        <v>190</v>
      </c>
      <c r="C2377" s="28" t="s">
        <v>5094</v>
      </c>
      <c r="D2377" s="28" t="s">
        <v>119</v>
      </c>
      <c r="E2377" s="28" t="s">
        <v>134</v>
      </c>
      <c r="F2377" s="28" t="s">
        <v>138</v>
      </c>
      <c r="G2377" s="28" t="s">
        <v>121</v>
      </c>
      <c r="H2377" s="28" t="s">
        <v>966</v>
      </c>
      <c r="I2377" s="28">
        <v>449256</v>
      </c>
      <c r="J2377" s="28" t="str">
        <f t="shared" si="74"/>
        <v>202601</v>
      </c>
      <c r="K2377" s="28" t="str">
        <f t="shared" si="75"/>
        <v>수</v>
      </c>
    </row>
    <row r="2378" spans="1:11" x14ac:dyDescent="0.3">
      <c r="A2378" s="28" t="s">
        <v>5095</v>
      </c>
      <c r="B2378" s="28" t="s">
        <v>190</v>
      </c>
      <c r="C2378" s="28" t="s">
        <v>3746</v>
      </c>
      <c r="D2378" s="28" t="s">
        <v>114</v>
      </c>
      <c r="E2378" s="28" t="s">
        <v>124</v>
      </c>
      <c r="F2378" s="28" t="s">
        <v>139</v>
      </c>
      <c r="G2378" s="28" t="s">
        <v>121</v>
      </c>
      <c r="H2378" s="28" t="s">
        <v>966</v>
      </c>
      <c r="I2378" s="28">
        <v>674800</v>
      </c>
      <c r="J2378" s="28" t="str">
        <f t="shared" si="74"/>
        <v>202601</v>
      </c>
      <c r="K2378" s="28" t="str">
        <f t="shared" si="75"/>
        <v>수</v>
      </c>
    </row>
    <row r="2379" spans="1:11" x14ac:dyDescent="0.3">
      <c r="A2379" s="28" t="s">
        <v>5096</v>
      </c>
      <c r="B2379" s="28" t="s">
        <v>190</v>
      </c>
      <c r="C2379" s="28" t="s">
        <v>5097</v>
      </c>
      <c r="D2379" s="28" t="s">
        <v>119</v>
      </c>
      <c r="E2379" s="28" t="s">
        <v>127</v>
      </c>
      <c r="F2379" s="28" t="s">
        <v>107</v>
      </c>
      <c r="G2379" s="28" t="s">
        <v>121</v>
      </c>
      <c r="H2379" s="28" t="s">
        <v>966</v>
      </c>
      <c r="I2379" s="28">
        <v>683703</v>
      </c>
      <c r="J2379" s="28" t="str">
        <f t="shared" si="74"/>
        <v>202601</v>
      </c>
      <c r="K2379" s="28" t="str">
        <f t="shared" si="75"/>
        <v>수</v>
      </c>
    </row>
    <row r="2380" spans="1:11" x14ac:dyDescent="0.3">
      <c r="A2380" s="28" t="s">
        <v>5098</v>
      </c>
      <c r="B2380" s="28" t="s">
        <v>190</v>
      </c>
      <c r="C2380" s="28" t="s">
        <v>5099</v>
      </c>
      <c r="D2380" s="28" t="s">
        <v>119</v>
      </c>
      <c r="E2380" s="28" t="s">
        <v>127</v>
      </c>
      <c r="F2380" s="28" t="s">
        <v>125</v>
      </c>
      <c r="G2380" s="28" t="s">
        <v>121</v>
      </c>
      <c r="H2380" s="28" t="s">
        <v>966</v>
      </c>
      <c r="I2380" s="28">
        <v>516810</v>
      </c>
      <c r="J2380" s="28" t="str">
        <f t="shared" si="74"/>
        <v>202601</v>
      </c>
      <c r="K2380" s="28" t="str">
        <f t="shared" si="75"/>
        <v>수</v>
      </c>
    </row>
    <row r="2381" spans="1:11" x14ac:dyDescent="0.3">
      <c r="A2381" s="28" t="s">
        <v>5100</v>
      </c>
      <c r="B2381" s="28" t="s">
        <v>190</v>
      </c>
      <c r="C2381" s="28" t="s">
        <v>5101</v>
      </c>
      <c r="D2381" s="28" t="s">
        <v>119</v>
      </c>
      <c r="E2381" s="28" t="s">
        <v>123</v>
      </c>
      <c r="F2381" s="28" t="s">
        <v>103</v>
      </c>
      <c r="G2381" s="28" t="s">
        <v>121</v>
      </c>
      <c r="H2381" s="28" t="s">
        <v>966</v>
      </c>
      <c r="I2381" s="28">
        <v>606867</v>
      </c>
      <c r="J2381" s="28" t="str">
        <f t="shared" si="74"/>
        <v>202601</v>
      </c>
      <c r="K2381" s="28" t="str">
        <f t="shared" si="75"/>
        <v>수</v>
      </c>
    </row>
    <row r="2382" spans="1:11" x14ac:dyDescent="0.3">
      <c r="A2382" s="28" t="s">
        <v>5102</v>
      </c>
      <c r="B2382" s="28" t="s">
        <v>190</v>
      </c>
      <c r="C2382" s="28" t="s">
        <v>3070</v>
      </c>
      <c r="D2382" s="28" t="s">
        <v>114</v>
      </c>
      <c r="E2382" s="28" t="s">
        <v>115</v>
      </c>
      <c r="F2382" s="28" t="s">
        <v>136</v>
      </c>
      <c r="G2382" s="28" t="s">
        <v>121</v>
      </c>
      <c r="H2382" s="28" t="s">
        <v>966</v>
      </c>
      <c r="I2382" s="28">
        <v>607338</v>
      </c>
      <c r="J2382" s="28" t="str">
        <f t="shared" si="74"/>
        <v>202601</v>
      </c>
      <c r="K2382" s="28" t="str">
        <f t="shared" si="75"/>
        <v>수</v>
      </c>
    </row>
    <row r="2383" spans="1:11" x14ac:dyDescent="0.3">
      <c r="A2383" s="28" t="s">
        <v>5103</v>
      </c>
      <c r="B2383" s="28" t="s">
        <v>190</v>
      </c>
      <c r="C2383" s="28" t="s">
        <v>5104</v>
      </c>
      <c r="D2383" s="28" t="s">
        <v>114</v>
      </c>
      <c r="E2383" s="28" t="s">
        <v>124</v>
      </c>
      <c r="F2383" s="28" t="s">
        <v>126</v>
      </c>
      <c r="G2383" s="28" t="s">
        <v>117</v>
      </c>
      <c r="H2383" s="28" t="s">
        <v>966</v>
      </c>
      <c r="I2383" s="28">
        <v>328113</v>
      </c>
      <c r="J2383" s="28" t="str">
        <f t="shared" si="74"/>
        <v>202601</v>
      </c>
      <c r="K2383" s="28" t="str">
        <f t="shared" si="75"/>
        <v>수</v>
      </c>
    </row>
    <row r="2384" spans="1:11" x14ac:dyDescent="0.3">
      <c r="A2384" s="28" t="s">
        <v>5105</v>
      </c>
      <c r="B2384" s="28" t="s">
        <v>190</v>
      </c>
      <c r="C2384" s="28" t="s">
        <v>5106</v>
      </c>
      <c r="D2384" s="28" t="s">
        <v>114</v>
      </c>
      <c r="E2384" s="28" t="s">
        <v>123</v>
      </c>
      <c r="F2384" s="28" t="s">
        <v>103</v>
      </c>
      <c r="G2384" s="28" t="s">
        <v>121</v>
      </c>
      <c r="H2384" s="28" t="s">
        <v>966</v>
      </c>
      <c r="I2384" s="28">
        <v>632421</v>
      </c>
      <c r="J2384" s="28" t="str">
        <f t="shared" si="74"/>
        <v>202601</v>
      </c>
      <c r="K2384" s="28" t="str">
        <f t="shared" si="75"/>
        <v>수</v>
      </c>
    </row>
    <row r="2385" spans="1:11" x14ac:dyDescent="0.3">
      <c r="A2385" s="28" t="s">
        <v>262</v>
      </c>
      <c r="B2385" s="28" t="s">
        <v>190</v>
      </c>
      <c r="C2385" s="28" t="s">
        <v>773</v>
      </c>
      <c r="D2385" s="28" t="s">
        <v>114</v>
      </c>
      <c r="E2385" s="28" t="s">
        <v>115</v>
      </c>
      <c r="F2385" s="28" t="s">
        <v>122</v>
      </c>
      <c r="G2385" s="28" t="s">
        <v>121</v>
      </c>
      <c r="H2385" s="28" t="s">
        <v>118</v>
      </c>
      <c r="I2385" s="28">
        <v>22349008</v>
      </c>
      <c r="J2385" s="28" t="str">
        <f t="shared" si="74"/>
        <v>202601</v>
      </c>
      <c r="K2385" s="28" t="str">
        <f t="shared" si="75"/>
        <v>수</v>
      </c>
    </row>
    <row r="2386" spans="1:11" x14ac:dyDescent="0.3">
      <c r="A2386" s="28" t="s">
        <v>774</v>
      </c>
      <c r="B2386" s="28" t="s">
        <v>190</v>
      </c>
      <c r="C2386" s="28" t="s">
        <v>775</v>
      </c>
      <c r="D2386" s="28" t="s">
        <v>114</v>
      </c>
      <c r="E2386" s="28" t="s">
        <v>127</v>
      </c>
      <c r="F2386" s="28" t="s">
        <v>122</v>
      </c>
      <c r="G2386" s="28" t="s">
        <v>117</v>
      </c>
      <c r="H2386" s="28" t="s">
        <v>118</v>
      </c>
      <c r="I2386" s="28">
        <v>11568396</v>
      </c>
      <c r="J2386" s="28" t="str">
        <f t="shared" si="74"/>
        <v>202601</v>
      </c>
      <c r="K2386" s="28" t="str">
        <f t="shared" si="75"/>
        <v>수</v>
      </c>
    </row>
    <row r="2387" spans="1:11" x14ac:dyDescent="0.3">
      <c r="A2387" s="28" t="s">
        <v>5107</v>
      </c>
      <c r="B2387" s="28" t="s">
        <v>190</v>
      </c>
      <c r="C2387" s="28" t="s">
        <v>5108</v>
      </c>
      <c r="D2387" s="28" t="s">
        <v>114</v>
      </c>
      <c r="E2387" s="28" t="s">
        <v>124</v>
      </c>
      <c r="F2387" s="28" t="s">
        <v>132</v>
      </c>
      <c r="G2387" s="28" t="s">
        <v>121</v>
      </c>
      <c r="H2387" s="28" t="s">
        <v>966</v>
      </c>
      <c r="I2387" s="28">
        <v>671965</v>
      </c>
      <c r="J2387" s="28" t="str">
        <f t="shared" si="74"/>
        <v>202601</v>
      </c>
      <c r="K2387" s="28" t="str">
        <f t="shared" si="75"/>
        <v>수</v>
      </c>
    </row>
    <row r="2388" spans="1:11" x14ac:dyDescent="0.3">
      <c r="A2388" s="28" t="s">
        <v>5109</v>
      </c>
      <c r="B2388" s="28" t="s">
        <v>190</v>
      </c>
      <c r="C2388" s="28" t="s">
        <v>5110</v>
      </c>
      <c r="D2388" s="28" t="s">
        <v>114</v>
      </c>
      <c r="E2388" s="28" t="s">
        <v>134</v>
      </c>
      <c r="F2388" s="28" t="s">
        <v>126</v>
      </c>
      <c r="G2388" s="28" t="s">
        <v>121</v>
      </c>
      <c r="H2388" s="28" t="s">
        <v>966</v>
      </c>
      <c r="I2388" s="28">
        <v>775416</v>
      </c>
      <c r="J2388" s="28" t="str">
        <f t="shared" si="74"/>
        <v>202601</v>
      </c>
      <c r="K2388" s="28" t="str">
        <f t="shared" si="75"/>
        <v>수</v>
      </c>
    </row>
    <row r="2389" spans="1:11" x14ac:dyDescent="0.3">
      <c r="A2389" s="28" t="s">
        <v>5111</v>
      </c>
      <c r="B2389" s="28" t="s">
        <v>190</v>
      </c>
      <c r="C2389" s="28" t="s">
        <v>5112</v>
      </c>
      <c r="D2389" s="28" t="s">
        <v>114</v>
      </c>
      <c r="E2389" s="28" t="s">
        <v>134</v>
      </c>
      <c r="F2389" s="28" t="s">
        <v>133</v>
      </c>
      <c r="G2389" s="28" t="s">
        <v>121</v>
      </c>
      <c r="H2389" s="28" t="s">
        <v>966</v>
      </c>
      <c r="I2389" s="28">
        <v>597520</v>
      </c>
      <c r="J2389" s="28" t="str">
        <f t="shared" si="74"/>
        <v>202601</v>
      </c>
      <c r="K2389" s="28" t="str">
        <f t="shared" si="75"/>
        <v>수</v>
      </c>
    </row>
    <row r="2390" spans="1:11" x14ac:dyDescent="0.3">
      <c r="A2390" s="28" t="s">
        <v>5113</v>
      </c>
      <c r="B2390" s="28" t="s">
        <v>190</v>
      </c>
      <c r="C2390" s="28" t="s">
        <v>5114</v>
      </c>
      <c r="D2390" s="28" t="s">
        <v>114</v>
      </c>
      <c r="E2390" s="28" t="s">
        <v>134</v>
      </c>
      <c r="F2390" s="28" t="s">
        <v>143</v>
      </c>
      <c r="G2390" s="28" t="s">
        <v>117</v>
      </c>
      <c r="H2390" s="28" t="s">
        <v>966</v>
      </c>
      <c r="I2390" s="28">
        <v>551738</v>
      </c>
      <c r="J2390" s="28" t="str">
        <f t="shared" si="74"/>
        <v>202601</v>
      </c>
      <c r="K2390" s="28" t="str">
        <f t="shared" si="75"/>
        <v>수</v>
      </c>
    </row>
    <row r="2391" spans="1:11" x14ac:dyDescent="0.3">
      <c r="A2391" s="28" t="s">
        <v>5115</v>
      </c>
      <c r="B2391" s="28" t="s">
        <v>190</v>
      </c>
      <c r="C2391" s="28" t="s">
        <v>5116</v>
      </c>
      <c r="D2391" s="28" t="s">
        <v>119</v>
      </c>
      <c r="E2391" s="28" t="s">
        <v>124</v>
      </c>
      <c r="F2391" s="28" t="s">
        <v>125</v>
      </c>
      <c r="G2391" s="28" t="s">
        <v>117</v>
      </c>
      <c r="H2391" s="28" t="s">
        <v>966</v>
      </c>
      <c r="I2391" s="28">
        <v>410499</v>
      </c>
      <c r="J2391" s="28" t="str">
        <f t="shared" si="74"/>
        <v>202601</v>
      </c>
      <c r="K2391" s="28" t="str">
        <f t="shared" si="75"/>
        <v>수</v>
      </c>
    </row>
    <row r="2392" spans="1:11" x14ac:dyDescent="0.3">
      <c r="A2392" s="28" t="s">
        <v>5117</v>
      </c>
      <c r="B2392" s="28" t="s">
        <v>190</v>
      </c>
      <c r="C2392" s="28" t="s">
        <v>5118</v>
      </c>
      <c r="D2392" s="28" t="s">
        <v>114</v>
      </c>
      <c r="E2392" s="28" t="s">
        <v>134</v>
      </c>
      <c r="F2392" s="28" t="s">
        <v>110</v>
      </c>
      <c r="G2392" s="28" t="s">
        <v>121</v>
      </c>
      <c r="H2392" s="28" t="s">
        <v>966</v>
      </c>
      <c r="I2392" s="28">
        <v>295014</v>
      </c>
      <c r="J2392" s="28" t="str">
        <f t="shared" si="74"/>
        <v>202601</v>
      </c>
      <c r="K2392" s="28" t="str">
        <f t="shared" si="75"/>
        <v>수</v>
      </c>
    </row>
    <row r="2393" spans="1:11" x14ac:dyDescent="0.3">
      <c r="A2393" s="28" t="s">
        <v>5119</v>
      </c>
      <c r="B2393" s="28" t="s">
        <v>190</v>
      </c>
      <c r="C2393" s="28" t="s">
        <v>5120</v>
      </c>
      <c r="D2393" s="28" t="s">
        <v>119</v>
      </c>
      <c r="E2393" s="28" t="s">
        <v>127</v>
      </c>
      <c r="F2393" s="28" t="s">
        <v>154</v>
      </c>
      <c r="G2393" s="28" t="s">
        <v>121</v>
      </c>
      <c r="H2393" s="28" t="s">
        <v>966</v>
      </c>
      <c r="I2393" s="28">
        <v>262664</v>
      </c>
      <c r="J2393" s="28" t="str">
        <f t="shared" si="74"/>
        <v>202601</v>
      </c>
      <c r="K2393" s="28" t="str">
        <f t="shared" si="75"/>
        <v>수</v>
      </c>
    </row>
    <row r="2394" spans="1:11" x14ac:dyDescent="0.3">
      <c r="A2394" s="28" t="s">
        <v>5121</v>
      </c>
      <c r="B2394" s="28" t="s">
        <v>190</v>
      </c>
      <c r="C2394" s="28" t="s">
        <v>5122</v>
      </c>
      <c r="D2394" s="28" t="s">
        <v>114</v>
      </c>
      <c r="E2394" s="28" t="s">
        <v>115</v>
      </c>
      <c r="F2394" s="28" t="s">
        <v>109</v>
      </c>
      <c r="G2394" s="28" t="s">
        <v>117</v>
      </c>
      <c r="H2394" s="28" t="s">
        <v>966</v>
      </c>
      <c r="I2394" s="28">
        <v>254227</v>
      </c>
      <c r="J2394" s="28" t="str">
        <f t="shared" si="74"/>
        <v>202601</v>
      </c>
      <c r="K2394" s="28" t="str">
        <f t="shared" si="75"/>
        <v>수</v>
      </c>
    </row>
    <row r="2395" spans="1:11" x14ac:dyDescent="0.3">
      <c r="A2395" s="28" t="s">
        <v>776</v>
      </c>
      <c r="B2395" s="28" t="s">
        <v>190</v>
      </c>
      <c r="C2395" s="28" t="s">
        <v>777</v>
      </c>
      <c r="D2395" s="28" t="s">
        <v>114</v>
      </c>
      <c r="E2395" s="28" t="s">
        <v>134</v>
      </c>
      <c r="F2395" s="28" t="s">
        <v>153</v>
      </c>
      <c r="G2395" s="28" t="s">
        <v>117</v>
      </c>
      <c r="H2395" s="28" t="s">
        <v>118</v>
      </c>
      <c r="I2395" s="28">
        <v>9939037</v>
      </c>
      <c r="J2395" s="28" t="str">
        <f t="shared" si="74"/>
        <v>202601</v>
      </c>
      <c r="K2395" s="28" t="str">
        <f t="shared" si="75"/>
        <v>수</v>
      </c>
    </row>
    <row r="2396" spans="1:11" x14ac:dyDescent="0.3">
      <c r="A2396" s="28" t="s">
        <v>5123</v>
      </c>
      <c r="B2396" s="28" t="s">
        <v>190</v>
      </c>
      <c r="C2396" s="28" t="s">
        <v>5124</v>
      </c>
      <c r="D2396" s="28" t="s">
        <v>119</v>
      </c>
      <c r="E2396" s="28" t="s">
        <v>140</v>
      </c>
      <c r="F2396" s="28" t="s">
        <v>104</v>
      </c>
      <c r="G2396" s="28" t="s">
        <v>121</v>
      </c>
      <c r="H2396" s="28" t="s">
        <v>966</v>
      </c>
      <c r="I2396" s="28">
        <v>505083</v>
      </c>
      <c r="J2396" s="28" t="str">
        <f t="shared" si="74"/>
        <v>202601</v>
      </c>
      <c r="K2396" s="28" t="str">
        <f t="shared" si="75"/>
        <v>수</v>
      </c>
    </row>
    <row r="2397" spans="1:11" x14ac:dyDescent="0.3">
      <c r="A2397" s="28" t="s">
        <v>5125</v>
      </c>
      <c r="B2397" s="28" t="s">
        <v>190</v>
      </c>
      <c r="C2397" s="28" t="s">
        <v>5126</v>
      </c>
      <c r="D2397" s="28" t="s">
        <v>114</v>
      </c>
      <c r="E2397" s="28" t="s">
        <v>134</v>
      </c>
      <c r="F2397" s="28" t="s">
        <v>110</v>
      </c>
      <c r="G2397" s="28" t="s">
        <v>117</v>
      </c>
      <c r="H2397" s="28" t="s">
        <v>966</v>
      </c>
      <c r="I2397" s="28">
        <v>260764</v>
      </c>
      <c r="J2397" s="28" t="str">
        <f t="shared" si="74"/>
        <v>202601</v>
      </c>
      <c r="K2397" s="28" t="str">
        <f t="shared" si="75"/>
        <v>수</v>
      </c>
    </row>
    <row r="2398" spans="1:11" x14ac:dyDescent="0.3">
      <c r="A2398" s="28" t="s">
        <v>5127</v>
      </c>
      <c r="B2398" s="28" t="s">
        <v>190</v>
      </c>
      <c r="C2398" s="28" t="s">
        <v>5128</v>
      </c>
      <c r="D2398" s="28" t="s">
        <v>119</v>
      </c>
      <c r="E2398" s="28" t="s">
        <v>134</v>
      </c>
      <c r="F2398" s="28" t="s">
        <v>144</v>
      </c>
      <c r="G2398" s="28" t="s">
        <v>121</v>
      </c>
      <c r="H2398" s="28" t="s">
        <v>966</v>
      </c>
      <c r="I2398" s="28">
        <v>694758</v>
      </c>
      <c r="J2398" s="28" t="str">
        <f t="shared" si="74"/>
        <v>202601</v>
      </c>
      <c r="K2398" s="28" t="str">
        <f t="shared" si="75"/>
        <v>수</v>
      </c>
    </row>
    <row r="2399" spans="1:11" x14ac:dyDescent="0.3">
      <c r="A2399" s="28" t="s">
        <v>5129</v>
      </c>
      <c r="B2399" s="28" t="s">
        <v>190</v>
      </c>
      <c r="C2399" s="28" t="s">
        <v>5130</v>
      </c>
      <c r="D2399" s="28" t="s">
        <v>114</v>
      </c>
      <c r="E2399" s="28" t="s">
        <v>127</v>
      </c>
      <c r="F2399" s="28" t="s">
        <v>105</v>
      </c>
      <c r="G2399" s="28" t="s">
        <v>121</v>
      </c>
      <c r="H2399" s="28" t="s">
        <v>966</v>
      </c>
      <c r="I2399" s="28">
        <v>312114</v>
      </c>
      <c r="J2399" s="28" t="str">
        <f t="shared" si="74"/>
        <v>202601</v>
      </c>
      <c r="K2399" s="28" t="str">
        <f t="shared" si="75"/>
        <v>수</v>
      </c>
    </row>
    <row r="2400" spans="1:11" x14ac:dyDescent="0.3">
      <c r="A2400" s="28" t="s">
        <v>5131</v>
      </c>
      <c r="B2400" s="28" t="s">
        <v>190</v>
      </c>
      <c r="C2400" s="28" t="s">
        <v>5132</v>
      </c>
      <c r="D2400" s="28" t="s">
        <v>119</v>
      </c>
      <c r="E2400" s="28" t="s">
        <v>129</v>
      </c>
      <c r="F2400" s="28" t="s">
        <v>122</v>
      </c>
      <c r="G2400" s="28" t="s">
        <v>121</v>
      </c>
      <c r="H2400" s="28" t="s">
        <v>966</v>
      </c>
      <c r="I2400" s="28">
        <v>659890</v>
      </c>
      <c r="J2400" s="28" t="str">
        <f t="shared" si="74"/>
        <v>202601</v>
      </c>
      <c r="K2400" s="28" t="str">
        <f t="shared" si="75"/>
        <v>수</v>
      </c>
    </row>
    <row r="2401" spans="1:11" x14ac:dyDescent="0.3">
      <c r="A2401" s="28" t="s">
        <v>5133</v>
      </c>
      <c r="B2401" s="28" t="s">
        <v>190</v>
      </c>
      <c r="C2401" s="28" t="s">
        <v>5134</v>
      </c>
      <c r="D2401" s="28" t="s">
        <v>114</v>
      </c>
      <c r="E2401" s="28" t="s">
        <v>127</v>
      </c>
      <c r="F2401" s="28" t="s">
        <v>133</v>
      </c>
      <c r="G2401" s="28" t="s">
        <v>121</v>
      </c>
      <c r="H2401" s="28" t="s">
        <v>966</v>
      </c>
      <c r="I2401" s="28">
        <v>266497</v>
      </c>
      <c r="J2401" s="28" t="str">
        <f t="shared" si="74"/>
        <v>202601</v>
      </c>
      <c r="K2401" s="28" t="str">
        <f t="shared" si="75"/>
        <v>수</v>
      </c>
    </row>
    <row r="2402" spans="1:11" x14ac:dyDescent="0.3">
      <c r="A2402" s="28" t="s">
        <v>5135</v>
      </c>
      <c r="B2402" s="28" t="s">
        <v>190</v>
      </c>
      <c r="C2402" s="28" t="s">
        <v>5136</v>
      </c>
      <c r="D2402" s="28" t="s">
        <v>119</v>
      </c>
      <c r="E2402" s="28" t="s">
        <v>140</v>
      </c>
      <c r="F2402" s="28" t="s">
        <v>107</v>
      </c>
      <c r="G2402" s="28" t="s">
        <v>121</v>
      </c>
      <c r="H2402" s="28" t="s">
        <v>966</v>
      </c>
      <c r="I2402" s="28">
        <v>350909</v>
      </c>
      <c r="J2402" s="28" t="str">
        <f t="shared" si="74"/>
        <v>202601</v>
      </c>
      <c r="K2402" s="28" t="str">
        <f t="shared" si="75"/>
        <v>수</v>
      </c>
    </row>
    <row r="2403" spans="1:11" x14ac:dyDescent="0.3">
      <c r="A2403" s="28" t="s">
        <v>778</v>
      </c>
      <c r="B2403" s="28" t="s">
        <v>190</v>
      </c>
      <c r="C2403" s="28" t="s">
        <v>779</v>
      </c>
      <c r="D2403" s="28" t="s">
        <v>114</v>
      </c>
      <c r="E2403" s="28" t="s">
        <v>127</v>
      </c>
      <c r="F2403" s="28" t="s">
        <v>110</v>
      </c>
      <c r="G2403" s="28" t="s">
        <v>121</v>
      </c>
      <c r="H2403" s="28" t="s">
        <v>118</v>
      </c>
      <c r="I2403" s="28">
        <v>22372007</v>
      </c>
      <c r="J2403" s="28" t="str">
        <f t="shared" si="74"/>
        <v>202601</v>
      </c>
      <c r="K2403" s="28" t="str">
        <f t="shared" si="75"/>
        <v>수</v>
      </c>
    </row>
    <row r="2404" spans="1:11" x14ac:dyDescent="0.3">
      <c r="A2404" s="28" t="s">
        <v>5137</v>
      </c>
      <c r="B2404" s="28" t="s">
        <v>190</v>
      </c>
      <c r="C2404" s="28" t="s">
        <v>5138</v>
      </c>
      <c r="D2404" s="28" t="s">
        <v>114</v>
      </c>
      <c r="E2404" s="28" t="s">
        <v>120</v>
      </c>
      <c r="F2404" s="28" t="s">
        <v>110</v>
      </c>
      <c r="G2404" s="28" t="s">
        <v>121</v>
      </c>
      <c r="H2404" s="28" t="s">
        <v>966</v>
      </c>
      <c r="I2404" s="28">
        <v>746737</v>
      </c>
      <c r="J2404" s="28" t="str">
        <f t="shared" si="74"/>
        <v>202601</v>
      </c>
      <c r="K2404" s="28" t="str">
        <f t="shared" si="75"/>
        <v>수</v>
      </c>
    </row>
    <row r="2405" spans="1:11" x14ac:dyDescent="0.3">
      <c r="A2405" s="28" t="s">
        <v>5139</v>
      </c>
      <c r="B2405" s="28" t="s">
        <v>190</v>
      </c>
      <c r="C2405" s="28" t="s">
        <v>4580</v>
      </c>
      <c r="D2405" s="28" t="s">
        <v>114</v>
      </c>
      <c r="E2405" s="28" t="s">
        <v>124</v>
      </c>
      <c r="F2405" s="28" t="s">
        <v>152</v>
      </c>
      <c r="G2405" s="28" t="s">
        <v>121</v>
      </c>
      <c r="H2405" s="28" t="s">
        <v>966</v>
      </c>
      <c r="I2405" s="28">
        <v>665749</v>
      </c>
      <c r="J2405" s="28" t="str">
        <f t="shared" si="74"/>
        <v>202601</v>
      </c>
      <c r="K2405" s="28" t="str">
        <f t="shared" si="75"/>
        <v>수</v>
      </c>
    </row>
    <row r="2406" spans="1:11" x14ac:dyDescent="0.3">
      <c r="A2406" s="28" t="s">
        <v>5140</v>
      </c>
      <c r="B2406" s="28" t="s">
        <v>190</v>
      </c>
      <c r="C2406" s="28" t="s">
        <v>5141</v>
      </c>
      <c r="D2406" s="28" t="s">
        <v>119</v>
      </c>
      <c r="E2406" s="28" t="s">
        <v>124</v>
      </c>
      <c r="F2406" s="28" t="s">
        <v>122</v>
      </c>
      <c r="G2406" s="28" t="s">
        <v>121</v>
      </c>
      <c r="H2406" s="28" t="s">
        <v>966</v>
      </c>
      <c r="I2406" s="28">
        <v>458570</v>
      </c>
      <c r="J2406" s="28" t="str">
        <f t="shared" si="74"/>
        <v>202601</v>
      </c>
      <c r="K2406" s="28" t="str">
        <f t="shared" si="75"/>
        <v>수</v>
      </c>
    </row>
    <row r="2407" spans="1:11" x14ac:dyDescent="0.3">
      <c r="A2407" s="28" t="s">
        <v>5142</v>
      </c>
      <c r="B2407" s="28" t="s">
        <v>190</v>
      </c>
      <c r="C2407" s="28" t="s">
        <v>5143</v>
      </c>
      <c r="D2407" s="28" t="s">
        <v>114</v>
      </c>
      <c r="E2407" s="28" t="s">
        <v>127</v>
      </c>
      <c r="F2407" s="28" t="s">
        <v>102</v>
      </c>
      <c r="G2407" s="28" t="s">
        <v>121</v>
      </c>
      <c r="H2407" s="28" t="s">
        <v>966</v>
      </c>
      <c r="I2407" s="28">
        <v>759858</v>
      </c>
      <c r="J2407" s="28" t="str">
        <f t="shared" si="74"/>
        <v>202601</v>
      </c>
      <c r="K2407" s="28" t="str">
        <f t="shared" si="75"/>
        <v>수</v>
      </c>
    </row>
    <row r="2408" spans="1:11" x14ac:dyDescent="0.3">
      <c r="A2408" s="28" t="s">
        <v>5144</v>
      </c>
      <c r="B2408" s="28" t="s">
        <v>190</v>
      </c>
      <c r="C2408" s="28" t="s">
        <v>5145</v>
      </c>
      <c r="D2408" s="28" t="s">
        <v>119</v>
      </c>
      <c r="E2408" s="28" t="s">
        <v>134</v>
      </c>
      <c r="F2408" s="28" t="s">
        <v>148</v>
      </c>
      <c r="G2408" s="28" t="s">
        <v>121</v>
      </c>
      <c r="H2408" s="28" t="s">
        <v>966</v>
      </c>
      <c r="I2408" s="28">
        <v>313904</v>
      </c>
      <c r="J2408" s="28" t="str">
        <f t="shared" si="74"/>
        <v>202601</v>
      </c>
      <c r="K2408" s="28" t="str">
        <f t="shared" si="75"/>
        <v>수</v>
      </c>
    </row>
    <row r="2409" spans="1:11" x14ac:dyDescent="0.3">
      <c r="A2409" s="28" t="s">
        <v>5146</v>
      </c>
      <c r="B2409" s="28" t="s">
        <v>190</v>
      </c>
      <c r="C2409" s="28" t="s">
        <v>5147</v>
      </c>
      <c r="D2409" s="28" t="s">
        <v>114</v>
      </c>
      <c r="E2409" s="28" t="s">
        <v>115</v>
      </c>
      <c r="F2409" s="28" t="s">
        <v>130</v>
      </c>
      <c r="G2409" s="28" t="s">
        <v>121</v>
      </c>
      <c r="H2409" s="28" t="s">
        <v>966</v>
      </c>
      <c r="I2409" s="28">
        <v>541816</v>
      </c>
      <c r="J2409" s="28" t="str">
        <f t="shared" si="74"/>
        <v>202601</v>
      </c>
      <c r="K2409" s="28" t="str">
        <f t="shared" si="75"/>
        <v>수</v>
      </c>
    </row>
    <row r="2410" spans="1:11" x14ac:dyDescent="0.3">
      <c r="A2410" s="28" t="s">
        <v>5148</v>
      </c>
      <c r="B2410" s="28" t="s">
        <v>190</v>
      </c>
      <c r="C2410" s="28" t="s">
        <v>5149</v>
      </c>
      <c r="D2410" s="28" t="s">
        <v>114</v>
      </c>
      <c r="E2410" s="28" t="s">
        <v>140</v>
      </c>
      <c r="F2410" s="28" t="s">
        <v>105</v>
      </c>
      <c r="G2410" s="28" t="s">
        <v>121</v>
      </c>
      <c r="H2410" s="28" t="s">
        <v>966</v>
      </c>
      <c r="I2410" s="28">
        <v>554651</v>
      </c>
      <c r="J2410" s="28" t="str">
        <f t="shared" si="74"/>
        <v>202601</v>
      </c>
      <c r="K2410" s="28" t="str">
        <f t="shared" si="75"/>
        <v>수</v>
      </c>
    </row>
    <row r="2411" spans="1:11" x14ac:dyDescent="0.3">
      <c r="A2411" s="28" t="s">
        <v>5150</v>
      </c>
      <c r="B2411" s="28" t="s">
        <v>190</v>
      </c>
      <c r="C2411" s="28" t="s">
        <v>5151</v>
      </c>
      <c r="D2411" s="28" t="s">
        <v>114</v>
      </c>
      <c r="E2411" s="28" t="s">
        <v>127</v>
      </c>
      <c r="F2411" s="28" t="s">
        <v>109</v>
      </c>
      <c r="G2411" s="28" t="s">
        <v>121</v>
      </c>
      <c r="H2411" s="28" t="s">
        <v>966</v>
      </c>
      <c r="I2411" s="28">
        <v>541507</v>
      </c>
      <c r="J2411" s="28" t="str">
        <f t="shared" si="74"/>
        <v>202601</v>
      </c>
      <c r="K2411" s="28" t="str">
        <f t="shared" si="75"/>
        <v>수</v>
      </c>
    </row>
    <row r="2412" spans="1:11" x14ac:dyDescent="0.3">
      <c r="A2412" s="28" t="s">
        <v>5152</v>
      </c>
      <c r="B2412" s="28" t="s">
        <v>190</v>
      </c>
      <c r="C2412" s="28" t="s">
        <v>5153</v>
      </c>
      <c r="D2412" s="28" t="s">
        <v>119</v>
      </c>
      <c r="E2412" s="28" t="s">
        <v>134</v>
      </c>
      <c r="F2412" s="28" t="s">
        <v>105</v>
      </c>
      <c r="G2412" s="28" t="s">
        <v>117</v>
      </c>
      <c r="H2412" s="28" t="s">
        <v>966</v>
      </c>
      <c r="I2412" s="28">
        <v>276668</v>
      </c>
      <c r="J2412" s="28" t="str">
        <f t="shared" si="74"/>
        <v>202601</v>
      </c>
      <c r="K2412" s="28" t="str">
        <f t="shared" si="75"/>
        <v>수</v>
      </c>
    </row>
    <row r="2413" spans="1:11" x14ac:dyDescent="0.3">
      <c r="A2413" s="28" t="s">
        <v>255</v>
      </c>
      <c r="B2413" s="28" t="s">
        <v>190</v>
      </c>
      <c r="C2413" s="28" t="s">
        <v>780</v>
      </c>
      <c r="D2413" s="28" t="s">
        <v>119</v>
      </c>
      <c r="E2413" s="28" t="s">
        <v>124</v>
      </c>
      <c r="F2413" s="28" t="s">
        <v>138</v>
      </c>
      <c r="G2413" s="28" t="s">
        <v>121</v>
      </c>
      <c r="H2413" s="28" t="s">
        <v>118</v>
      </c>
      <c r="I2413" s="28">
        <v>11296302</v>
      </c>
      <c r="J2413" s="28" t="str">
        <f t="shared" si="74"/>
        <v>202601</v>
      </c>
      <c r="K2413" s="28" t="str">
        <f t="shared" si="75"/>
        <v>수</v>
      </c>
    </row>
    <row r="2414" spans="1:11" x14ac:dyDescent="0.3">
      <c r="A2414" s="28" t="s">
        <v>5154</v>
      </c>
      <c r="B2414" s="28" t="s">
        <v>190</v>
      </c>
      <c r="C2414" s="28" t="s">
        <v>1944</v>
      </c>
      <c r="D2414" s="28" t="s">
        <v>114</v>
      </c>
      <c r="E2414" s="28" t="s">
        <v>115</v>
      </c>
      <c r="F2414" s="28" t="s">
        <v>108</v>
      </c>
      <c r="G2414" s="28" t="s">
        <v>121</v>
      </c>
      <c r="H2414" s="28" t="s">
        <v>966</v>
      </c>
      <c r="I2414" s="28">
        <v>737888</v>
      </c>
      <c r="J2414" s="28" t="str">
        <f t="shared" si="74"/>
        <v>202601</v>
      </c>
      <c r="K2414" s="28" t="str">
        <f t="shared" si="75"/>
        <v>수</v>
      </c>
    </row>
    <row r="2415" spans="1:11" x14ac:dyDescent="0.3">
      <c r="A2415" s="28" t="s">
        <v>5155</v>
      </c>
      <c r="B2415" s="28" t="s">
        <v>190</v>
      </c>
      <c r="C2415" s="28" t="s">
        <v>5156</v>
      </c>
      <c r="D2415" s="28" t="s">
        <v>114</v>
      </c>
      <c r="E2415" s="28" t="s">
        <v>124</v>
      </c>
      <c r="F2415" s="28" t="s">
        <v>110</v>
      </c>
      <c r="G2415" s="28" t="s">
        <v>117</v>
      </c>
      <c r="H2415" s="28" t="s">
        <v>966</v>
      </c>
      <c r="I2415" s="28">
        <v>403632</v>
      </c>
      <c r="J2415" s="28" t="str">
        <f t="shared" si="74"/>
        <v>202601</v>
      </c>
      <c r="K2415" s="28" t="str">
        <f t="shared" si="75"/>
        <v>수</v>
      </c>
    </row>
    <row r="2416" spans="1:11" x14ac:dyDescent="0.3">
      <c r="A2416" s="28" t="s">
        <v>5157</v>
      </c>
      <c r="B2416" s="28" t="s">
        <v>190</v>
      </c>
      <c r="C2416" s="28" t="s">
        <v>5158</v>
      </c>
      <c r="D2416" s="28" t="s">
        <v>119</v>
      </c>
      <c r="E2416" s="28" t="s">
        <v>124</v>
      </c>
      <c r="F2416" s="28" t="s">
        <v>109</v>
      </c>
      <c r="G2416" s="28" t="s">
        <v>121</v>
      </c>
      <c r="H2416" s="28" t="s">
        <v>966</v>
      </c>
      <c r="I2416" s="28">
        <v>377763</v>
      </c>
      <c r="J2416" s="28" t="str">
        <f t="shared" si="74"/>
        <v>202601</v>
      </c>
      <c r="K2416" s="28" t="str">
        <f t="shared" si="75"/>
        <v>수</v>
      </c>
    </row>
    <row r="2417" spans="1:11" x14ac:dyDescent="0.3">
      <c r="A2417" s="28" t="s">
        <v>5159</v>
      </c>
      <c r="B2417" s="28" t="s">
        <v>190</v>
      </c>
      <c r="C2417" s="28" t="s">
        <v>5160</v>
      </c>
      <c r="D2417" s="28" t="s">
        <v>119</v>
      </c>
      <c r="E2417" s="28" t="s">
        <v>140</v>
      </c>
      <c r="F2417" s="28" t="s">
        <v>126</v>
      </c>
      <c r="G2417" s="28" t="s">
        <v>121</v>
      </c>
      <c r="H2417" s="28" t="s">
        <v>966</v>
      </c>
      <c r="I2417" s="28">
        <v>594192</v>
      </c>
      <c r="J2417" s="28" t="str">
        <f t="shared" si="74"/>
        <v>202601</v>
      </c>
      <c r="K2417" s="28" t="str">
        <f t="shared" si="75"/>
        <v>수</v>
      </c>
    </row>
    <row r="2418" spans="1:11" x14ac:dyDescent="0.3">
      <c r="A2418" s="28" t="s">
        <v>5161</v>
      </c>
      <c r="B2418" s="28" t="s">
        <v>190</v>
      </c>
      <c r="C2418" s="28" t="s">
        <v>5162</v>
      </c>
      <c r="D2418" s="28" t="s">
        <v>114</v>
      </c>
      <c r="E2418" s="28" t="s">
        <v>127</v>
      </c>
      <c r="F2418" s="28" t="s">
        <v>106</v>
      </c>
      <c r="G2418" s="28" t="s">
        <v>121</v>
      </c>
      <c r="H2418" s="28" t="s">
        <v>966</v>
      </c>
      <c r="I2418" s="28">
        <v>296235</v>
      </c>
      <c r="J2418" s="28" t="str">
        <f t="shared" si="74"/>
        <v>202601</v>
      </c>
      <c r="K2418" s="28" t="str">
        <f t="shared" si="75"/>
        <v>수</v>
      </c>
    </row>
    <row r="2419" spans="1:11" x14ac:dyDescent="0.3">
      <c r="A2419" s="28" t="s">
        <v>5163</v>
      </c>
      <c r="B2419" s="28" t="s">
        <v>190</v>
      </c>
      <c r="C2419" s="28" t="s">
        <v>5164</v>
      </c>
      <c r="D2419" s="28" t="s">
        <v>119</v>
      </c>
      <c r="E2419" s="28" t="s">
        <v>140</v>
      </c>
      <c r="F2419" s="28" t="s">
        <v>139</v>
      </c>
      <c r="G2419" s="28" t="s">
        <v>117</v>
      </c>
      <c r="H2419" s="28" t="s">
        <v>966</v>
      </c>
      <c r="I2419" s="28">
        <v>370362</v>
      </c>
      <c r="J2419" s="28" t="str">
        <f t="shared" si="74"/>
        <v>202601</v>
      </c>
      <c r="K2419" s="28" t="str">
        <f t="shared" si="75"/>
        <v>수</v>
      </c>
    </row>
    <row r="2420" spans="1:11" x14ac:dyDescent="0.3">
      <c r="A2420" s="28" t="s">
        <v>5165</v>
      </c>
      <c r="B2420" s="28" t="s">
        <v>190</v>
      </c>
      <c r="C2420" s="28" t="s">
        <v>5166</v>
      </c>
      <c r="D2420" s="28" t="s">
        <v>119</v>
      </c>
      <c r="E2420" s="28" t="s">
        <v>115</v>
      </c>
      <c r="F2420" s="28" t="s">
        <v>104</v>
      </c>
      <c r="G2420" s="28" t="s">
        <v>121</v>
      </c>
      <c r="H2420" s="28" t="s">
        <v>966</v>
      </c>
      <c r="I2420" s="28">
        <v>373621</v>
      </c>
      <c r="J2420" s="28" t="str">
        <f t="shared" si="74"/>
        <v>202601</v>
      </c>
      <c r="K2420" s="28" t="str">
        <f t="shared" si="75"/>
        <v>수</v>
      </c>
    </row>
    <row r="2421" spans="1:11" x14ac:dyDescent="0.3">
      <c r="A2421" s="28" t="s">
        <v>5167</v>
      </c>
      <c r="B2421" s="28" t="s">
        <v>190</v>
      </c>
      <c r="C2421" s="28" t="s">
        <v>5168</v>
      </c>
      <c r="D2421" s="28" t="s">
        <v>114</v>
      </c>
      <c r="E2421" s="28" t="s">
        <v>120</v>
      </c>
      <c r="F2421" s="28" t="s">
        <v>130</v>
      </c>
      <c r="G2421" s="28" t="s">
        <v>121</v>
      </c>
      <c r="H2421" s="28" t="s">
        <v>966</v>
      </c>
      <c r="I2421" s="28">
        <v>749721</v>
      </c>
      <c r="J2421" s="28" t="str">
        <f t="shared" si="74"/>
        <v>202601</v>
      </c>
      <c r="K2421" s="28" t="str">
        <f t="shared" si="75"/>
        <v>수</v>
      </c>
    </row>
    <row r="2422" spans="1:11" x14ac:dyDescent="0.3">
      <c r="A2422" s="28" t="s">
        <v>5169</v>
      </c>
      <c r="B2422" s="28" t="s">
        <v>190</v>
      </c>
      <c r="C2422" s="28" t="s">
        <v>5170</v>
      </c>
      <c r="D2422" s="28" t="s">
        <v>114</v>
      </c>
      <c r="E2422" s="28" t="s">
        <v>124</v>
      </c>
      <c r="F2422" s="28" t="s">
        <v>104</v>
      </c>
      <c r="G2422" s="28" t="s">
        <v>121</v>
      </c>
      <c r="H2422" s="28" t="s">
        <v>966</v>
      </c>
      <c r="I2422" s="28">
        <v>285558</v>
      </c>
      <c r="J2422" s="28" t="str">
        <f t="shared" si="74"/>
        <v>202601</v>
      </c>
      <c r="K2422" s="28" t="str">
        <f t="shared" si="75"/>
        <v>수</v>
      </c>
    </row>
    <row r="2423" spans="1:11" x14ac:dyDescent="0.3">
      <c r="A2423" s="28" t="s">
        <v>5171</v>
      </c>
      <c r="B2423" s="28" t="s">
        <v>190</v>
      </c>
      <c r="C2423" s="28" t="s">
        <v>2585</v>
      </c>
      <c r="D2423" s="28" t="s">
        <v>114</v>
      </c>
      <c r="E2423" s="28" t="s">
        <v>127</v>
      </c>
      <c r="F2423" s="28" t="s">
        <v>139</v>
      </c>
      <c r="G2423" s="28" t="s">
        <v>121</v>
      </c>
      <c r="H2423" s="28" t="s">
        <v>966</v>
      </c>
      <c r="I2423" s="28">
        <v>637003</v>
      </c>
      <c r="J2423" s="28" t="str">
        <f t="shared" si="74"/>
        <v>202601</v>
      </c>
      <c r="K2423" s="28" t="str">
        <f t="shared" si="75"/>
        <v>수</v>
      </c>
    </row>
    <row r="2424" spans="1:11" x14ac:dyDescent="0.3">
      <c r="A2424" s="28" t="s">
        <v>5172</v>
      </c>
      <c r="B2424" s="28" t="s">
        <v>190</v>
      </c>
      <c r="C2424" s="28" t="s">
        <v>5173</v>
      </c>
      <c r="D2424" s="28" t="s">
        <v>114</v>
      </c>
      <c r="E2424" s="28" t="s">
        <v>134</v>
      </c>
      <c r="F2424" s="28" t="s">
        <v>136</v>
      </c>
      <c r="G2424" s="28" t="s">
        <v>121</v>
      </c>
      <c r="H2424" s="28" t="s">
        <v>966</v>
      </c>
      <c r="I2424" s="28">
        <v>522247</v>
      </c>
      <c r="J2424" s="28" t="str">
        <f t="shared" si="74"/>
        <v>202601</v>
      </c>
      <c r="K2424" s="28" t="str">
        <f t="shared" si="75"/>
        <v>수</v>
      </c>
    </row>
    <row r="2425" spans="1:11" x14ac:dyDescent="0.3">
      <c r="A2425" s="28" t="s">
        <v>5174</v>
      </c>
      <c r="B2425" s="28" t="s">
        <v>190</v>
      </c>
      <c r="C2425" s="28" t="s">
        <v>5175</v>
      </c>
      <c r="D2425" s="28" t="s">
        <v>114</v>
      </c>
      <c r="E2425" s="28" t="s">
        <v>127</v>
      </c>
      <c r="F2425" s="28" t="s">
        <v>131</v>
      </c>
      <c r="G2425" s="28" t="s">
        <v>121</v>
      </c>
      <c r="H2425" s="28" t="s">
        <v>966</v>
      </c>
      <c r="I2425" s="28">
        <v>580079</v>
      </c>
      <c r="J2425" s="28" t="str">
        <f t="shared" si="74"/>
        <v>202601</v>
      </c>
      <c r="K2425" s="28" t="str">
        <f t="shared" si="75"/>
        <v>수</v>
      </c>
    </row>
    <row r="2426" spans="1:11" x14ac:dyDescent="0.3">
      <c r="A2426" s="28" t="s">
        <v>5176</v>
      </c>
      <c r="B2426" s="28" t="s">
        <v>195</v>
      </c>
      <c r="C2426" s="28" t="s">
        <v>5177</v>
      </c>
      <c r="D2426" s="28" t="s">
        <v>114</v>
      </c>
      <c r="E2426" s="28" t="s">
        <v>115</v>
      </c>
      <c r="F2426" s="28" t="s">
        <v>105</v>
      </c>
      <c r="G2426" s="28" t="s">
        <v>121</v>
      </c>
      <c r="H2426" s="28" t="s">
        <v>966</v>
      </c>
      <c r="I2426" s="28">
        <v>444837</v>
      </c>
      <c r="J2426" s="28" t="str">
        <f t="shared" si="74"/>
        <v>202601</v>
      </c>
      <c r="K2426" s="28" t="str">
        <f t="shared" si="75"/>
        <v>목</v>
      </c>
    </row>
    <row r="2427" spans="1:11" x14ac:dyDescent="0.3">
      <c r="A2427" s="28" t="s">
        <v>5178</v>
      </c>
      <c r="B2427" s="28" t="s">
        <v>195</v>
      </c>
      <c r="C2427" s="28" t="s">
        <v>5179</v>
      </c>
      <c r="D2427" s="28" t="s">
        <v>114</v>
      </c>
      <c r="E2427" s="28" t="s">
        <v>123</v>
      </c>
      <c r="F2427" s="28" t="s">
        <v>103</v>
      </c>
      <c r="G2427" s="28" t="s">
        <v>117</v>
      </c>
      <c r="H2427" s="28" t="s">
        <v>966</v>
      </c>
      <c r="I2427" s="28">
        <v>504379</v>
      </c>
      <c r="J2427" s="28" t="str">
        <f t="shared" si="74"/>
        <v>202601</v>
      </c>
      <c r="K2427" s="28" t="str">
        <f t="shared" si="75"/>
        <v>목</v>
      </c>
    </row>
    <row r="2428" spans="1:11" x14ac:dyDescent="0.3">
      <c r="A2428" s="28" t="s">
        <v>781</v>
      </c>
      <c r="B2428" s="28" t="s">
        <v>195</v>
      </c>
      <c r="C2428" s="28" t="s">
        <v>782</v>
      </c>
      <c r="D2428" s="28" t="s">
        <v>114</v>
      </c>
      <c r="E2428" s="28" t="s">
        <v>127</v>
      </c>
      <c r="F2428" s="28" t="s">
        <v>141</v>
      </c>
      <c r="G2428" s="28" t="s">
        <v>121</v>
      </c>
      <c r="H2428" s="28" t="s">
        <v>118</v>
      </c>
      <c r="I2428" s="28">
        <v>15833572</v>
      </c>
      <c r="J2428" s="28" t="str">
        <f t="shared" si="74"/>
        <v>202601</v>
      </c>
      <c r="K2428" s="28" t="str">
        <f t="shared" si="75"/>
        <v>목</v>
      </c>
    </row>
    <row r="2429" spans="1:11" x14ac:dyDescent="0.3">
      <c r="A2429" s="28" t="s">
        <v>5180</v>
      </c>
      <c r="B2429" s="28" t="s">
        <v>195</v>
      </c>
      <c r="C2429" s="28" t="s">
        <v>5181</v>
      </c>
      <c r="D2429" s="28" t="s">
        <v>119</v>
      </c>
      <c r="E2429" s="28" t="s">
        <v>123</v>
      </c>
      <c r="F2429" s="28" t="s">
        <v>103</v>
      </c>
      <c r="G2429" s="28" t="s">
        <v>117</v>
      </c>
      <c r="H2429" s="28" t="s">
        <v>966</v>
      </c>
      <c r="I2429" s="28">
        <v>736896</v>
      </c>
      <c r="J2429" s="28" t="str">
        <f t="shared" si="74"/>
        <v>202601</v>
      </c>
      <c r="K2429" s="28" t="str">
        <f t="shared" si="75"/>
        <v>목</v>
      </c>
    </row>
    <row r="2430" spans="1:11" x14ac:dyDescent="0.3">
      <c r="A2430" s="28" t="s">
        <v>5182</v>
      </c>
      <c r="B2430" s="28" t="s">
        <v>195</v>
      </c>
      <c r="C2430" s="28" t="s">
        <v>5183</v>
      </c>
      <c r="D2430" s="28" t="s">
        <v>114</v>
      </c>
      <c r="E2430" s="28" t="s">
        <v>124</v>
      </c>
      <c r="F2430" s="28" t="s">
        <v>128</v>
      </c>
      <c r="G2430" s="28" t="s">
        <v>121</v>
      </c>
      <c r="H2430" s="28" t="s">
        <v>966</v>
      </c>
      <c r="I2430" s="28">
        <v>260402</v>
      </c>
      <c r="J2430" s="28" t="str">
        <f t="shared" si="74"/>
        <v>202601</v>
      </c>
      <c r="K2430" s="28" t="str">
        <f t="shared" si="75"/>
        <v>목</v>
      </c>
    </row>
    <row r="2431" spans="1:11" x14ac:dyDescent="0.3">
      <c r="A2431" s="28" t="s">
        <v>5184</v>
      </c>
      <c r="B2431" s="28" t="s">
        <v>195</v>
      </c>
      <c r="C2431" s="28" t="s">
        <v>5185</v>
      </c>
      <c r="D2431" s="28" t="s">
        <v>114</v>
      </c>
      <c r="E2431" s="28" t="s">
        <v>134</v>
      </c>
      <c r="F2431" s="28" t="s">
        <v>138</v>
      </c>
      <c r="G2431" s="28" t="s">
        <v>121</v>
      </c>
      <c r="H2431" s="28" t="s">
        <v>966</v>
      </c>
      <c r="I2431" s="28">
        <v>464631</v>
      </c>
      <c r="J2431" s="28" t="str">
        <f t="shared" si="74"/>
        <v>202601</v>
      </c>
      <c r="K2431" s="28" t="str">
        <f t="shared" si="75"/>
        <v>목</v>
      </c>
    </row>
    <row r="2432" spans="1:11" x14ac:dyDescent="0.3">
      <c r="A2432" s="28" t="s">
        <v>5186</v>
      </c>
      <c r="B2432" s="28" t="s">
        <v>195</v>
      </c>
      <c r="C2432" s="28" t="s">
        <v>5187</v>
      </c>
      <c r="D2432" s="28" t="s">
        <v>114</v>
      </c>
      <c r="E2432" s="28" t="s">
        <v>124</v>
      </c>
      <c r="F2432" s="28" t="s">
        <v>106</v>
      </c>
      <c r="G2432" s="28" t="s">
        <v>121</v>
      </c>
      <c r="H2432" s="28" t="s">
        <v>966</v>
      </c>
      <c r="I2432" s="28">
        <v>370252</v>
      </c>
      <c r="J2432" s="28" t="str">
        <f t="shared" si="74"/>
        <v>202601</v>
      </c>
      <c r="K2432" s="28" t="str">
        <f t="shared" si="75"/>
        <v>목</v>
      </c>
    </row>
    <row r="2433" spans="1:11" x14ac:dyDescent="0.3">
      <c r="A2433" s="28" t="s">
        <v>5188</v>
      </c>
      <c r="B2433" s="28" t="s">
        <v>195</v>
      </c>
      <c r="C2433" s="28" t="s">
        <v>5189</v>
      </c>
      <c r="D2433" s="28" t="s">
        <v>119</v>
      </c>
      <c r="E2433" s="28" t="s">
        <v>140</v>
      </c>
      <c r="F2433" s="28" t="s">
        <v>150</v>
      </c>
      <c r="G2433" s="28" t="s">
        <v>117</v>
      </c>
      <c r="H2433" s="28" t="s">
        <v>966</v>
      </c>
      <c r="I2433" s="28">
        <v>640621</v>
      </c>
      <c r="J2433" s="28" t="str">
        <f t="shared" si="74"/>
        <v>202601</v>
      </c>
      <c r="K2433" s="28" t="str">
        <f t="shared" si="75"/>
        <v>목</v>
      </c>
    </row>
    <row r="2434" spans="1:11" x14ac:dyDescent="0.3">
      <c r="A2434" s="28" t="s">
        <v>5190</v>
      </c>
      <c r="B2434" s="28" t="s">
        <v>195</v>
      </c>
      <c r="C2434" s="28" t="s">
        <v>5191</v>
      </c>
      <c r="D2434" s="28" t="s">
        <v>119</v>
      </c>
      <c r="E2434" s="28" t="s">
        <v>134</v>
      </c>
      <c r="F2434" s="28" t="s">
        <v>148</v>
      </c>
      <c r="G2434" s="28" t="s">
        <v>121</v>
      </c>
      <c r="H2434" s="28" t="s">
        <v>966</v>
      </c>
      <c r="I2434" s="28">
        <v>673410</v>
      </c>
      <c r="J2434" s="28" t="str">
        <f t="shared" si="74"/>
        <v>202601</v>
      </c>
      <c r="K2434" s="28" t="str">
        <f t="shared" si="75"/>
        <v>목</v>
      </c>
    </row>
    <row r="2435" spans="1:11" x14ac:dyDescent="0.3">
      <c r="A2435" s="28" t="s">
        <v>5192</v>
      </c>
      <c r="B2435" s="28" t="s">
        <v>195</v>
      </c>
      <c r="C2435" s="28" t="s">
        <v>5193</v>
      </c>
      <c r="D2435" s="28" t="s">
        <v>114</v>
      </c>
      <c r="E2435" s="28" t="s">
        <v>129</v>
      </c>
      <c r="F2435" s="28" t="s">
        <v>110</v>
      </c>
      <c r="G2435" s="28" t="s">
        <v>121</v>
      </c>
      <c r="H2435" s="28" t="s">
        <v>966</v>
      </c>
      <c r="I2435" s="28">
        <v>381742</v>
      </c>
      <c r="J2435" s="28" t="str">
        <f t="shared" ref="J2435:J2498" si="76">LEFT(B2435,6)</f>
        <v>202601</v>
      </c>
      <c r="K2435" s="28" t="str">
        <f t="shared" ref="K2435:K2498" si="77">CHOOSE(WEEKDAY(DATE(LEFT(B2435,4), MID(B2435,5,2), RIGHT(B2435,2)),1), "일", "월", "화", "수", "목", "금", "토")</f>
        <v>목</v>
      </c>
    </row>
    <row r="2436" spans="1:11" x14ac:dyDescent="0.3">
      <c r="A2436" s="28" t="s">
        <v>5194</v>
      </c>
      <c r="B2436" s="28" t="s">
        <v>195</v>
      </c>
      <c r="C2436" s="28" t="s">
        <v>5195</v>
      </c>
      <c r="D2436" s="28" t="s">
        <v>119</v>
      </c>
      <c r="E2436" s="28" t="s">
        <v>115</v>
      </c>
      <c r="F2436" s="28" t="s">
        <v>131</v>
      </c>
      <c r="G2436" s="28" t="s">
        <v>121</v>
      </c>
      <c r="H2436" s="28" t="s">
        <v>966</v>
      </c>
      <c r="I2436" s="28">
        <v>628025</v>
      </c>
      <c r="J2436" s="28" t="str">
        <f t="shared" si="76"/>
        <v>202601</v>
      </c>
      <c r="K2436" s="28" t="str">
        <f t="shared" si="77"/>
        <v>목</v>
      </c>
    </row>
    <row r="2437" spans="1:11" x14ac:dyDescent="0.3">
      <c r="A2437" s="28" t="s">
        <v>5196</v>
      </c>
      <c r="B2437" s="28" t="s">
        <v>195</v>
      </c>
      <c r="C2437" s="28" t="s">
        <v>5197</v>
      </c>
      <c r="D2437" s="28" t="s">
        <v>119</v>
      </c>
      <c r="E2437" s="28" t="s">
        <v>134</v>
      </c>
      <c r="F2437" s="28" t="s">
        <v>136</v>
      </c>
      <c r="G2437" s="28" t="s">
        <v>117</v>
      </c>
      <c r="H2437" s="28" t="s">
        <v>966</v>
      </c>
      <c r="I2437" s="28">
        <v>615413</v>
      </c>
      <c r="J2437" s="28" t="str">
        <f t="shared" si="76"/>
        <v>202601</v>
      </c>
      <c r="K2437" s="28" t="str">
        <f t="shared" si="77"/>
        <v>목</v>
      </c>
    </row>
    <row r="2438" spans="1:11" x14ac:dyDescent="0.3">
      <c r="A2438" s="28" t="s">
        <v>5198</v>
      </c>
      <c r="B2438" s="28" t="s">
        <v>195</v>
      </c>
      <c r="C2438" s="28" t="s">
        <v>5199</v>
      </c>
      <c r="D2438" s="28" t="s">
        <v>114</v>
      </c>
      <c r="E2438" s="28" t="s">
        <v>140</v>
      </c>
      <c r="F2438" s="28" t="s">
        <v>142</v>
      </c>
      <c r="G2438" s="28" t="s">
        <v>117</v>
      </c>
      <c r="H2438" s="28" t="s">
        <v>966</v>
      </c>
      <c r="I2438" s="28">
        <v>590669</v>
      </c>
      <c r="J2438" s="28" t="str">
        <f t="shared" si="76"/>
        <v>202601</v>
      </c>
      <c r="K2438" s="28" t="str">
        <f t="shared" si="77"/>
        <v>목</v>
      </c>
    </row>
    <row r="2439" spans="1:11" x14ac:dyDescent="0.3">
      <c r="A2439" s="28" t="s">
        <v>5200</v>
      </c>
      <c r="B2439" s="28" t="s">
        <v>195</v>
      </c>
      <c r="C2439" s="28" t="s">
        <v>5201</v>
      </c>
      <c r="D2439" s="28" t="s">
        <v>119</v>
      </c>
      <c r="E2439" s="28" t="s">
        <v>124</v>
      </c>
      <c r="F2439" s="28" t="s">
        <v>110</v>
      </c>
      <c r="G2439" s="28" t="s">
        <v>117</v>
      </c>
      <c r="H2439" s="28" t="s">
        <v>966</v>
      </c>
      <c r="I2439" s="28">
        <v>358647</v>
      </c>
      <c r="J2439" s="28" t="str">
        <f t="shared" si="76"/>
        <v>202601</v>
      </c>
      <c r="K2439" s="28" t="str">
        <f t="shared" si="77"/>
        <v>목</v>
      </c>
    </row>
    <row r="2440" spans="1:11" x14ac:dyDescent="0.3">
      <c r="A2440" s="28" t="s">
        <v>5202</v>
      </c>
      <c r="B2440" s="28" t="s">
        <v>195</v>
      </c>
      <c r="C2440" s="28" t="s">
        <v>5203</v>
      </c>
      <c r="D2440" s="28" t="s">
        <v>114</v>
      </c>
      <c r="E2440" s="28" t="s">
        <v>134</v>
      </c>
      <c r="F2440" s="28" t="s">
        <v>108</v>
      </c>
      <c r="G2440" s="28" t="s">
        <v>121</v>
      </c>
      <c r="H2440" s="28" t="s">
        <v>966</v>
      </c>
      <c r="I2440" s="28">
        <v>293071</v>
      </c>
      <c r="J2440" s="28" t="str">
        <f t="shared" si="76"/>
        <v>202601</v>
      </c>
      <c r="K2440" s="28" t="str">
        <f t="shared" si="77"/>
        <v>목</v>
      </c>
    </row>
    <row r="2441" spans="1:11" x14ac:dyDescent="0.3">
      <c r="A2441" s="28" t="s">
        <v>5204</v>
      </c>
      <c r="B2441" s="28" t="s">
        <v>195</v>
      </c>
      <c r="C2441" s="28" t="s">
        <v>5205</v>
      </c>
      <c r="D2441" s="28" t="s">
        <v>119</v>
      </c>
      <c r="E2441" s="28" t="s">
        <v>127</v>
      </c>
      <c r="F2441" s="28" t="s">
        <v>110</v>
      </c>
      <c r="G2441" s="28" t="s">
        <v>121</v>
      </c>
      <c r="H2441" s="28" t="s">
        <v>966</v>
      </c>
      <c r="I2441" s="28">
        <v>530895</v>
      </c>
      <c r="J2441" s="28" t="str">
        <f t="shared" si="76"/>
        <v>202601</v>
      </c>
      <c r="K2441" s="28" t="str">
        <f t="shared" si="77"/>
        <v>목</v>
      </c>
    </row>
    <row r="2442" spans="1:11" x14ac:dyDescent="0.3">
      <c r="A2442" s="28" t="s">
        <v>5206</v>
      </c>
      <c r="B2442" s="28" t="s">
        <v>195</v>
      </c>
      <c r="C2442" s="28" t="s">
        <v>5207</v>
      </c>
      <c r="D2442" s="28" t="s">
        <v>114</v>
      </c>
      <c r="E2442" s="28" t="s">
        <v>115</v>
      </c>
      <c r="F2442" s="28" t="s">
        <v>107</v>
      </c>
      <c r="G2442" s="28" t="s">
        <v>121</v>
      </c>
      <c r="H2442" s="28" t="s">
        <v>966</v>
      </c>
      <c r="I2442" s="28">
        <v>578621</v>
      </c>
      <c r="J2442" s="28" t="str">
        <f t="shared" si="76"/>
        <v>202601</v>
      </c>
      <c r="K2442" s="28" t="str">
        <f t="shared" si="77"/>
        <v>목</v>
      </c>
    </row>
    <row r="2443" spans="1:11" x14ac:dyDescent="0.3">
      <c r="A2443" s="28" t="s">
        <v>5208</v>
      </c>
      <c r="B2443" s="28" t="s">
        <v>195</v>
      </c>
      <c r="C2443" s="28" t="s">
        <v>5209</v>
      </c>
      <c r="D2443" s="28" t="s">
        <v>119</v>
      </c>
      <c r="E2443" s="28" t="s">
        <v>140</v>
      </c>
      <c r="F2443" s="28" t="s">
        <v>136</v>
      </c>
      <c r="G2443" s="28" t="s">
        <v>121</v>
      </c>
      <c r="H2443" s="28" t="s">
        <v>966</v>
      </c>
      <c r="I2443" s="28">
        <v>466800</v>
      </c>
      <c r="J2443" s="28" t="str">
        <f t="shared" si="76"/>
        <v>202601</v>
      </c>
      <c r="K2443" s="28" t="str">
        <f t="shared" si="77"/>
        <v>목</v>
      </c>
    </row>
    <row r="2444" spans="1:11" x14ac:dyDescent="0.3">
      <c r="A2444" s="28" t="s">
        <v>5210</v>
      </c>
      <c r="B2444" s="28" t="s">
        <v>195</v>
      </c>
      <c r="C2444" s="28" t="s">
        <v>5211</v>
      </c>
      <c r="D2444" s="28" t="s">
        <v>119</v>
      </c>
      <c r="E2444" s="28" t="s">
        <v>134</v>
      </c>
      <c r="F2444" s="28" t="s">
        <v>110</v>
      </c>
      <c r="G2444" s="28" t="s">
        <v>121</v>
      </c>
      <c r="H2444" s="28" t="s">
        <v>966</v>
      </c>
      <c r="I2444" s="28">
        <v>625695</v>
      </c>
      <c r="J2444" s="28" t="str">
        <f t="shared" si="76"/>
        <v>202601</v>
      </c>
      <c r="K2444" s="28" t="str">
        <f t="shared" si="77"/>
        <v>목</v>
      </c>
    </row>
    <row r="2445" spans="1:11" x14ac:dyDescent="0.3">
      <c r="A2445" s="28" t="s">
        <v>5212</v>
      </c>
      <c r="B2445" s="28" t="s">
        <v>195</v>
      </c>
      <c r="C2445" s="28" t="s">
        <v>5213</v>
      </c>
      <c r="D2445" s="28" t="s">
        <v>114</v>
      </c>
      <c r="E2445" s="28" t="s">
        <v>134</v>
      </c>
      <c r="F2445" s="28" t="s">
        <v>145</v>
      </c>
      <c r="G2445" s="28" t="s">
        <v>121</v>
      </c>
      <c r="H2445" s="28" t="s">
        <v>966</v>
      </c>
      <c r="I2445" s="28">
        <v>402958</v>
      </c>
      <c r="J2445" s="28" t="str">
        <f t="shared" si="76"/>
        <v>202601</v>
      </c>
      <c r="K2445" s="28" t="str">
        <f t="shared" si="77"/>
        <v>목</v>
      </c>
    </row>
    <row r="2446" spans="1:11" x14ac:dyDescent="0.3">
      <c r="A2446" s="28" t="s">
        <v>5214</v>
      </c>
      <c r="B2446" s="28" t="s">
        <v>195</v>
      </c>
      <c r="C2446" s="28" t="s">
        <v>5215</v>
      </c>
      <c r="D2446" s="28" t="s">
        <v>114</v>
      </c>
      <c r="E2446" s="28" t="s">
        <v>124</v>
      </c>
      <c r="F2446" s="28" t="s">
        <v>144</v>
      </c>
      <c r="G2446" s="28" t="s">
        <v>121</v>
      </c>
      <c r="H2446" s="28" t="s">
        <v>966</v>
      </c>
      <c r="I2446" s="28">
        <v>290972</v>
      </c>
      <c r="J2446" s="28" t="str">
        <f t="shared" si="76"/>
        <v>202601</v>
      </c>
      <c r="K2446" s="28" t="str">
        <f t="shared" si="77"/>
        <v>목</v>
      </c>
    </row>
    <row r="2447" spans="1:11" x14ac:dyDescent="0.3">
      <c r="A2447" s="28" t="s">
        <v>5216</v>
      </c>
      <c r="B2447" s="28" t="s">
        <v>195</v>
      </c>
      <c r="C2447" s="28" t="s">
        <v>5217</v>
      </c>
      <c r="D2447" s="28" t="s">
        <v>114</v>
      </c>
      <c r="E2447" s="28" t="s">
        <v>124</v>
      </c>
      <c r="F2447" s="28" t="s">
        <v>153</v>
      </c>
      <c r="G2447" s="28" t="s">
        <v>121</v>
      </c>
      <c r="H2447" s="28" t="s">
        <v>966</v>
      </c>
      <c r="I2447" s="28">
        <v>283995</v>
      </c>
      <c r="J2447" s="28" t="str">
        <f t="shared" si="76"/>
        <v>202601</v>
      </c>
      <c r="K2447" s="28" t="str">
        <f t="shared" si="77"/>
        <v>목</v>
      </c>
    </row>
    <row r="2448" spans="1:11" x14ac:dyDescent="0.3">
      <c r="A2448" s="28" t="s">
        <v>5218</v>
      </c>
      <c r="B2448" s="28" t="s">
        <v>195</v>
      </c>
      <c r="C2448" s="28" t="s">
        <v>5219</v>
      </c>
      <c r="D2448" s="28" t="s">
        <v>114</v>
      </c>
      <c r="E2448" s="28" t="s">
        <v>140</v>
      </c>
      <c r="F2448" s="28" t="s">
        <v>154</v>
      </c>
      <c r="G2448" s="28" t="s">
        <v>117</v>
      </c>
      <c r="H2448" s="28" t="s">
        <v>966</v>
      </c>
      <c r="I2448" s="28">
        <v>259101</v>
      </c>
      <c r="J2448" s="28" t="str">
        <f t="shared" si="76"/>
        <v>202601</v>
      </c>
      <c r="K2448" s="28" t="str">
        <f t="shared" si="77"/>
        <v>목</v>
      </c>
    </row>
    <row r="2449" spans="1:11" x14ac:dyDescent="0.3">
      <c r="A2449" s="28" t="s">
        <v>259</v>
      </c>
      <c r="B2449" s="28" t="s">
        <v>195</v>
      </c>
      <c r="C2449" s="28" t="s">
        <v>783</v>
      </c>
      <c r="D2449" s="28" t="s">
        <v>119</v>
      </c>
      <c r="E2449" s="28" t="s">
        <v>140</v>
      </c>
      <c r="F2449" s="28" t="s">
        <v>109</v>
      </c>
      <c r="G2449" s="28" t="s">
        <v>121</v>
      </c>
      <c r="H2449" s="28" t="s">
        <v>118</v>
      </c>
      <c r="I2449" s="28">
        <v>12057701</v>
      </c>
      <c r="J2449" s="28" t="str">
        <f t="shared" si="76"/>
        <v>202601</v>
      </c>
      <c r="K2449" s="28" t="str">
        <f t="shared" si="77"/>
        <v>목</v>
      </c>
    </row>
    <row r="2450" spans="1:11" x14ac:dyDescent="0.3">
      <c r="A2450" s="28" t="s">
        <v>187</v>
      </c>
      <c r="B2450" s="28" t="s">
        <v>195</v>
      </c>
      <c r="C2450" s="28" t="s">
        <v>784</v>
      </c>
      <c r="D2450" s="28" t="s">
        <v>114</v>
      </c>
      <c r="E2450" s="28" t="s">
        <v>124</v>
      </c>
      <c r="F2450" s="28" t="s">
        <v>105</v>
      </c>
      <c r="G2450" s="28" t="s">
        <v>117</v>
      </c>
      <c r="H2450" s="28" t="s">
        <v>118</v>
      </c>
      <c r="I2450" s="28">
        <v>10413905</v>
      </c>
      <c r="J2450" s="28" t="str">
        <f t="shared" si="76"/>
        <v>202601</v>
      </c>
      <c r="K2450" s="28" t="str">
        <f t="shared" si="77"/>
        <v>목</v>
      </c>
    </row>
    <row r="2451" spans="1:11" x14ac:dyDescent="0.3">
      <c r="A2451" s="28" t="s">
        <v>5220</v>
      </c>
      <c r="B2451" s="28" t="s">
        <v>195</v>
      </c>
      <c r="C2451" s="28" t="s">
        <v>5221</v>
      </c>
      <c r="D2451" s="28" t="s">
        <v>119</v>
      </c>
      <c r="E2451" s="28" t="s">
        <v>120</v>
      </c>
      <c r="F2451" s="28" t="s">
        <v>154</v>
      </c>
      <c r="G2451" s="28" t="s">
        <v>121</v>
      </c>
      <c r="H2451" s="28" t="s">
        <v>966</v>
      </c>
      <c r="I2451" s="28">
        <v>410306</v>
      </c>
      <c r="J2451" s="28" t="str">
        <f t="shared" si="76"/>
        <v>202601</v>
      </c>
      <c r="K2451" s="28" t="str">
        <f t="shared" si="77"/>
        <v>목</v>
      </c>
    </row>
    <row r="2452" spans="1:11" x14ac:dyDescent="0.3">
      <c r="A2452" s="28" t="s">
        <v>785</v>
      </c>
      <c r="B2452" s="28" t="s">
        <v>195</v>
      </c>
      <c r="C2452" s="28" t="s">
        <v>544</v>
      </c>
      <c r="D2452" s="28" t="s">
        <v>114</v>
      </c>
      <c r="E2452" s="28" t="s">
        <v>134</v>
      </c>
      <c r="F2452" s="28" t="s">
        <v>110</v>
      </c>
      <c r="G2452" s="28" t="s">
        <v>121</v>
      </c>
      <c r="H2452" s="28" t="s">
        <v>118</v>
      </c>
      <c r="I2452" s="28">
        <v>8952211</v>
      </c>
      <c r="J2452" s="28" t="str">
        <f t="shared" si="76"/>
        <v>202601</v>
      </c>
      <c r="K2452" s="28" t="str">
        <f t="shared" si="77"/>
        <v>목</v>
      </c>
    </row>
    <row r="2453" spans="1:11" x14ac:dyDescent="0.3">
      <c r="A2453" s="28" t="s">
        <v>5222</v>
      </c>
      <c r="B2453" s="28" t="s">
        <v>195</v>
      </c>
      <c r="C2453" s="28" t="s">
        <v>5223</v>
      </c>
      <c r="D2453" s="28" t="s">
        <v>114</v>
      </c>
      <c r="E2453" s="28" t="s">
        <v>124</v>
      </c>
      <c r="F2453" s="28" t="s">
        <v>110</v>
      </c>
      <c r="G2453" s="28" t="s">
        <v>121</v>
      </c>
      <c r="H2453" s="28" t="s">
        <v>966</v>
      </c>
      <c r="I2453" s="28">
        <v>330255</v>
      </c>
      <c r="J2453" s="28" t="str">
        <f t="shared" si="76"/>
        <v>202601</v>
      </c>
      <c r="K2453" s="28" t="str">
        <f t="shared" si="77"/>
        <v>목</v>
      </c>
    </row>
    <row r="2454" spans="1:11" x14ac:dyDescent="0.3">
      <c r="A2454" s="28" t="s">
        <v>5224</v>
      </c>
      <c r="B2454" s="28" t="s">
        <v>195</v>
      </c>
      <c r="C2454" s="28" t="s">
        <v>5225</v>
      </c>
      <c r="D2454" s="28" t="s">
        <v>114</v>
      </c>
      <c r="E2454" s="28" t="s">
        <v>134</v>
      </c>
      <c r="F2454" s="28" t="s">
        <v>104</v>
      </c>
      <c r="G2454" s="28" t="s">
        <v>121</v>
      </c>
      <c r="H2454" s="28" t="s">
        <v>966</v>
      </c>
      <c r="I2454" s="28">
        <v>572315</v>
      </c>
      <c r="J2454" s="28" t="str">
        <f t="shared" si="76"/>
        <v>202601</v>
      </c>
      <c r="K2454" s="28" t="str">
        <f t="shared" si="77"/>
        <v>목</v>
      </c>
    </row>
    <row r="2455" spans="1:11" x14ac:dyDescent="0.3">
      <c r="A2455" s="28" t="s">
        <v>5226</v>
      </c>
      <c r="B2455" s="28" t="s">
        <v>195</v>
      </c>
      <c r="C2455" s="28" t="s">
        <v>5227</v>
      </c>
      <c r="D2455" s="28" t="s">
        <v>114</v>
      </c>
      <c r="E2455" s="28" t="s">
        <v>134</v>
      </c>
      <c r="F2455" s="28" t="s">
        <v>132</v>
      </c>
      <c r="G2455" s="28" t="s">
        <v>121</v>
      </c>
      <c r="H2455" s="28" t="s">
        <v>966</v>
      </c>
      <c r="I2455" s="28">
        <v>734075</v>
      </c>
      <c r="J2455" s="28" t="str">
        <f t="shared" si="76"/>
        <v>202601</v>
      </c>
      <c r="K2455" s="28" t="str">
        <f t="shared" si="77"/>
        <v>목</v>
      </c>
    </row>
    <row r="2456" spans="1:11" x14ac:dyDescent="0.3">
      <c r="A2456" s="28" t="s">
        <v>5228</v>
      </c>
      <c r="B2456" s="28" t="s">
        <v>195</v>
      </c>
      <c r="C2456" s="28" t="s">
        <v>5229</v>
      </c>
      <c r="D2456" s="28" t="s">
        <v>114</v>
      </c>
      <c r="E2456" s="28" t="s">
        <v>134</v>
      </c>
      <c r="F2456" s="28" t="s">
        <v>106</v>
      </c>
      <c r="G2456" s="28" t="s">
        <v>121</v>
      </c>
      <c r="H2456" s="28" t="s">
        <v>966</v>
      </c>
      <c r="I2456" s="28">
        <v>747603</v>
      </c>
      <c r="J2456" s="28" t="str">
        <f t="shared" si="76"/>
        <v>202601</v>
      </c>
      <c r="K2456" s="28" t="str">
        <f t="shared" si="77"/>
        <v>목</v>
      </c>
    </row>
    <row r="2457" spans="1:11" x14ac:dyDescent="0.3">
      <c r="A2457" s="28" t="s">
        <v>5230</v>
      </c>
      <c r="B2457" s="28" t="s">
        <v>195</v>
      </c>
      <c r="C2457" s="28" t="s">
        <v>5231</v>
      </c>
      <c r="D2457" s="28" t="s">
        <v>119</v>
      </c>
      <c r="E2457" s="28" t="s">
        <v>134</v>
      </c>
      <c r="F2457" s="28" t="s">
        <v>102</v>
      </c>
      <c r="G2457" s="28" t="s">
        <v>117</v>
      </c>
      <c r="H2457" s="28" t="s">
        <v>966</v>
      </c>
      <c r="I2457" s="28">
        <v>385477</v>
      </c>
      <c r="J2457" s="28" t="str">
        <f t="shared" si="76"/>
        <v>202601</v>
      </c>
      <c r="K2457" s="28" t="str">
        <f t="shared" si="77"/>
        <v>목</v>
      </c>
    </row>
    <row r="2458" spans="1:11" x14ac:dyDescent="0.3">
      <c r="A2458" s="28" t="s">
        <v>5232</v>
      </c>
      <c r="B2458" s="28" t="s">
        <v>195</v>
      </c>
      <c r="C2458" s="28" t="s">
        <v>1261</v>
      </c>
      <c r="D2458" s="28" t="s">
        <v>119</v>
      </c>
      <c r="E2458" s="28" t="s">
        <v>140</v>
      </c>
      <c r="F2458" s="28" t="s">
        <v>143</v>
      </c>
      <c r="G2458" s="28" t="s">
        <v>121</v>
      </c>
      <c r="H2458" s="28" t="s">
        <v>966</v>
      </c>
      <c r="I2458" s="28">
        <v>734909</v>
      </c>
      <c r="J2458" s="28" t="str">
        <f t="shared" si="76"/>
        <v>202601</v>
      </c>
      <c r="K2458" s="28" t="str">
        <f t="shared" si="77"/>
        <v>목</v>
      </c>
    </row>
    <row r="2459" spans="1:11" x14ac:dyDescent="0.3">
      <c r="A2459" s="28" t="s">
        <v>5233</v>
      </c>
      <c r="B2459" s="28" t="s">
        <v>195</v>
      </c>
      <c r="C2459" s="28" t="s">
        <v>5234</v>
      </c>
      <c r="D2459" s="28" t="s">
        <v>119</v>
      </c>
      <c r="E2459" s="28" t="s">
        <v>124</v>
      </c>
      <c r="F2459" s="28" t="s">
        <v>126</v>
      </c>
      <c r="G2459" s="28" t="s">
        <v>121</v>
      </c>
      <c r="H2459" s="28" t="s">
        <v>966</v>
      </c>
      <c r="I2459" s="28">
        <v>516580</v>
      </c>
      <c r="J2459" s="28" t="str">
        <f t="shared" si="76"/>
        <v>202601</v>
      </c>
      <c r="K2459" s="28" t="str">
        <f t="shared" si="77"/>
        <v>목</v>
      </c>
    </row>
    <row r="2460" spans="1:11" x14ac:dyDescent="0.3">
      <c r="A2460" s="28" t="s">
        <v>5235</v>
      </c>
      <c r="B2460" s="28" t="s">
        <v>195</v>
      </c>
      <c r="C2460" s="28" t="s">
        <v>5236</v>
      </c>
      <c r="D2460" s="28" t="s">
        <v>119</v>
      </c>
      <c r="E2460" s="28" t="s">
        <v>140</v>
      </c>
      <c r="F2460" s="28" t="s">
        <v>132</v>
      </c>
      <c r="G2460" s="28" t="s">
        <v>121</v>
      </c>
      <c r="H2460" s="28" t="s">
        <v>966</v>
      </c>
      <c r="I2460" s="28">
        <v>641801</v>
      </c>
      <c r="J2460" s="28" t="str">
        <f t="shared" si="76"/>
        <v>202601</v>
      </c>
      <c r="K2460" s="28" t="str">
        <f t="shared" si="77"/>
        <v>목</v>
      </c>
    </row>
    <row r="2461" spans="1:11" x14ac:dyDescent="0.3">
      <c r="A2461" s="28" t="s">
        <v>5237</v>
      </c>
      <c r="B2461" s="28" t="s">
        <v>195</v>
      </c>
      <c r="C2461" s="28" t="s">
        <v>5238</v>
      </c>
      <c r="D2461" s="28" t="s">
        <v>119</v>
      </c>
      <c r="E2461" s="28" t="s">
        <v>134</v>
      </c>
      <c r="F2461" s="28" t="s">
        <v>153</v>
      </c>
      <c r="G2461" s="28" t="s">
        <v>117</v>
      </c>
      <c r="H2461" s="28" t="s">
        <v>966</v>
      </c>
      <c r="I2461" s="28">
        <v>600407</v>
      </c>
      <c r="J2461" s="28" t="str">
        <f t="shared" si="76"/>
        <v>202601</v>
      </c>
      <c r="K2461" s="28" t="str">
        <f t="shared" si="77"/>
        <v>목</v>
      </c>
    </row>
    <row r="2462" spans="1:11" x14ac:dyDescent="0.3">
      <c r="A2462" s="28" t="s">
        <v>5239</v>
      </c>
      <c r="B2462" s="28" t="s">
        <v>195</v>
      </c>
      <c r="C2462" s="28" t="s">
        <v>5240</v>
      </c>
      <c r="D2462" s="28" t="s">
        <v>119</v>
      </c>
      <c r="E2462" s="28" t="s">
        <v>124</v>
      </c>
      <c r="F2462" s="28" t="s">
        <v>141</v>
      </c>
      <c r="G2462" s="28" t="s">
        <v>121</v>
      </c>
      <c r="H2462" s="28" t="s">
        <v>966</v>
      </c>
      <c r="I2462" s="28">
        <v>703683</v>
      </c>
      <c r="J2462" s="28" t="str">
        <f t="shared" si="76"/>
        <v>202601</v>
      </c>
      <c r="K2462" s="28" t="str">
        <f t="shared" si="77"/>
        <v>목</v>
      </c>
    </row>
    <row r="2463" spans="1:11" x14ac:dyDescent="0.3">
      <c r="A2463" s="28" t="s">
        <v>5241</v>
      </c>
      <c r="B2463" s="28" t="s">
        <v>195</v>
      </c>
      <c r="C2463" s="28" t="s">
        <v>5242</v>
      </c>
      <c r="D2463" s="28" t="s">
        <v>119</v>
      </c>
      <c r="E2463" s="28" t="s">
        <v>124</v>
      </c>
      <c r="F2463" s="28" t="s">
        <v>135</v>
      </c>
      <c r="G2463" s="28" t="s">
        <v>117</v>
      </c>
      <c r="H2463" s="28" t="s">
        <v>966</v>
      </c>
      <c r="I2463" s="28">
        <v>452673</v>
      </c>
      <c r="J2463" s="28" t="str">
        <f t="shared" si="76"/>
        <v>202601</v>
      </c>
      <c r="K2463" s="28" t="str">
        <f t="shared" si="77"/>
        <v>목</v>
      </c>
    </row>
    <row r="2464" spans="1:11" x14ac:dyDescent="0.3">
      <c r="A2464" s="28" t="s">
        <v>5243</v>
      </c>
      <c r="B2464" s="28" t="s">
        <v>195</v>
      </c>
      <c r="C2464" s="28" t="s">
        <v>5244</v>
      </c>
      <c r="D2464" s="28" t="s">
        <v>119</v>
      </c>
      <c r="E2464" s="28" t="s">
        <v>127</v>
      </c>
      <c r="F2464" s="28" t="s">
        <v>135</v>
      </c>
      <c r="G2464" s="28" t="s">
        <v>117</v>
      </c>
      <c r="H2464" s="28" t="s">
        <v>966</v>
      </c>
      <c r="I2464" s="28">
        <v>399269</v>
      </c>
      <c r="J2464" s="28" t="str">
        <f t="shared" si="76"/>
        <v>202601</v>
      </c>
      <c r="K2464" s="28" t="str">
        <f t="shared" si="77"/>
        <v>목</v>
      </c>
    </row>
    <row r="2465" spans="1:11" x14ac:dyDescent="0.3">
      <c r="A2465" s="28" t="s">
        <v>5245</v>
      </c>
      <c r="B2465" s="28" t="s">
        <v>195</v>
      </c>
      <c r="C2465" s="28" t="s">
        <v>5246</v>
      </c>
      <c r="D2465" s="28" t="s">
        <v>114</v>
      </c>
      <c r="E2465" s="28" t="s">
        <v>123</v>
      </c>
      <c r="F2465" s="28" t="s">
        <v>104</v>
      </c>
      <c r="G2465" s="28" t="s">
        <v>121</v>
      </c>
      <c r="H2465" s="28" t="s">
        <v>966</v>
      </c>
      <c r="I2465" s="28">
        <v>485250</v>
      </c>
      <c r="J2465" s="28" t="str">
        <f t="shared" si="76"/>
        <v>202601</v>
      </c>
      <c r="K2465" s="28" t="str">
        <f t="shared" si="77"/>
        <v>목</v>
      </c>
    </row>
    <row r="2466" spans="1:11" x14ac:dyDescent="0.3">
      <c r="A2466" s="28" t="s">
        <v>5247</v>
      </c>
      <c r="B2466" s="28" t="s">
        <v>195</v>
      </c>
      <c r="C2466" s="28" t="s">
        <v>5248</v>
      </c>
      <c r="D2466" s="28" t="s">
        <v>114</v>
      </c>
      <c r="E2466" s="28" t="s">
        <v>127</v>
      </c>
      <c r="F2466" s="28" t="s">
        <v>130</v>
      </c>
      <c r="G2466" s="28" t="s">
        <v>121</v>
      </c>
      <c r="H2466" s="28" t="s">
        <v>966</v>
      </c>
      <c r="I2466" s="28">
        <v>443341</v>
      </c>
      <c r="J2466" s="28" t="str">
        <f t="shared" si="76"/>
        <v>202601</v>
      </c>
      <c r="K2466" s="28" t="str">
        <f t="shared" si="77"/>
        <v>목</v>
      </c>
    </row>
    <row r="2467" spans="1:11" x14ac:dyDescent="0.3">
      <c r="A2467" s="28" t="s">
        <v>5249</v>
      </c>
      <c r="B2467" s="28" t="s">
        <v>195</v>
      </c>
      <c r="C2467" s="28" t="s">
        <v>5250</v>
      </c>
      <c r="D2467" s="28" t="s">
        <v>114</v>
      </c>
      <c r="E2467" s="28" t="s">
        <v>140</v>
      </c>
      <c r="F2467" s="28" t="s">
        <v>153</v>
      </c>
      <c r="G2467" s="28" t="s">
        <v>121</v>
      </c>
      <c r="H2467" s="28" t="s">
        <v>966</v>
      </c>
      <c r="I2467" s="28">
        <v>360434</v>
      </c>
      <c r="J2467" s="28" t="str">
        <f t="shared" si="76"/>
        <v>202601</v>
      </c>
      <c r="K2467" s="28" t="str">
        <f t="shared" si="77"/>
        <v>목</v>
      </c>
    </row>
    <row r="2468" spans="1:11" x14ac:dyDescent="0.3">
      <c r="A2468" s="28" t="s">
        <v>5251</v>
      </c>
      <c r="B2468" s="28" t="s">
        <v>195</v>
      </c>
      <c r="C2468" s="28" t="s">
        <v>5252</v>
      </c>
      <c r="D2468" s="28" t="s">
        <v>114</v>
      </c>
      <c r="E2468" s="28" t="s">
        <v>140</v>
      </c>
      <c r="F2468" s="28" t="s">
        <v>130</v>
      </c>
      <c r="G2468" s="28" t="s">
        <v>121</v>
      </c>
      <c r="H2468" s="28" t="s">
        <v>966</v>
      </c>
      <c r="I2468" s="28">
        <v>351798</v>
      </c>
      <c r="J2468" s="28" t="str">
        <f t="shared" si="76"/>
        <v>202601</v>
      </c>
      <c r="K2468" s="28" t="str">
        <f t="shared" si="77"/>
        <v>목</v>
      </c>
    </row>
    <row r="2469" spans="1:11" x14ac:dyDescent="0.3">
      <c r="A2469" s="28" t="s">
        <v>5253</v>
      </c>
      <c r="B2469" s="28" t="s">
        <v>195</v>
      </c>
      <c r="C2469" s="28" t="s">
        <v>5254</v>
      </c>
      <c r="D2469" s="28" t="s">
        <v>119</v>
      </c>
      <c r="E2469" s="28" t="s">
        <v>140</v>
      </c>
      <c r="F2469" s="28" t="s">
        <v>122</v>
      </c>
      <c r="G2469" s="28" t="s">
        <v>121</v>
      </c>
      <c r="H2469" s="28" t="s">
        <v>966</v>
      </c>
      <c r="I2469" s="28">
        <v>703772</v>
      </c>
      <c r="J2469" s="28" t="str">
        <f t="shared" si="76"/>
        <v>202601</v>
      </c>
      <c r="K2469" s="28" t="str">
        <f t="shared" si="77"/>
        <v>목</v>
      </c>
    </row>
    <row r="2470" spans="1:11" x14ac:dyDescent="0.3">
      <c r="A2470" s="28" t="s">
        <v>5255</v>
      </c>
      <c r="B2470" s="28" t="s">
        <v>195</v>
      </c>
      <c r="C2470" s="28" t="s">
        <v>786</v>
      </c>
      <c r="D2470" s="28" t="s">
        <v>119</v>
      </c>
      <c r="E2470" s="28" t="s">
        <v>127</v>
      </c>
      <c r="F2470" s="28" t="s">
        <v>104</v>
      </c>
      <c r="G2470" s="28" t="s">
        <v>117</v>
      </c>
      <c r="H2470" s="28" t="s">
        <v>966</v>
      </c>
      <c r="I2470" s="28">
        <v>719779</v>
      </c>
      <c r="J2470" s="28" t="str">
        <f t="shared" si="76"/>
        <v>202601</v>
      </c>
      <c r="K2470" s="28" t="str">
        <f t="shared" si="77"/>
        <v>목</v>
      </c>
    </row>
    <row r="2471" spans="1:11" x14ac:dyDescent="0.3">
      <c r="A2471" s="28" t="s">
        <v>5256</v>
      </c>
      <c r="B2471" s="28" t="s">
        <v>195</v>
      </c>
      <c r="C2471" s="28" t="s">
        <v>5257</v>
      </c>
      <c r="D2471" s="28" t="s">
        <v>119</v>
      </c>
      <c r="E2471" s="28" t="s">
        <v>123</v>
      </c>
      <c r="F2471" s="28" t="s">
        <v>135</v>
      </c>
      <c r="G2471" s="28" t="s">
        <v>121</v>
      </c>
      <c r="H2471" s="28" t="s">
        <v>966</v>
      </c>
      <c r="I2471" s="28">
        <v>376391</v>
      </c>
      <c r="J2471" s="28" t="str">
        <f t="shared" si="76"/>
        <v>202601</v>
      </c>
      <c r="K2471" s="28" t="str">
        <f t="shared" si="77"/>
        <v>목</v>
      </c>
    </row>
    <row r="2472" spans="1:11" x14ac:dyDescent="0.3">
      <c r="A2472" s="28" t="s">
        <v>5258</v>
      </c>
      <c r="B2472" s="28" t="s">
        <v>195</v>
      </c>
      <c r="C2472" s="28" t="s">
        <v>5259</v>
      </c>
      <c r="D2472" s="28" t="s">
        <v>119</v>
      </c>
      <c r="E2472" s="28" t="s">
        <v>123</v>
      </c>
      <c r="F2472" s="28" t="s">
        <v>107</v>
      </c>
      <c r="G2472" s="28" t="s">
        <v>121</v>
      </c>
      <c r="H2472" s="28" t="s">
        <v>966</v>
      </c>
      <c r="I2472" s="28">
        <v>639176</v>
      </c>
      <c r="J2472" s="28" t="str">
        <f t="shared" si="76"/>
        <v>202601</v>
      </c>
      <c r="K2472" s="28" t="str">
        <f t="shared" si="77"/>
        <v>목</v>
      </c>
    </row>
    <row r="2473" spans="1:11" x14ac:dyDescent="0.3">
      <c r="A2473" s="28" t="s">
        <v>5260</v>
      </c>
      <c r="B2473" s="28" t="s">
        <v>195</v>
      </c>
      <c r="C2473" s="28" t="s">
        <v>5261</v>
      </c>
      <c r="D2473" s="28" t="s">
        <v>114</v>
      </c>
      <c r="E2473" s="28" t="s">
        <v>127</v>
      </c>
      <c r="F2473" s="28" t="s">
        <v>150</v>
      </c>
      <c r="G2473" s="28" t="s">
        <v>121</v>
      </c>
      <c r="H2473" s="28" t="s">
        <v>966</v>
      </c>
      <c r="I2473" s="28">
        <v>392548</v>
      </c>
      <c r="J2473" s="28" t="str">
        <f t="shared" si="76"/>
        <v>202601</v>
      </c>
      <c r="K2473" s="28" t="str">
        <f t="shared" si="77"/>
        <v>목</v>
      </c>
    </row>
    <row r="2474" spans="1:11" x14ac:dyDescent="0.3">
      <c r="A2474" s="28" t="s">
        <v>5262</v>
      </c>
      <c r="B2474" s="28" t="s">
        <v>195</v>
      </c>
      <c r="C2474" s="28" t="s">
        <v>5263</v>
      </c>
      <c r="D2474" s="28" t="s">
        <v>119</v>
      </c>
      <c r="E2474" s="28" t="s">
        <v>127</v>
      </c>
      <c r="F2474" s="28" t="s">
        <v>149</v>
      </c>
      <c r="G2474" s="28" t="s">
        <v>121</v>
      </c>
      <c r="H2474" s="28" t="s">
        <v>966</v>
      </c>
      <c r="I2474" s="28">
        <v>735130</v>
      </c>
      <c r="J2474" s="28" t="str">
        <f t="shared" si="76"/>
        <v>202601</v>
      </c>
      <c r="K2474" s="28" t="str">
        <f t="shared" si="77"/>
        <v>목</v>
      </c>
    </row>
    <row r="2475" spans="1:11" x14ac:dyDescent="0.3">
      <c r="A2475" s="28" t="s">
        <v>5264</v>
      </c>
      <c r="B2475" s="28" t="s">
        <v>195</v>
      </c>
      <c r="C2475" s="28" t="s">
        <v>5265</v>
      </c>
      <c r="D2475" s="28" t="s">
        <v>114</v>
      </c>
      <c r="E2475" s="28" t="s">
        <v>140</v>
      </c>
      <c r="F2475" s="28" t="s">
        <v>105</v>
      </c>
      <c r="G2475" s="28" t="s">
        <v>121</v>
      </c>
      <c r="H2475" s="28" t="s">
        <v>966</v>
      </c>
      <c r="I2475" s="28">
        <v>447735</v>
      </c>
      <c r="J2475" s="28" t="str">
        <f t="shared" si="76"/>
        <v>202601</v>
      </c>
      <c r="K2475" s="28" t="str">
        <f t="shared" si="77"/>
        <v>목</v>
      </c>
    </row>
    <row r="2476" spans="1:11" x14ac:dyDescent="0.3">
      <c r="A2476" s="28" t="s">
        <v>5266</v>
      </c>
      <c r="B2476" s="28" t="s">
        <v>195</v>
      </c>
      <c r="C2476" s="28" t="s">
        <v>5267</v>
      </c>
      <c r="D2476" s="28" t="s">
        <v>119</v>
      </c>
      <c r="E2476" s="28" t="s">
        <v>124</v>
      </c>
      <c r="F2476" s="28" t="s">
        <v>111</v>
      </c>
      <c r="G2476" s="28" t="s">
        <v>121</v>
      </c>
      <c r="H2476" s="28" t="s">
        <v>966</v>
      </c>
      <c r="I2476" s="28">
        <v>723835</v>
      </c>
      <c r="J2476" s="28" t="str">
        <f t="shared" si="76"/>
        <v>202601</v>
      </c>
      <c r="K2476" s="28" t="str">
        <f t="shared" si="77"/>
        <v>목</v>
      </c>
    </row>
    <row r="2477" spans="1:11" x14ac:dyDescent="0.3">
      <c r="A2477" s="28" t="s">
        <v>5268</v>
      </c>
      <c r="B2477" s="28" t="s">
        <v>195</v>
      </c>
      <c r="C2477" s="28" t="s">
        <v>5269</v>
      </c>
      <c r="D2477" s="28" t="s">
        <v>114</v>
      </c>
      <c r="E2477" s="28" t="s">
        <v>134</v>
      </c>
      <c r="F2477" s="28" t="s">
        <v>122</v>
      </c>
      <c r="G2477" s="28" t="s">
        <v>117</v>
      </c>
      <c r="H2477" s="28" t="s">
        <v>966</v>
      </c>
      <c r="I2477" s="28">
        <v>333479</v>
      </c>
      <c r="J2477" s="28" t="str">
        <f t="shared" si="76"/>
        <v>202601</v>
      </c>
      <c r="K2477" s="28" t="str">
        <f t="shared" si="77"/>
        <v>목</v>
      </c>
    </row>
    <row r="2478" spans="1:11" x14ac:dyDescent="0.3">
      <c r="A2478" s="28" t="s">
        <v>355</v>
      </c>
      <c r="B2478" s="28" t="s">
        <v>195</v>
      </c>
      <c r="C2478" s="28" t="s">
        <v>787</v>
      </c>
      <c r="D2478" s="28" t="s">
        <v>119</v>
      </c>
      <c r="E2478" s="28" t="s">
        <v>127</v>
      </c>
      <c r="F2478" s="28" t="s">
        <v>153</v>
      </c>
      <c r="G2478" s="28" t="s">
        <v>121</v>
      </c>
      <c r="H2478" s="28" t="s">
        <v>118</v>
      </c>
      <c r="I2478" s="28">
        <v>9182654</v>
      </c>
      <c r="J2478" s="28" t="str">
        <f t="shared" si="76"/>
        <v>202601</v>
      </c>
      <c r="K2478" s="28" t="str">
        <f t="shared" si="77"/>
        <v>목</v>
      </c>
    </row>
    <row r="2479" spans="1:11" x14ac:dyDescent="0.3">
      <c r="A2479" s="28" t="s">
        <v>5270</v>
      </c>
      <c r="B2479" s="28" t="s">
        <v>195</v>
      </c>
      <c r="C2479" s="28" t="s">
        <v>323</v>
      </c>
      <c r="D2479" s="28" t="s">
        <v>114</v>
      </c>
      <c r="E2479" s="28" t="s">
        <v>140</v>
      </c>
      <c r="F2479" s="28" t="s">
        <v>133</v>
      </c>
      <c r="G2479" s="28" t="s">
        <v>117</v>
      </c>
      <c r="H2479" s="28" t="s">
        <v>966</v>
      </c>
      <c r="I2479" s="28">
        <v>363320</v>
      </c>
      <c r="J2479" s="28" t="str">
        <f t="shared" si="76"/>
        <v>202601</v>
      </c>
      <c r="K2479" s="28" t="str">
        <f t="shared" si="77"/>
        <v>목</v>
      </c>
    </row>
    <row r="2480" spans="1:11" x14ac:dyDescent="0.3">
      <c r="A2480" s="28" t="s">
        <v>5271</v>
      </c>
      <c r="B2480" s="28" t="s">
        <v>196</v>
      </c>
      <c r="C2480" s="28" t="s">
        <v>5272</v>
      </c>
      <c r="D2480" s="28" t="s">
        <v>119</v>
      </c>
      <c r="E2480" s="28" t="s">
        <v>127</v>
      </c>
      <c r="F2480" s="28" t="s">
        <v>143</v>
      </c>
      <c r="G2480" s="28" t="s">
        <v>121</v>
      </c>
      <c r="H2480" s="28" t="s">
        <v>966</v>
      </c>
      <c r="I2480" s="28">
        <v>326208</v>
      </c>
      <c r="J2480" s="28" t="str">
        <f t="shared" si="76"/>
        <v>202601</v>
      </c>
      <c r="K2480" s="28" t="str">
        <f t="shared" si="77"/>
        <v>금</v>
      </c>
    </row>
    <row r="2481" spans="1:11" x14ac:dyDescent="0.3">
      <c r="A2481" s="28" t="s">
        <v>5273</v>
      </c>
      <c r="B2481" s="28" t="s">
        <v>196</v>
      </c>
      <c r="C2481" s="28" t="s">
        <v>5274</v>
      </c>
      <c r="D2481" s="28" t="s">
        <v>119</v>
      </c>
      <c r="E2481" s="28" t="s">
        <v>140</v>
      </c>
      <c r="F2481" s="28" t="s">
        <v>147</v>
      </c>
      <c r="G2481" s="28" t="s">
        <v>121</v>
      </c>
      <c r="H2481" s="28" t="s">
        <v>966</v>
      </c>
      <c r="I2481" s="28">
        <v>420096</v>
      </c>
      <c r="J2481" s="28" t="str">
        <f t="shared" si="76"/>
        <v>202601</v>
      </c>
      <c r="K2481" s="28" t="str">
        <f t="shared" si="77"/>
        <v>금</v>
      </c>
    </row>
    <row r="2482" spans="1:11" x14ac:dyDescent="0.3">
      <c r="A2482" s="28" t="s">
        <v>5275</v>
      </c>
      <c r="B2482" s="28" t="s">
        <v>196</v>
      </c>
      <c r="C2482" s="28" t="s">
        <v>5276</v>
      </c>
      <c r="D2482" s="28" t="s">
        <v>119</v>
      </c>
      <c r="E2482" s="28" t="s">
        <v>134</v>
      </c>
      <c r="F2482" s="28" t="s">
        <v>146</v>
      </c>
      <c r="G2482" s="28" t="s">
        <v>121</v>
      </c>
      <c r="H2482" s="28" t="s">
        <v>966</v>
      </c>
      <c r="I2482" s="28">
        <v>484482</v>
      </c>
      <c r="J2482" s="28" t="str">
        <f t="shared" si="76"/>
        <v>202601</v>
      </c>
      <c r="K2482" s="28" t="str">
        <f t="shared" si="77"/>
        <v>금</v>
      </c>
    </row>
    <row r="2483" spans="1:11" x14ac:dyDescent="0.3">
      <c r="A2483" s="28" t="s">
        <v>5277</v>
      </c>
      <c r="B2483" s="28" t="s">
        <v>196</v>
      </c>
      <c r="C2483" s="28" t="s">
        <v>5278</v>
      </c>
      <c r="D2483" s="28" t="s">
        <v>119</v>
      </c>
      <c r="E2483" s="28" t="s">
        <v>134</v>
      </c>
      <c r="F2483" s="28" t="s">
        <v>130</v>
      </c>
      <c r="G2483" s="28" t="s">
        <v>121</v>
      </c>
      <c r="H2483" s="28" t="s">
        <v>966</v>
      </c>
      <c r="I2483" s="28">
        <v>613121</v>
      </c>
      <c r="J2483" s="28" t="str">
        <f t="shared" si="76"/>
        <v>202601</v>
      </c>
      <c r="K2483" s="28" t="str">
        <f t="shared" si="77"/>
        <v>금</v>
      </c>
    </row>
    <row r="2484" spans="1:11" x14ac:dyDescent="0.3">
      <c r="A2484" s="28" t="s">
        <v>5279</v>
      </c>
      <c r="B2484" s="28" t="s">
        <v>196</v>
      </c>
      <c r="C2484" s="28" t="s">
        <v>5280</v>
      </c>
      <c r="D2484" s="28" t="s">
        <v>119</v>
      </c>
      <c r="E2484" s="28" t="s">
        <v>115</v>
      </c>
      <c r="F2484" s="28" t="s">
        <v>105</v>
      </c>
      <c r="G2484" s="28" t="s">
        <v>121</v>
      </c>
      <c r="H2484" s="28" t="s">
        <v>966</v>
      </c>
      <c r="I2484" s="28">
        <v>589424</v>
      </c>
      <c r="J2484" s="28" t="str">
        <f t="shared" si="76"/>
        <v>202601</v>
      </c>
      <c r="K2484" s="28" t="str">
        <f t="shared" si="77"/>
        <v>금</v>
      </c>
    </row>
    <row r="2485" spans="1:11" x14ac:dyDescent="0.3">
      <c r="A2485" s="28" t="s">
        <v>5281</v>
      </c>
      <c r="B2485" s="28" t="s">
        <v>196</v>
      </c>
      <c r="C2485" s="28" t="s">
        <v>5282</v>
      </c>
      <c r="D2485" s="28" t="s">
        <v>119</v>
      </c>
      <c r="E2485" s="28" t="s">
        <v>115</v>
      </c>
      <c r="F2485" s="28" t="s">
        <v>110</v>
      </c>
      <c r="G2485" s="28" t="s">
        <v>121</v>
      </c>
      <c r="H2485" s="28" t="s">
        <v>966</v>
      </c>
      <c r="I2485" s="28">
        <v>275588</v>
      </c>
      <c r="J2485" s="28" t="str">
        <f t="shared" si="76"/>
        <v>202601</v>
      </c>
      <c r="K2485" s="28" t="str">
        <f t="shared" si="77"/>
        <v>금</v>
      </c>
    </row>
    <row r="2486" spans="1:11" x14ac:dyDescent="0.3">
      <c r="A2486" s="28" t="s">
        <v>5283</v>
      </c>
      <c r="B2486" s="28" t="s">
        <v>196</v>
      </c>
      <c r="C2486" s="28" t="s">
        <v>5284</v>
      </c>
      <c r="D2486" s="28" t="s">
        <v>119</v>
      </c>
      <c r="E2486" s="28" t="s">
        <v>140</v>
      </c>
      <c r="F2486" s="28" t="s">
        <v>126</v>
      </c>
      <c r="G2486" s="28" t="s">
        <v>121</v>
      </c>
      <c r="H2486" s="28" t="s">
        <v>966</v>
      </c>
      <c r="I2486" s="28">
        <v>496217</v>
      </c>
      <c r="J2486" s="28" t="str">
        <f t="shared" si="76"/>
        <v>202601</v>
      </c>
      <c r="K2486" s="28" t="str">
        <f t="shared" si="77"/>
        <v>금</v>
      </c>
    </row>
    <row r="2487" spans="1:11" x14ac:dyDescent="0.3">
      <c r="A2487" s="28" t="s">
        <v>5285</v>
      </c>
      <c r="B2487" s="28" t="s">
        <v>196</v>
      </c>
      <c r="C2487" s="28" t="s">
        <v>5286</v>
      </c>
      <c r="D2487" s="28" t="s">
        <v>119</v>
      </c>
      <c r="E2487" s="28" t="s">
        <v>140</v>
      </c>
      <c r="F2487" s="28" t="s">
        <v>153</v>
      </c>
      <c r="G2487" s="28" t="s">
        <v>121</v>
      </c>
      <c r="H2487" s="28" t="s">
        <v>966</v>
      </c>
      <c r="I2487" s="28">
        <v>378774</v>
      </c>
      <c r="J2487" s="28" t="str">
        <f t="shared" si="76"/>
        <v>202601</v>
      </c>
      <c r="K2487" s="28" t="str">
        <f t="shared" si="77"/>
        <v>금</v>
      </c>
    </row>
    <row r="2488" spans="1:11" x14ac:dyDescent="0.3">
      <c r="A2488" s="28" t="s">
        <v>5287</v>
      </c>
      <c r="B2488" s="28" t="s">
        <v>196</v>
      </c>
      <c r="C2488" s="28" t="s">
        <v>5288</v>
      </c>
      <c r="D2488" s="28" t="s">
        <v>114</v>
      </c>
      <c r="E2488" s="28" t="s">
        <v>134</v>
      </c>
      <c r="F2488" s="28" t="s">
        <v>142</v>
      </c>
      <c r="G2488" s="28" t="s">
        <v>117</v>
      </c>
      <c r="H2488" s="28" t="s">
        <v>966</v>
      </c>
      <c r="I2488" s="28">
        <v>256216</v>
      </c>
      <c r="J2488" s="28" t="str">
        <f t="shared" si="76"/>
        <v>202601</v>
      </c>
      <c r="K2488" s="28" t="str">
        <f t="shared" si="77"/>
        <v>금</v>
      </c>
    </row>
    <row r="2489" spans="1:11" x14ac:dyDescent="0.3">
      <c r="A2489" s="28" t="s">
        <v>5289</v>
      </c>
      <c r="B2489" s="28" t="s">
        <v>196</v>
      </c>
      <c r="C2489" s="28" t="s">
        <v>3391</v>
      </c>
      <c r="D2489" s="28" t="s">
        <v>114</v>
      </c>
      <c r="E2489" s="28" t="s">
        <v>134</v>
      </c>
      <c r="F2489" s="28" t="s">
        <v>110</v>
      </c>
      <c r="G2489" s="28" t="s">
        <v>117</v>
      </c>
      <c r="H2489" s="28" t="s">
        <v>966</v>
      </c>
      <c r="I2489" s="28">
        <v>283981</v>
      </c>
      <c r="J2489" s="28" t="str">
        <f t="shared" si="76"/>
        <v>202601</v>
      </c>
      <c r="K2489" s="28" t="str">
        <f t="shared" si="77"/>
        <v>금</v>
      </c>
    </row>
    <row r="2490" spans="1:11" x14ac:dyDescent="0.3">
      <c r="A2490" s="28" t="s">
        <v>5290</v>
      </c>
      <c r="B2490" s="28" t="s">
        <v>196</v>
      </c>
      <c r="C2490" s="28" t="s">
        <v>5291</v>
      </c>
      <c r="D2490" s="28" t="s">
        <v>119</v>
      </c>
      <c r="E2490" s="28" t="s">
        <v>140</v>
      </c>
      <c r="F2490" s="28" t="s">
        <v>130</v>
      </c>
      <c r="G2490" s="28" t="s">
        <v>121</v>
      </c>
      <c r="H2490" s="28" t="s">
        <v>966</v>
      </c>
      <c r="I2490" s="28">
        <v>299660</v>
      </c>
      <c r="J2490" s="28" t="str">
        <f t="shared" si="76"/>
        <v>202601</v>
      </c>
      <c r="K2490" s="28" t="str">
        <f t="shared" si="77"/>
        <v>금</v>
      </c>
    </row>
    <row r="2491" spans="1:11" x14ac:dyDescent="0.3">
      <c r="A2491" s="28" t="s">
        <v>5292</v>
      </c>
      <c r="B2491" s="28" t="s">
        <v>196</v>
      </c>
      <c r="C2491" s="28" t="s">
        <v>5293</v>
      </c>
      <c r="D2491" s="28" t="s">
        <v>119</v>
      </c>
      <c r="E2491" s="28" t="s">
        <v>115</v>
      </c>
      <c r="F2491" s="28" t="s">
        <v>108</v>
      </c>
      <c r="G2491" s="28" t="s">
        <v>121</v>
      </c>
      <c r="H2491" s="28" t="s">
        <v>966</v>
      </c>
      <c r="I2491" s="28">
        <v>796325</v>
      </c>
      <c r="J2491" s="28" t="str">
        <f t="shared" si="76"/>
        <v>202601</v>
      </c>
      <c r="K2491" s="28" t="str">
        <f t="shared" si="77"/>
        <v>금</v>
      </c>
    </row>
    <row r="2492" spans="1:11" x14ac:dyDescent="0.3">
      <c r="A2492" s="28" t="s">
        <v>5294</v>
      </c>
      <c r="B2492" s="28" t="s">
        <v>196</v>
      </c>
      <c r="C2492" s="28" t="s">
        <v>5295</v>
      </c>
      <c r="D2492" s="28" t="s">
        <v>114</v>
      </c>
      <c r="E2492" s="28" t="s">
        <v>140</v>
      </c>
      <c r="F2492" s="28" t="s">
        <v>141</v>
      </c>
      <c r="G2492" s="28" t="s">
        <v>117</v>
      </c>
      <c r="H2492" s="28" t="s">
        <v>966</v>
      </c>
      <c r="I2492" s="28">
        <v>333750</v>
      </c>
      <c r="J2492" s="28" t="str">
        <f t="shared" si="76"/>
        <v>202601</v>
      </c>
      <c r="K2492" s="28" t="str">
        <f t="shared" si="77"/>
        <v>금</v>
      </c>
    </row>
    <row r="2493" spans="1:11" x14ac:dyDescent="0.3">
      <c r="A2493" s="28" t="s">
        <v>5296</v>
      </c>
      <c r="B2493" s="28" t="s">
        <v>196</v>
      </c>
      <c r="C2493" s="28" t="s">
        <v>5297</v>
      </c>
      <c r="D2493" s="28" t="s">
        <v>114</v>
      </c>
      <c r="E2493" s="28" t="s">
        <v>120</v>
      </c>
      <c r="F2493" s="28" t="s">
        <v>107</v>
      </c>
      <c r="G2493" s="28" t="s">
        <v>117</v>
      </c>
      <c r="H2493" s="28" t="s">
        <v>966</v>
      </c>
      <c r="I2493" s="28">
        <v>262662</v>
      </c>
      <c r="J2493" s="28" t="str">
        <f t="shared" si="76"/>
        <v>202601</v>
      </c>
      <c r="K2493" s="28" t="str">
        <f t="shared" si="77"/>
        <v>금</v>
      </c>
    </row>
    <row r="2494" spans="1:11" x14ac:dyDescent="0.3">
      <c r="A2494" s="28" t="s">
        <v>5298</v>
      </c>
      <c r="B2494" s="28" t="s">
        <v>196</v>
      </c>
      <c r="C2494" s="28" t="s">
        <v>5299</v>
      </c>
      <c r="D2494" s="28" t="s">
        <v>114</v>
      </c>
      <c r="E2494" s="28" t="s">
        <v>134</v>
      </c>
      <c r="F2494" s="28" t="s">
        <v>154</v>
      </c>
      <c r="G2494" s="28" t="s">
        <v>117</v>
      </c>
      <c r="H2494" s="28" t="s">
        <v>966</v>
      </c>
      <c r="I2494" s="28">
        <v>337488</v>
      </c>
      <c r="J2494" s="28" t="str">
        <f t="shared" si="76"/>
        <v>202601</v>
      </c>
      <c r="K2494" s="28" t="str">
        <f t="shared" si="77"/>
        <v>금</v>
      </c>
    </row>
    <row r="2495" spans="1:11" x14ac:dyDescent="0.3">
      <c r="A2495" s="28" t="s">
        <v>788</v>
      </c>
      <c r="B2495" s="28" t="s">
        <v>196</v>
      </c>
      <c r="C2495" s="28" t="s">
        <v>789</v>
      </c>
      <c r="D2495" s="28" t="s">
        <v>119</v>
      </c>
      <c r="E2495" s="28" t="s">
        <v>140</v>
      </c>
      <c r="F2495" s="28" t="s">
        <v>152</v>
      </c>
      <c r="G2495" s="28" t="s">
        <v>121</v>
      </c>
      <c r="H2495" s="28" t="s">
        <v>118</v>
      </c>
      <c r="I2495" s="28">
        <v>24620238</v>
      </c>
      <c r="J2495" s="28" t="str">
        <f t="shared" si="76"/>
        <v>202601</v>
      </c>
      <c r="K2495" s="28" t="str">
        <f t="shared" si="77"/>
        <v>금</v>
      </c>
    </row>
    <row r="2496" spans="1:11" x14ac:dyDescent="0.3">
      <c r="A2496" s="28" t="s">
        <v>5300</v>
      </c>
      <c r="B2496" s="28" t="s">
        <v>196</v>
      </c>
      <c r="C2496" s="28" t="s">
        <v>5301</v>
      </c>
      <c r="D2496" s="28" t="s">
        <v>114</v>
      </c>
      <c r="E2496" s="28" t="s">
        <v>123</v>
      </c>
      <c r="F2496" s="28" t="s">
        <v>103</v>
      </c>
      <c r="G2496" s="28" t="s">
        <v>121</v>
      </c>
      <c r="H2496" s="28" t="s">
        <v>966</v>
      </c>
      <c r="I2496" s="28">
        <v>574080</v>
      </c>
      <c r="J2496" s="28" t="str">
        <f t="shared" si="76"/>
        <v>202601</v>
      </c>
      <c r="K2496" s="28" t="str">
        <f t="shared" si="77"/>
        <v>금</v>
      </c>
    </row>
    <row r="2497" spans="1:11" x14ac:dyDescent="0.3">
      <c r="A2497" s="28" t="s">
        <v>5302</v>
      </c>
      <c r="B2497" s="28" t="s">
        <v>196</v>
      </c>
      <c r="C2497" s="28" t="s">
        <v>5303</v>
      </c>
      <c r="D2497" s="28" t="s">
        <v>119</v>
      </c>
      <c r="E2497" s="28" t="s">
        <v>115</v>
      </c>
      <c r="F2497" s="28" t="s">
        <v>107</v>
      </c>
      <c r="G2497" s="28" t="s">
        <v>121</v>
      </c>
      <c r="H2497" s="28" t="s">
        <v>966</v>
      </c>
      <c r="I2497" s="28">
        <v>511095</v>
      </c>
      <c r="J2497" s="28" t="str">
        <f t="shared" si="76"/>
        <v>202601</v>
      </c>
      <c r="K2497" s="28" t="str">
        <f t="shared" si="77"/>
        <v>금</v>
      </c>
    </row>
    <row r="2498" spans="1:11" x14ac:dyDescent="0.3">
      <c r="A2498" s="28" t="s">
        <v>5304</v>
      </c>
      <c r="B2498" s="28" t="s">
        <v>196</v>
      </c>
      <c r="C2498" s="28" t="s">
        <v>5305</v>
      </c>
      <c r="D2498" s="28" t="s">
        <v>119</v>
      </c>
      <c r="E2498" s="28" t="s">
        <v>140</v>
      </c>
      <c r="F2498" s="28" t="s">
        <v>125</v>
      </c>
      <c r="G2498" s="28" t="s">
        <v>121</v>
      </c>
      <c r="H2498" s="28" t="s">
        <v>966</v>
      </c>
      <c r="I2498" s="28">
        <v>291848</v>
      </c>
      <c r="J2498" s="28" t="str">
        <f t="shared" si="76"/>
        <v>202601</v>
      </c>
      <c r="K2498" s="28" t="str">
        <f t="shared" si="77"/>
        <v>금</v>
      </c>
    </row>
    <row r="2499" spans="1:11" x14ac:dyDescent="0.3">
      <c r="A2499" s="28" t="s">
        <v>5306</v>
      </c>
      <c r="B2499" s="28" t="s">
        <v>196</v>
      </c>
      <c r="C2499" s="28" t="s">
        <v>5307</v>
      </c>
      <c r="D2499" s="28" t="s">
        <v>114</v>
      </c>
      <c r="E2499" s="28" t="s">
        <v>124</v>
      </c>
      <c r="F2499" s="28" t="s">
        <v>130</v>
      </c>
      <c r="G2499" s="28" t="s">
        <v>121</v>
      </c>
      <c r="H2499" s="28" t="s">
        <v>966</v>
      </c>
      <c r="I2499" s="28">
        <v>285037</v>
      </c>
      <c r="J2499" s="28" t="str">
        <f t="shared" ref="J2499:J2562" si="78">LEFT(B2499,6)</f>
        <v>202601</v>
      </c>
      <c r="K2499" s="28" t="str">
        <f t="shared" ref="K2499:K2562" si="79">CHOOSE(WEEKDAY(DATE(LEFT(B2499,4), MID(B2499,5,2), RIGHT(B2499,2)),1), "일", "월", "화", "수", "목", "금", "토")</f>
        <v>금</v>
      </c>
    </row>
    <row r="2500" spans="1:11" x14ac:dyDescent="0.3">
      <c r="A2500" s="28" t="s">
        <v>5308</v>
      </c>
      <c r="B2500" s="28" t="s">
        <v>196</v>
      </c>
      <c r="C2500" s="28" t="s">
        <v>5309</v>
      </c>
      <c r="D2500" s="28" t="s">
        <v>114</v>
      </c>
      <c r="E2500" s="28" t="s">
        <v>134</v>
      </c>
      <c r="F2500" s="28" t="s">
        <v>153</v>
      </c>
      <c r="G2500" s="28" t="s">
        <v>121</v>
      </c>
      <c r="H2500" s="28" t="s">
        <v>966</v>
      </c>
      <c r="I2500" s="28">
        <v>407902</v>
      </c>
      <c r="J2500" s="28" t="str">
        <f t="shared" si="78"/>
        <v>202601</v>
      </c>
      <c r="K2500" s="28" t="str">
        <f t="shared" si="79"/>
        <v>금</v>
      </c>
    </row>
    <row r="2501" spans="1:11" x14ac:dyDescent="0.3">
      <c r="A2501" s="28" t="s">
        <v>186</v>
      </c>
      <c r="B2501" s="28" t="s">
        <v>196</v>
      </c>
      <c r="C2501" s="28" t="s">
        <v>790</v>
      </c>
      <c r="D2501" s="28" t="s">
        <v>114</v>
      </c>
      <c r="E2501" s="28" t="s">
        <v>129</v>
      </c>
      <c r="F2501" s="28" t="s">
        <v>125</v>
      </c>
      <c r="G2501" s="28" t="s">
        <v>121</v>
      </c>
      <c r="H2501" s="28" t="s">
        <v>118</v>
      </c>
      <c r="I2501" s="28">
        <v>15408307</v>
      </c>
      <c r="J2501" s="28" t="str">
        <f t="shared" si="78"/>
        <v>202601</v>
      </c>
      <c r="K2501" s="28" t="str">
        <f t="shared" si="79"/>
        <v>금</v>
      </c>
    </row>
    <row r="2502" spans="1:11" x14ac:dyDescent="0.3">
      <c r="A2502" s="28" t="s">
        <v>5310</v>
      </c>
      <c r="B2502" s="28" t="s">
        <v>196</v>
      </c>
      <c r="C2502" s="28" t="s">
        <v>5311</v>
      </c>
      <c r="D2502" s="28" t="s">
        <v>119</v>
      </c>
      <c r="E2502" s="28" t="s">
        <v>124</v>
      </c>
      <c r="F2502" s="28" t="s">
        <v>126</v>
      </c>
      <c r="G2502" s="28" t="s">
        <v>117</v>
      </c>
      <c r="H2502" s="28" t="s">
        <v>966</v>
      </c>
      <c r="I2502" s="28">
        <v>268883</v>
      </c>
      <c r="J2502" s="28" t="str">
        <f t="shared" si="78"/>
        <v>202601</v>
      </c>
      <c r="K2502" s="28" t="str">
        <f t="shared" si="79"/>
        <v>금</v>
      </c>
    </row>
    <row r="2503" spans="1:11" x14ac:dyDescent="0.3">
      <c r="A2503" s="28" t="s">
        <v>5312</v>
      </c>
      <c r="B2503" s="28" t="s">
        <v>196</v>
      </c>
      <c r="C2503" s="28" t="s">
        <v>5313</v>
      </c>
      <c r="D2503" s="28" t="s">
        <v>119</v>
      </c>
      <c r="E2503" s="28" t="s">
        <v>134</v>
      </c>
      <c r="F2503" s="28" t="s">
        <v>130</v>
      </c>
      <c r="G2503" s="28" t="s">
        <v>117</v>
      </c>
      <c r="H2503" s="28" t="s">
        <v>966</v>
      </c>
      <c r="I2503" s="28">
        <v>502425</v>
      </c>
      <c r="J2503" s="28" t="str">
        <f t="shared" si="78"/>
        <v>202601</v>
      </c>
      <c r="K2503" s="28" t="str">
        <f t="shared" si="79"/>
        <v>금</v>
      </c>
    </row>
    <row r="2504" spans="1:11" x14ac:dyDescent="0.3">
      <c r="A2504" s="28" t="s">
        <v>5314</v>
      </c>
      <c r="B2504" s="28" t="s">
        <v>196</v>
      </c>
      <c r="C2504" s="28" t="s">
        <v>5315</v>
      </c>
      <c r="D2504" s="28" t="s">
        <v>114</v>
      </c>
      <c r="E2504" s="28" t="s">
        <v>123</v>
      </c>
      <c r="F2504" s="28" t="s">
        <v>135</v>
      </c>
      <c r="G2504" s="28" t="s">
        <v>121</v>
      </c>
      <c r="H2504" s="28" t="s">
        <v>966</v>
      </c>
      <c r="I2504" s="28">
        <v>782390</v>
      </c>
      <c r="J2504" s="28" t="str">
        <f t="shared" si="78"/>
        <v>202601</v>
      </c>
      <c r="K2504" s="28" t="str">
        <f t="shared" si="79"/>
        <v>금</v>
      </c>
    </row>
    <row r="2505" spans="1:11" x14ac:dyDescent="0.3">
      <c r="A2505" s="28" t="s">
        <v>5316</v>
      </c>
      <c r="B2505" s="28" t="s">
        <v>196</v>
      </c>
      <c r="C2505" s="28" t="s">
        <v>5317</v>
      </c>
      <c r="D2505" s="28" t="s">
        <v>119</v>
      </c>
      <c r="E2505" s="28" t="s">
        <v>124</v>
      </c>
      <c r="F2505" s="28" t="s">
        <v>152</v>
      </c>
      <c r="G2505" s="28" t="s">
        <v>121</v>
      </c>
      <c r="H2505" s="28" t="s">
        <v>966</v>
      </c>
      <c r="I2505" s="28">
        <v>307714</v>
      </c>
      <c r="J2505" s="28" t="str">
        <f t="shared" si="78"/>
        <v>202601</v>
      </c>
      <c r="K2505" s="28" t="str">
        <f t="shared" si="79"/>
        <v>금</v>
      </c>
    </row>
    <row r="2506" spans="1:11" x14ac:dyDescent="0.3">
      <c r="A2506" s="28" t="s">
        <v>5318</v>
      </c>
      <c r="B2506" s="28" t="s">
        <v>196</v>
      </c>
      <c r="C2506" s="28" t="s">
        <v>5319</v>
      </c>
      <c r="D2506" s="28" t="s">
        <v>114</v>
      </c>
      <c r="E2506" s="28" t="s">
        <v>129</v>
      </c>
      <c r="F2506" s="28" t="s">
        <v>136</v>
      </c>
      <c r="G2506" s="28" t="s">
        <v>121</v>
      </c>
      <c r="H2506" s="28" t="s">
        <v>966</v>
      </c>
      <c r="I2506" s="28">
        <v>492243</v>
      </c>
      <c r="J2506" s="28" t="str">
        <f t="shared" si="78"/>
        <v>202601</v>
      </c>
      <c r="K2506" s="28" t="str">
        <f t="shared" si="79"/>
        <v>금</v>
      </c>
    </row>
    <row r="2507" spans="1:11" x14ac:dyDescent="0.3">
      <c r="A2507" s="28" t="s">
        <v>5320</v>
      </c>
      <c r="B2507" s="28" t="s">
        <v>196</v>
      </c>
      <c r="C2507" s="28" t="s">
        <v>5321</v>
      </c>
      <c r="D2507" s="28" t="s">
        <v>114</v>
      </c>
      <c r="E2507" s="28" t="s">
        <v>140</v>
      </c>
      <c r="F2507" s="28" t="s">
        <v>106</v>
      </c>
      <c r="G2507" s="28" t="s">
        <v>121</v>
      </c>
      <c r="H2507" s="28" t="s">
        <v>966</v>
      </c>
      <c r="I2507" s="28">
        <v>607076</v>
      </c>
      <c r="J2507" s="28" t="str">
        <f t="shared" si="78"/>
        <v>202601</v>
      </c>
      <c r="K2507" s="28" t="str">
        <f t="shared" si="79"/>
        <v>금</v>
      </c>
    </row>
    <row r="2508" spans="1:11" x14ac:dyDescent="0.3">
      <c r="A2508" s="28" t="s">
        <v>5322</v>
      </c>
      <c r="B2508" s="28" t="s">
        <v>196</v>
      </c>
      <c r="C2508" s="28" t="s">
        <v>5323</v>
      </c>
      <c r="D2508" s="28" t="s">
        <v>119</v>
      </c>
      <c r="E2508" s="28" t="s">
        <v>127</v>
      </c>
      <c r="F2508" s="28" t="s">
        <v>147</v>
      </c>
      <c r="G2508" s="28" t="s">
        <v>121</v>
      </c>
      <c r="H2508" s="28" t="s">
        <v>966</v>
      </c>
      <c r="I2508" s="28">
        <v>348777</v>
      </c>
      <c r="J2508" s="28" t="str">
        <f t="shared" si="78"/>
        <v>202601</v>
      </c>
      <c r="K2508" s="28" t="str">
        <f t="shared" si="79"/>
        <v>금</v>
      </c>
    </row>
    <row r="2509" spans="1:11" x14ac:dyDescent="0.3">
      <c r="A2509" s="28" t="s">
        <v>5324</v>
      </c>
      <c r="B2509" s="28" t="s">
        <v>196</v>
      </c>
      <c r="C2509" s="28" t="s">
        <v>5325</v>
      </c>
      <c r="D2509" s="28" t="s">
        <v>114</v>
      </c>
      <c r="E2509" s="28" t="s">
        <v>127</v>
      </c>
      <c r="F2509" s="28" t="s">
        <v>105</v>
      </c>
      <c r="G2509" s="28" t="s">
        <v>121</v>
      </c>
      <c r="H2509" s="28" t="s">
        <v>966</v>
      </c>
      <c r="I2509" s="28">
        <v>652629</v>
      </c>
      <c r="J2509" s="28" t="str">
        <f t="shared" si="78"/>
        <v>202601</v>
      </c>
      <c r="K2509" s="28" t="str">
        <f t="shared" si="79"/>
        <v>금</v>
      </c>
    </row>
    <row r="2510" spans="1:11" x14ac:dyDescent="0.3">
      <c r="A2510" s="28" t="s">
        <v>5326</v>
      </c>
      <c r="B2510" s="28" t="s">
        <v>196</v>
      </c>
      <c r="C2510" s="28" t="s">
        <v>5327</v>
      </c>
      <c r="D2510" s="28" t="s">
        <v>114</v>
      </c>
      <c r="E2510" s="28" t="s">
        <v>124</v>
      </c>
      <c r="F2510" s="28" t="s">
        <v>111</v>
      </c>
      <c r="G2510" s="28" t="s">
        <v>117</v>
      </c>
      <c r="H2510" s="28" t="s">
        <v>966</v>
      </c>
      <c r="I2510" s="28">
        <v>460815</v>
      </c>
      <c r="J2510" s="28" t="str">
        <f t="shared" si="78"/>
        <v>202601</v>
      </c>
      <c r="K2510" s="28" t="str">
        <f t="shared" si="79"/>
        <v>금</v>
      </c>
    </row>
    <row r="2511" spans="1:11" x14ac:dyDescent="0.3">
      <c r="A2511" s="28" t="s">
        <v>5328</v>
      </c>
      <c r="B2511" s="28" t="s">
        <v>196</v>
      </c>
      <c r="C2511" s="28" t="s">
        <v>5329</v>
      </c>
      <c r="D2511" s="28" t="s">
        <v>114</v>
      </c>
      <c r="E2511" s="28" t="s">
        <v>120</v>
      </c>
      <c r="F2511" s="28" t="s">
        <v>138</v>
      </c>
      <c r="G2511" s="28" t="s">
        <v>121</v>
      </c>
      <c r="H2511" s="28" t="s">
        <v>966</v>
      </c>
      <c r="I2511" s="28">
        <v>469788</v>
      </c>
      <c r="J2511" s="28" t="str">
        <f t="shared" si="78"/>
        <v>202601</v>
      </c>
      <c r="K2511" s="28" t="str">
        <f t="shared" si="79"/>
        <v>금</v>
      </c>
    </row>
    <row r="2512" spans="1:11" x14ac:dyDescent="0.3">
      <c r="A2512" s="28" t="s">
        <v>5330</v>
      </c>
      <c r="B2512" s="28" t="s">
        <v>196</v>
      </c>
      <c r="C2512" s="28" t="s">
        <v>5331</v>
      </c>
      <c r="D2512" s="28" t="s">
        <v>114</v>
      </c>
      <c r="E2512" s="28" t="s">
        <v>140</v>
      </c>
      <c r="F2512" s="28" t="s">
        <v>107</v>
      </c>
      <c r="G2512" s="28" t="s">
        <v>121</v>
      </c>
      <c r="H2512" s="28" t="s">
        <v>966</v>
      </c>
      <c r="I2512" s="28">
        <v>321734</v>
      </c>
      <c r="J2512" s="28" t="str">
        <f t="shared" si="78"/>
        <v>202601</v>
      </c>
      <c r="K2512" s="28" t="str">
        <f t="shared" si="79"/>
        <v>금</v>
      </c>
    </row>
    <row r="2513" spans="1:11" x14ac:dyDescent="0.3">
      <c r="A2513" s="28" t="s">
        <v>5332</v>
      </c>
      <c r="B2513" s="28" t="s">
        <v>196</v>
      </c>
      <c r="C2513" s="28" t="s">
        <v>5333</v>
      </c>
      <c r="D2513" s="28" t="s">
        <v>119</v>
      </c>
      <c r="E2513" s="28" t="s">
        <v>134</v>
      </c>
      <c r="F2513" s="28" t="s">
        <v>104</v>
      </c>
      <c r="G2513" s="28" t="s">
        <v>121</v>
      </c>
      <c r="H2513" s="28" t="s">
        <v>966</v>
      </c>
      <c r="I2513" s="28">
        <v>744100</v>
      </c>
      <c r="J2513" s="28" t="str">
        <f t="shared" si="78"/>
        <v>202601</v>
      </c>
      <c r="K2513" s="28" t="str">
        <f t="shared" si="79"/>
        <v>금</v>
      </c>
    </row>
    <row r="2514" spans="1:11" x14ac:dyDescent="0.3">
      <c r="A2514" s="28" t="s">
        <v>791</v>
      </c>
      <c r="B2514" s="28" t="s">
        <v>196</v>
      </c>
      <c r="C2514" s="28" t="s">
        <v>792</v>
      </c>
      <c r="D2514" s="28" t="s">
        <v>119</v>
      </c>
      <c r="E2514" s="28" t="s">
        <v>129</v>
      </c>
      <c r="F2514" s="28" t="s">
        <v>110</v>
      </c>
      <c r="G2514" s="28" t="s">
        <v>121</v>
      </c>
      <c r="H2514" s="28" t="s">
        <v>118</v>
      </c>
      <c r="I2514" s="28">
        <v>17185980</v>
      </c>
      <c r="J2514" s="28" t="str">
        <f t="shared" si="78"/>
        <v>202601</v>
      </c>
      <c r="K2514" s="28" t="str">
        <f t="shared" si="79"/>
        <v>금</v>
      </c>
    </row>
    <row r="2515" spans="1:11" x14ac:dyDescent="0.3">
      <c r="A2515" s="28" t="s">
        <v>5334</v>
      </c>
      <c r="B2515" s="28" t="s">
        <v>196</v>
      </c>
      <c r="C2515" s="28" t="s">
        <v>5335</v>
      </c>
      <c r="D2515" s="28" t="s">
        <v>114</v>
      </c>
      <c r="E2515" s="28" t="s">
        <v>115</v>
      </c>
      <c r="F2515" s="28" t="s">
        <v>147</v>
      </c>
      <c r="G2515" s="28" t="s">
        <v>121</v>
      </c>
      <c r="H2515" s="28" t="s">
        <v>966</v>
      </c>
      <c r="I2515" s="28">
        <v>447977</v>
      </c>
      <c r="J2515" s="28" t="str">
        <f t="shared" si="78"/>
        <v>202601</v>
      </c>
      <c r="K2515" s="28" t="str">
        <f t="shared" si="79"/>
        <v>금</v>
      </c>
    </row>
    <row r="2516" spans="1:11" x14ac:dyDescent="0.3">
      <c r="A2516" s="28" t="s">
        <v>5336</v>
      </c>
      <c r="B2516" s="28" t="s">
        <v>196</v>
      </c>
      <c r="C2516" s="28" t="s">
        <v>5337</v>
      </c>
      <c r="D2516" s="28" t="s">
        <v>119</v>
      </c>
      <c r="E2516" s="28" t="s">
        <v>127</v>
      </c>
      <c r="F2516" s="28" t="s">
        <v>108</v>
      </c>
      <c r="G2516" s="28" t="s">
        <v>121</v>
      </c>
      <c r="H2516" s="28" t="s">
        <v>966</v>
      </c>
      <c r="I2516" s="28">
        <v>348902</v>
      </c>
      <c r="J2516" s="28" t="str">
        <f t="shared" si="78"/>
        <v>202601</v>
      </c>
      <c r="K2516" s="28" t="str">
        <f t="shared" si="79"/>
        <v>금</v>
      </c>
    </row>
    <row r="2517" spans="1:11" x14ac:dyDescent="0.3">
      <c r="A2517" s="28" t="s">
        <v>5338</v>
      </c>
      <c r="B2517" s="28" t="s">
        <v>196</v>
      </c>
      <c r="C2517" s="28" t="s">
        <v>5339</v>
      </c>
      <c r="D2517" s="28" t="s">
        <v>119</v>
      </c>
      <c r="E2517" s="28" t="s">
        <v>124</v>
      </c>
      <c r="F2517" s="28" t="s">
        <v>105</v>
      </c>
      <c r="G2517" s="28" t="s">
        <v>121</v>
      </c>
      <c r="H2517" s="28" t="s">
        <v>966</v>
      </c>
      <c r="I2517" s="28">
        <v>506065</v>
      </c>
      <c r="J2517" s="28" t="str">
        <f t="shared" si="78"/>
        <v>202601</v>
      </c>
      <c r="K2517" s="28" t="str">
        <f t="shared" si="79"/>
        <v>금</v>
      </c>
    </row>
    <row r="2518" spans="1:11" x14ac:dyDescent="0.3">
      <c r="A2518" s="28" t="s">
        <v>5340</v>
      </c>
      <c r="B2518" s="28" t="s">
        <v>196</v>
      </c>
      <c r="C2518" s="28" t="s">
        <v>5341</v>
      </c>
      <c r="D2518" s="28" t="s">
        <v>114</v>
      </c>
      <c r="E2518" s="28" t="s">
        <v>123</v>
      </c>
      <c r="F2518" s="28" t="s">
        <v>106</v>
      </c>
      <c r="G2518" s="28" t="s">
        <v>121</v>
      </c>
      <c r="H2518" s="28" t="s">
        <v>966</v>
      </c>
      <c r="I2518" s="28">
        <v>338741</v>
      </c>
      <c r="J2518" s="28" t="str">
        <f t="shared" si="78"/>
        <v>202601</v>
      </c>
      <c r="K2518" s="28" t="str">
        <f t="shared" si="79"/>
        <v>금</v>
      </c>
    </row>
    <row r="2519" spans="1:11" x14ac:dyDescent="0.3">
      <c r="A2519" s="28" t="s">
        <v>5342</v>
      </c>
      <c r="B2519" s="28" t="s">
        <v>196</v>
      </c>
      <c r="C2519" s="28" t="s">
        <v>5343</v>
      </c>
      <c r="D2519" s="28" t="s">
        <v>114</v>
      </c>
      <c r="E2519" s="28" t="s">
        <v>134</v>
      </c>
      <c r="F2519" s="28" t="s">
        <v>145</v>
      </c>
      <c r="G2519" s="28" t="s">
        <v>121</v>
      </c>
      <c r="H2519" s="28" t="s">
        <v>966</v>
      </c>
      <c r="I2519" s="28">
        <v>310390</v>
      </c>
      <c r="J2519" s="28" t="str">
        <f t="shared" si="78"/>
        <v>202601</v>
      </c>
      <c r="K2519" s="28" t="str">
        <f t="shared" si="79"/>
        <v>금</v>
      </c>
    </row>
    <row r="2520" spans="1:11" x14ac:dyDescent="0.3">
      <c r="A2520" s="28" t="s">
        <v>5344</v>
      </c>
      <c r="B2520" s="28" t="s">
        <v>196</v>
      </c>
      <c r="C2520" s="28" t="s">
        <v>5345</v>
      </c>
      <c r="D2520" s="28" t="s">
        <v>114</v>
      </c>
      <c r="E2520" s="28" t="s">
        <v>127</v>
      </c>
      <c r="F2520" s="28" t="s">
        <v>133</v>
      </c>
      <c r="G2520" s="28" t="s">
        <v>121</v>
      </c>
      <c r="H2520" s="28" t="s">
        <v>966</v>
      </c>
      <c r="I2520" s="28">
        <v>439504</v>
      </c>
      <c r="J2520" s="28" t="str">
        <f t="shared" si="78"/>
        <v>202601</v>
      </c>
      <c r="K2520" s="28" t="str">
        <f t="shared" si="79"/>
        <v>금</v>
      </c>
    </row>
    <row r="2521" spans="1:11" x14ac:dyDescent="0.3">
      <c r="A2521" s="28" t="s">
        <v>5346</v>
      </c>
      <c r="B2521" s="28" t="s">
        <v>196</v>
      </c>
      <c r="C2521" s="28" t="s">
        <v>5347</v>
      </c>
      <c r="D2521" s="28" t="s">
        <v>119</v>
      </c>
      <c r="E2521" s="28" t="s">
        <v>124</v>
      </c>
      <c r="F2521" s="28" t="s">
        <v>130</v>
      </c>
      <c r="G2521" s="28" t="s">
        <v>121</v>
      </c>
      <c r="H2521" s="28" t="s">
        <v>966</v>
      </c>
      <c r="I2521" s="28">
        <v>606805</v>
      </c>
      <c r="J2521" s="28" t="str">
        <f t="shared" si="78"/>
        <v>202601</v>
      </c>
      <c r="K2521" s="28" t="str">
        <f t="shared" si="79"/>
        <v>금</v>
      </c>
    </row>
    <row r="2522" spans="1:11" x14ac:dyDescent="0.3">
      <c r="A2522" s="28" t="s">
        <v>5348</v>
      </c>
      <c r="B2522" s="28" t="s">
        <v>196</v>
      </c>
      <c r="C2522" s="28" t="s">
        <v>2388</v>
      </c>
      <c r="D2522" s="28" t="s">
        <v>114</v>
      </c>
      <c r="E2522" s="28" t="s">
        <v>115</v>
      </c>
      <c r="F2522" s="28" t="s">
        <v>107</v>
      </c>
      <c r="G2522" s="28" t="s">
        <v>121</v>
      </c>
      <c r="H2522" s="28" t="s">
        <v>966</v>
      </c>
      <c r="I2522" s="28">
        <v>738931</v>
      </c>
      <c r="J2522" s="28" t="str">
        <f t="shared" si="78"/>
        <v>202601</v>
      </c>
      <c r="K2522" s="28" t="str">
        <f t="shared" si="79"/>
        <v>금</v>
      </c>
    </row>
    <row r="2523" spans="1:11" x14ac:dyDescent="0.3">
      <c r="A2523" s="28" t="s">
        <v>793</v>
      </c>
      <c r="B2523" s="28" t="s">
        <v>196</v>
      </c>
      <c r="C2523" s="28" t="s">
        <v>794</v>
      </c>
      <c r="D2523" s="28" t="s">
        <v>119</v>
      </c>
      <c r="E2523" s="28" t="s">
        <v>127</v>
      </c>
      <c r="F2523" s="28" t="s">
        <v>153</v>
      </c>
      <c r="G2523" s="28" t="s">
        <v>121</v>
      </c>
      <c r="H2523" s="28" t="s">
        <v>118</v>
      </c>
      <c r="I2523" s="28">
        <v>10355277</v>
      </c>
      <c r="J2523" s="28" t="str">
        <f t="shared" si="78"/>
        <v>202601</v>
      </c>
      <c r="K2523" s="28" t="str">
        <f t="shared" si="79"/>
        <v>금</v>
      </c>
    </row>
    <row r="2524" spans="1:11" x14ac:dyDescent="0.3">
      <c r="A2524" s="28" t="s">
        <v>5349</v>
      </c>
      <c r="B2524" s="28" t="s">
        <v>196</v>
      </c>
      <c r="C2524" s="28" t="s">
        <v>5350</v>
      </c>
      <c r="D2524" s="28" t="s">
        <v>114</v>
      </c>
      <c r="E2524" s="28" t="s">
        <v>129</v>
      </c>
      <c r="F2524" s="28" t="s">
        <v>110</v>
      </c>
      <c r="G2524" s="28" t="s">
        <v>117</v>
      </c>
      <c r="H2524" s="28" t="s">
        <v>966</v>
      </c>
      <c r="I2524" s="28">
        <v>543953</v>
      </c>
      <c r="J2524" s="28" t="str">
        <f t="shared" si="78"/>
        <v>202601</v>
      </c>
      <c r="K2524" s="28" t="str">
        <f t="shared" si="79"/>
        <v>금</v>
      </c>
    </row>
    <row r="2525" spans="1:11" x14ac:dyDescent="0.3">
      <c r="A2525" s="28" t="s">
        <v>5351</v>
      </c>
      <c r="B2525" s="28" t="s">
        <v>196</v>
      </c>
      <c r="C2525" s="28" t="s">
        <v>5352</v>
      </c>
      <c r="D2525" s="28" t="s">
        <v>114</v>
      </c>
      <c r="E2525" s="28" t="s">
        <v>123</v>
      </c>
      <c r="F2525" s="28" t="s">
        <v>135</v>
      </c>
      <c r="G2525" s="28" t="s">
        <v>121</v>
      </c>
      <c r="H2525" s="28" t="s">
        <v>966</v>
      </c>
      <c r="I2525" s="28">
        <v>517826</v>
      </c>
      <c r="J2525" s="28" t="str">
        <f t="shared" si="78"/>
        <v>202601</v>
      </c>
      <c r="K2525" s="28" t="str">
        <f t="shared" si="79"/>
        <v>금</v>
      </c>
    </row>
    <row r="2526" spans="1:11" x14ac:dyDescent="0.3">
      <c r="A2526" s="28" t="s">
        <v>5353</v>
      </c>
      <c r="B2526" s="28" t="s">
        <v>196</v>
      </c>
      <c r="C2526" s="28" t="s">
        <v>5354</v>
      </c>
      <c r="D2526" s="28" t="s">
        <v>114</v>
      </c>
      <c r="E2526" s="28" t="s">
        <v>124</v>
      </c>
      <c r="F2526" s="28" t="s">
        <v>109</v>
      </c>
      <c r="G2526" s="28" t="s">
        <v>121</v>
      </c>
      <c r="H2526" s="28" t="s">
        <v>966</v>
      </c>
      <c r="I2526" s="28">
        <v>452366</v>
      </c>
      <c r="J2526" s="28" t="str">
        <f t="shared" si="78"/>
        <v>202601</v>
      </c>
      <c r="K2526" s="28" t="str">
        <f t="shared" si="79"/>
        <v>금</v>
      </c>
    </row>
    <row r="2527" spans="1:11" x14ac:dyDescent="0.3">
      <c r="A2527" s="28" t="s">
        <v>5355</v>
      </c>
      <c r="B2527" s="28" t="s">
        <v>196</v>
      </c>
      <c r="C2527" s="28" t="s">
        <v>5356</v>
      </c>
      <c r="D2527" s="28" t="s">
        <v>119</v>
      </c>
      <c r="E2527" s="28" t="s">
        <v>124</v>
      </c>
      <c r="F2527" s="28" t="s">
        <v>122</v>
      </c>
      <c r="G2527" s="28" t="s">
        <v>117</v>
      </c>
      <c r="H2527" s="28" t="s">
        <v>966</v>
      </c>
      <c r="I2527" s="28">
        <v>520024</v>
      </c>
      <c r="J2527" s="28" t="str">
        <f t="shared" si="78"/>
        <v>202601</v>
      </c>
      <c r="K2527" s="28" t="str">
        <f t="shared" si="79"/>
        <v>금</v>
      </c>
    </row>
    <row r="2528" spans="1:11" x14ac:dyDescent="0.3">
      <c r="A2528" s="28" t="s">
        <v>5357</v>
      </c>
      <c r="B2528" s="28" t="s">
        <v>196</v>
      </c>
      <c r="C2528" s="28" t="s">
        <v>1146</v>
      </c>
      <c r="D2528" s="28" t="s">
        <v>119</v>
      </c>
      <c r="E2528" s="28" t="s">
        <v>127</v>
      </c>
      <c r="F2528" s="28" t="s">
        <v>110</v>
      </c>
      <c r="G2528" s="28" t="s">
        <v>121</v>
      </c>
      <c r="H2528" s="28" t="s">
        <v>966</v>
      </c>
      <c r="I2528" s="28">
        <v>510791</v>
      </c>
      <c r="J2528" s="28" t="str">
        <f t="shared" si="78"/>
        <v>202601</v>
      </c>
      <c r="K2528" s="28" t="str">
        <f t="shared" si="79"/>
        <v>금</v>
      </c>
    </row>
    <row r="2529" spans="1:11" x14ac:dyDescent="0.3">
      <c r="A2529" s="28" t="s">
        <v>5358</v>
      </c>
      <c r="B2529" s="28" t="s">
        <v>196</v>
      </c>
      <c r="C2529" s="28" t="s">
        <v>5359</v>
      </c>
      <c r="D2529" s="28" t="s">
        <v>114</v>
      </c>
      <c r="E2529" s="28" t="s">
        <v>140</v>
      </c>
      <c r="F2529" s="28" t="s">
        <v>138</v>
      </c>
      <c r="G2529" s="28" t="s">
        <v>117</v>
      </c>
      <c r="H2529" s="28" t="s">
        <v>966</v>
      </c>
      <c r="I2529" s="28">
        <v>628141</v>
      </c>
      <c r="J2529" s="28" t="str">
        <f t="shared" si="78"/>
        <v>202601</v>
      </c>
      <c r="K2529" s="28" t="str">
        <f t="shared" si="79"/>
        <v>금</v>
      </c>
    </row>
    <row r="2530" spans="1:11" x14ac:dyDescent="0.3">
      <c r="A2530" s="28" t="s">
        <v>5360</v>
      </c>
      <c r="B2530" s="28" t="s">
        <v>196</v>
      </c>
      <c r="C2530" s="28" t="s">
        <v>5361</v>
      </c>
      <c r="D2530" s="28" t="s">
        <v>114</v>
      </c>
      <c r="E2530" s="28" t="s">
        <v>127</v>
      </c>
      <c r="F2530" s="28" t="s">
        <v>109</v>
      </c>
      <c r="G2530" s="28" t="s">
        <v>121</v>
      </c>
      <c r="H2530" s="28" t="s">
        <v>966</v>
      </c>
      <c r="I2530" s="28">
        <v>265211</v>
      </c>
      <c r="J2530" s="28" t="str">
        <f t="shared" si="78"/>
        <v>202601</v>
      </c>
      <c r="K2530" s="28" t="str">
        <f t="shared" si="79"/>
        <v>금</v>
      </c>
    </row>
    <row r="2531" spans="1:11" x14ac:dyDescent="0.3">
      <c r="A2531" s="28" t="s">
        <v>5362</v>
      </c>
      <c r="B2531" s="28" t="s">
        <v>196</v>
      </c>
      <c r="C2531" s="28" t="s">
        <v>5363</v>
      </c>
      <c r="D2531" s="28" t="s">
        <v>114</v>
      </c>
      <c r="E2531" s="28" t="s">
        <v>127</v>
      </c>
      <c r="F2531" s="28" t="s">
        <v>153</v>
      </c>
      <c r="G2531" s="28" t="s">
        <v>121</v>
      </c>
      <c r="H2531" s="28" t="s">
        <v>966</v>
      </c>
      <c r="I2531" s="28">
        <v>683473</v>
      </c>
      <c r="J2531" s="28" t="str">
        <f t="shared" si="78"/>
        <v>202601</v>
      </c>
      <c r="K2531" s="28" t="str">
        <f t="shared" si="79"/>
        <v>금</v>
      </c>
    </row>
    <row r="2532" spans="1:11" x14ac:dyDescent="0.3">
      <c r="A2532" s="28" t="s">
        <v>795</v>
      </c>
      <c r="B2532" s="28" t="s">
        <v>196</v>
      </c>
      <c r="C2532" s="28" t="s">
        <v>796</v>
      </c>
      <c r="D2532" s="28" t="s">
        <v>119</v>
      </c>
      <c r="E2532" s="28" t="s">
        <v>127</v>
      </c>
      <c r="F2532" s="28" t="s">
        <v>105</v>
      </c>
      <c r="G2532" s="28" t="s">
        <v>117</v>
      </c>
      <c r="H2532" s="28" t="s">
        <v>118</v>
      </c>
      <c r="I2532" s="28">
        <v>15729356</v>
      </c>
      <c r="J2532" s="28" t="str">
        <f t="shared" si="78"/>
        <v>202601</v>
      </c>
      <c r="K2532" s="28" t="str">
        <f t="shared" si="79"/>
        <v>금</v>
      </c>
    </row>
    <row r="2533" spans="1:11" x14ac:dyDescent="0.3">
      <c r="A2533" s="28" t="s">
        <v>5364</v>
      </c>
      <c r="B2533" s="28" t="s">
        <v>196</v>
      </c>
      <c r="C2533" s="28" t="s">
        <v>5365</v>
      </c>
      <c r="D2533" s="28" t="s">
        <v>119</v>
      </c>
      <c r="E2533" s="28" t="s">
        <v>129</v>
      </c>
      <c r="F2533" s="28" t="s">
        <v>122</v>
      </c>
      <c r="G2533" s="28" t="s">
        <v>121</v>
      </c>
      <c r="H2533" s="28" t="s">
        <v>966</v>
      </c>
      <c r="I2533" s="28">
        <v>351867</v>
      </c>
      <c r="J2533" s="28" t="str">
        <f t="shared" si="78"/>
        <v>202601</v>
      </c>
      <c r="K2533" s="28" t="str">
        <f t="shared" si="79"/>
        <v>금</v>
      </c>
    </row>
    <row r="2534" spans="1:11" x14ac:dyDescent="0.3">
      <c r="A2534" s="28" t="s">
        <v>5366</v>
      </c>
      <c r="B2534" s="28" t="s">
        <v>196</v>
      </c>
      <c r="C2534" s="28" t="s">
        <v>5367</v>
      </c>
      <c r="D2534" s="28" t="s">
        <v>119</v>
      </c>
      <c r="E2534" s="28" t="s">
        <v>124</v>
      </c>
      <c r="F2534" s="28" t="s">
        <v>107</v>
      </c>
      <c r="G2534" s="28" t="s">
        <v>121</v>
      </c>
      <c r="H2534" s="28" t="s">
        <v>966</v>
      </c>
      <c r="I2534" s="28">
        <v>509084</v>
      </c>
      <c r="J2534" s="28" t="str">
        <f t="shared" si="78"/>
        <v>202601</v>
      </c>
      <c r="K2534" s="28" t="str">
        <f t="shared" si="79"/>
        <v>금</v>
      </c>
    </row>
    <row r="2535" spans="1:11" x14ac:dyDescent="0.3">
      <c r="A2535" s="28" t="s">
        <v>5368</v>
      </c>
      <c r="B2535" s="28" t="s">
        <v>196</v>
      </c>
      <c r="C2535" s="28" t="s">
        <v>5369</v>
      </c>
      <c r="D2535" s="28" t="s">
        <v>114</v>
      </c>
      <c r="E2535" s="28" t="s">
        <v>129</v>
      </c>
      <c r="F2535" s="28" t="s">
        <v>105</v>
      </c>
      <c r="G2535" s="28" t="s">
        <v>121</v>
      </c>
      <c r="H2535" s="28" t="s">
        <v>966</v>
      </c>
      <c r="I2535" s="28">
        <v>668927</v>
      </c>
      <c r="J2535" s="28" t="str">
        <f t="shared" si="78"/>
        <v>202601</v>
      </c>
      <c r="K2535" s="28" t="str">
        <f t="shared" si="79"/>
        <v>금</v>
      </c>
    </row>
    <row r="2536" spans="1:11" x14ac:dyDescent="0.3">
      <c r="A2536" s="28" t="s">
        <v>5370</v>
      </c>
      <c r="B2536" s="28" t="s">
        <v>196</v>
      </c>
      <c r="C2536" s="28" t="s">
        <v>3518</v>
      </c>
      <c r="D2536" s="28" t="s">
        <v>119</v>
      </c>
      <c r="E2536" s="28" t="s">
        <v>124</v>
      </c>
      <c r="F2536" s="28" t="s">
        <v>131</v>
      </c>
      <c r="G2536" s="28" t="s">
        <v>121</v>
      </c>
      <c r="H2536" s="28" t="s">
        <v>966</v>
      </c>
      <c r="I2536" s="28">
        <v>426228</v>
      </c>
      <c r="J2536" s="28" t="str">
        <f t="shared" si="78"/>
        <v>202601</v>
      </c>
      <c r="K2536" s="28" t="str">
        <f t="shared" si="79"/>
        <v>금</v>
      </c>
    </row>
    <row r="2537" spans="1:11" x14ac:dyDescent="0.3">
      <c r="A2537" s="28" t="s">
        <v>5371</v>
      </c>
      <c r="B2537" s="28" t="s">
        <v>196</v>
      </c>
      <c r="C2537" s="28" t="s">
        <v>5372</v>
      </c>
      <c r="D2537" s="28" t="s">
        <v>114</v>
      </c>
      <c r="E2537" s="28" t="s">
        <v>134</v>
      </c>
      <c r="F2537" s="28" t="s">
        <v>105</v>
      </c>
      <c r="G2537" s="28" t="s">
        <v>121</v>
      </c>
      <c r="H2537" s="28" t="s">
        <v>966</v>
      </c>
      <c r="I2537" s="28">
        <v>570988</v>
      </c>
      <c r="J2537" s="28" t="str">
        <f t="shared" si="78"/>
        <v>202601</v>
      </c>
      <c r="K2537" s="28" t="str">
        <f t="shared" si="79"/>
        <v>금</v>
      </c>
    </row>
    <row r="2538" spans="1:11" x14ac:dyDescent="0.3">
      <c r="A2538" s="28" t="s">
        <v>5373</v>
      </c>
      <c r="B2538" s="28" t="s">
        <v>198</v>
      </c>
      <c r="C2538" s="28" t="s">
        <v>5374</v>
      </c>
      <c r="D2538" s="28" t="s">
        <v>119</v>
      </c>
      <c r="E2538" s="28" t="s">
        <v>134</v>
      </c>
      <c r="F2538" s="28" t="s">
        <v>131</v>
      </c>
      <c r="G2538" s="28" t="s">
        <v>121</v>
      </c>
      <c r="H2538" s="28" t="s">
        <v>966</v>
      </c>
      <c r="I2538" s="28">
        <v>395578</v>
      </c>
      <c r="J2538" s="28" t="str">
        <f t="shared" si="78"/>
        <v>202601</v>
      </c>
      <c r="K2538" s="28" t="str">
        <f t="shared" si="79"/>
        <v>토</v>
      </c>
    </row>
    <row r="2539" spans="1:11" x14ac:dyDescent="0.3">
      <c r="A2539" s="28" t="s">
        <v>5375</v>
      </c>
      <c r="B2539" s="28" t="s">
        <v>198</v>
      </c>
      <c r="C2539" s="28" t="s">
        <v>5376</v>
      </c>
      <c r="D2539" s="28" t="s">
        <v>119</v>
      </c>
      <c r="E2539" s="28" t="s">
        <v>134</v>
      </c>
      <c r="F2539" s="28" t="s">
        <v>136</v>
      </c>
      <c r="G2539" s="28" t="s">
        <v>121</v>
      </c>
      <c r="H2539" s="28" t="s">
        <v>966</v>
      </c>
      <c r="I2539" s="28">
        <v>638455</v>
      </c>
      <c r="J2539" s="28" t="str">
        <f t="shared" si="78"/>
        <v>202601</v>
      </c>
      <c r="K2539" s="28" t="str">
        <f t="shared" si="79"/>
        <v>토</v>
      </c>
    </row>
    <row r="2540" spans="1:11" x14ac:dyDescent="0.3">
      <c r="A2540" s="28" t="s">
        <v>5377</v>
      </c>
      <c r="B2540" s="28" t="s">
        <v>198</v>
      </c>
      <c r="C2540" s="28" t="s">
        <v>5378</v>
      </c>
      <c r="D2540" s="28" t="s">
        <v>119</v>
      </c>
      <c r="E2540" s="28" t="s">
        <v>123</v>
      </c>
      <c r="F2540" s="28" t="s">
        <v>103</v>
      </c>
      <c r="G2540" s="28" t="s">
        <v>121</v>
      </c>
      <c r="H2540" s="28" t="s">
        <v>966</v>
      </c>
      <c r="I2540" s="28">
        <v>795229</v>
      </c>
      <c r="J2540" s="28" t="str">
        <f t="shared" si="78"/>
        <v>202601</v>
      </c>
      <c r="K2540" s="28" t="str">
        <f t="shared" si="79"/>
        <v>토</v>
      </c>
    </row>
    <row r="2541" spans="1:11" x14ac:dyDescent="0.3">
      <c r="A2541" s="28" t="s">
        <v>5379</v>
      </c>
      <c r="B2541" s="28" t="s">
        <v>198</v>
      </c>
      <c r="C2541" s="28" t="s">
        <v>5380</v>
      </c>
      <c r="D2541" s="28" t="s">
        <v>119</v>
      </c>
      <c r="E2541" s="28" t="s">
        <v>127</v>
      </c>
      <c r="F2541" s="28" t="s">
        <v>109</v>
      </c>
      <c r="G2541" s="28" t="s">
        <v>121</v>
      </c>
      <c r="H2541" s="28" t="s">
        <v>966</v>
      </c>
      <c r="I2541" s="28">
        <v>313954</v>
      </c>
      <c r="J2541" s="28" t="str">
        <f t="shared" si="78"/>
        <v>202601</v>
      </c>
      <c r="K2541" s="28" t="str">
        <f t="shared" si="79"/>
        <v>토</v>
      </c>
    </row>
    <row r="2542" spans="1:11" x14ac:dyDescent="0.3">
      <c r="A2542" s="28" t="s">
        <v>5381</v>
      </c>
      <c r="B2542" s="28" t="s">
        <v>198</v>
      </c>
      <c r="C2542" s="28" t="s">
        <v>5382</v>
      </c>
      <c r="D2542" s="28" t="s">
        <v>119</v>
      </c>
      <c r="E2542" s="28" t="s">
        <v>120</v>
      </c>
      <c r="F2542" s="28" t="s">
        <v>139</v>
      </c>
      <c r="G2542" s="28" t="s">
        <v>117</v>
      </c>
      <c r="H2542" s="28" t="s">
        <v>966</v>
      </c>
      <c r="I2542" s="28">
        <v>714442</v>
      </c>
      <c r="J2542" s="28" t="str">
        <f t="shared" si="78"/>
        <v>202601</v>
      </c>
      <c r="K2542" s="28" t="str">
        <f t="shared" si="79"/>
        <v>토</v>
      </c>
    </row>
    <row r="2543" spans="1:11" x14ac:dyDescent="0.3">
      <c r="A2543" s="28" t="s">
        <v>5383</v>
      </c>
      <c r="B2543" s="28" t="s">
        <v>198</v>
      </c>
      <c r="C2543" s="28" t="s">
        <v>5384</v>
      </c>
      <c r="D2543" s="28" t="s">
        <v>114</v>
      </c>
      <c r="E2543" s="28" t="s">
        <v>120</v>
      </c>
      <c r="F2543" s="28" t="s">
        <v>105</v>
      </c>
      <c r="G2543" s="28" t="s">
        <v>121</v>
      </c>
      <c r="H2543" s="28" t="s">
        <v>966</v>
      </c>
      <c r="I2543" s="28">
        <v>263595</v>
      </c>
      <c r="J2543" s="28" t="str">
        <f t="shared" si="78"/>
        <v>202601</v>
      </c>
      <c r="K2543" s="28" t="str">
        <f t="shared" si="79"/>
        <v>토</v>
      </c>
    </row>
    <row r="2544" spans="1:11" x14ac:dyDescent="0.3">
      <c r="A2544" s="28" t="s">
        <v>5385</v>
      </c>
      <c r="B2544" s="28" t="s">
        <v>198</v>
      </c>
      <c r="C2544" s="28" t="s">
        <v>5386</v>
      </c>
      <c r="D2544" s="28" t="s">
        <v>119</v>
      </c>
      <c r="E2544" s="28" t="s">
        <v>127</v>
      </c>
      <c r="F2544" s="28" t="s">
        <v>130</v>
      </c>
      <c r="G2544" s="28" t="s">
        <v>121</v>
      </c>
      <c r="H2544" s="28" t="s">
        <v>966</v>
      </c>
      <c r="I2544" s="28">
        <v>767667</v>
      </c>
      <c r="J2544" s="28" t="str">
        <f t="shared" si="78"/>
        <v>202601</v>
      </c>
      <c r="K2544" s="28" t="str">
        <f t="shared" si="79"/>
        <v>토</v>
      </c>
    </row>
    <row r="2545" spans="1:11" x14ac:dyDescent="0.3">
      <c r="A2545" s="28" t="s">
        <v>5387</v>
      </c>
      <c r="B2545" s="28" t="s">
        <v>198</v>
      </c>
      <c r="C2545" s="28" t="s">
        <v>5388</v>
      </c>
      <c r="D2545" s="28" t="s">
        <v>114</v>
      </c>
      <c r="E2545" s="28" t="s">
        <v>134</v>
      </c>
      <c r="F2545" s="28" t="s">
        <v>108</v>
      </c>
      <c r="G2545" s="28" t="s">
        <v>121</v>
      </c>
      <c r="H2545" s="28" t="s">
        <v>966</v>
      </c>
      <c r="I2545" s="28">
        <v>526717</v>
      </c>
      <c r="J2545" s="28" t="str">
        <f t="shared" si="78"/>
        <v>202601</v>
      </c>
      <c r="K2545" s="28" t="str">
        <f t="shared" si="79"/>
        <v>토</v>
      </c>
    </row>
    <row r="2546" spans="1:11" x14ac:dyDescent="0.3">
      <c r="A2546" s="28" t="s">
        <v>5389</v>
      </c>
      <c r="B2546" s="28" t="s">
        <v>198</v>
      </c>
      <c r="C2546" s="28" t="s">
        <v>5390</v>
      </c>
      <c r="D2546" s="28" t="s">
        <v>119</v>
      </c>
      <c r="E2546" s="28" t="s">
        <v>134</v>
      </c>
      <c r="F2546" s="28" t="s">
        <v>135</v>
      </c>
      <c r="G2546" s="28" t="s">
        <v>121</v>
      </c>
      <c r="H2546" s="28" t="s">
        <v>966</v>
      </c>
      <c r="I2546" s="28">
        <v>613879</v>
      </c>
      <c r="J2546" s="28" t="str">
        <f t="shared" si="78"/>
        <v>202601</v>
      </c>
      <c r="K2546" s="28" t="str">
        <f t="shared" si="79"/>
        <v>토</v>
      </c>
    </row>
    <row r="2547" spans="1:11" x14ac:dyDescent="0.3">
      <c r="A2547" s="28" t="s">
        <v>5391</v>
      </c>
      <c r="B2547" s="28" t="s">
        <v>198</v>
      </c>
      <c r="C2547" s="28" t="s">
        <v>5392</v>
      </c>
      <c r="D2547" s="28" t="s">
        <v>119</v>
      </c>
      <c r="E2547" s="28" t="s">
        <v>140</v>
      </c>
      <c r="F2547" s="28" t="s">
        <v>105</v>
      </c>
      <c r="G2547" s="28" t="s">
        <v>121</v>
      </c>
      <c r="H2547" s="28" t="s">
        <v>966</v>
      </c>
      <c r="I2547" s="28">
        <v>584894</v>
      </c>
      <c r="J2547" s="28" t="str">
        <f t="shared" si="78"/>
        <v>202601</v>
      </c>
      <c r="K2547" s="28" t="str">
        <f t="shared" si="79"/>
        <v>토</v>
      </c>
    </row>
    <row r="2548" spans="1:11" x14ac:dyDescent="0.3">
      <c r="A2548" s="28" t="s">
        <v>5393</v>
      </c>
      <c r="B2548" s="28" t="s">
        <v>198</v>
      </c>
      <c r="C2548" s="28" t="s">
        <v>5394</v>
      </c>
      <c r="D2548" s="28" t="s">
        <v>114</v>
      </c>
      <c r="E2548" s="28" t="s">
        <v>123</v>
      </c>
      <c r="F2548" s="28" t="s">
        <v>153</v>
      </c>
      <c r="G2548" s="28" t="s">
        <v>121</v>
      </c>
      <c r="H2548" s="28" t="s">
        <v>966</v>
      </c>
      <c r="I2548" s="28">
        <v>508122</v>
      </c>
      <c r="J2548" s="28" t="str">
        <f t="shared" si="78"/>
        <v>202601</v>
      </c>
      <c r="K2548" s="28" t="str">
        <f t="shared" si="79"/>
        <v>토</v>
      </c>
    </row>
    <row r="2549" spans="1:11" x14ac:dyDescent="0.3">
      <c r="A2549" s="28" t="s">
        <v>5395</v>
      </c>
      <c r="B2549" s="28" t="s">
        <v>198</v>
      </c>
      <c r="C2549" s="28" t="s">
        <v>5396</v>
      </c>
      <c r="D2549" s="28" t="s">
        <v>119</v>
      </c>
      <c r="E2549" s="28" t="s">
        <v>127</v>
      </c>
      <c r="F2549" s="28" t="s">
        <v>105</v>
      </c>
      <c r="G2549" s="28" t="s">
        <v>121</v>
      </c>
      <c r="H2549" s="28" t="s">
        <v>966</v>
      </c>
      <c r="I2549" s="28">
        <v>474651</v>
      </c>
      <c r="J2549" s="28" t="str">
        <f t="shared" si="78"/>
        <v>202601</v>
      </c>
      <c r="K2549" s="28" t="str">
        <f t="shared" si="79"/>
        <v>토</v>
      </c>
    </row>
    <row r="2550" spans="1:11" x14ac:dyDescent="0.3">
      <c r="A2550" s="28" t="s">
        <v>797</v>
      </c>
      <c r="B2550" s="28" t="s">
        <v>198</v>
      </c>
      <c r="C2550" s="28" t="s">
        <v>798</v>
      </c>
      <c r="D2550" s="28" t="s">
        <v>114</v>
      </c>
      <c r="E2550" s="28" t="s">
        <v>124</v>
      </c>
      <c r="F2550" s="28" t="s">
        <v>143</v>
      </c>
      <c r="G2550" s="28" t="s">
        <v>117</v>
      </c>
      <c r="H2550" s="28" t="s">
        <v>118</v>
      </c>
      <c r="I2550" s="28">
        <v>15109980</v>
      </c>
      <c r="J2550" s="28" t="str">
        <f t="shared" si="78"/>
        <v>202601</v>
      </c>
      <c r="K2550" s="28" t="str">
        <f t="shared" si="79"/>
        <v>토</v>
      </c>
    </row>
    <row r="2551" spans="1:11" x14ac:dyDescent="0.3">
      <c r="A2551" s="28" t="s">
        <v>5397</v>
      </c>
      <c r="B2551" s="28" t="s">
        <v>198</v>
      </c>
      <c r="C2551" s="28" t="s">
        <v>3141</v>
      </c>
      <c r="D2551" s="28" t="s">
        <v>119</v>
      </c>
      <c r="E2551" s="28" t="s">
        <v>140</v>
      </c>
      <c r="F2551" s="28" t="s">
        <v>104</v>
      </c>
      <c r="G2551" s="28" t="s">
        <v>117</v>
      </c>
      <c r="H2551" s="28" t="s">
        <v>966</v>
      </c>
      <c r="I2551" s="28">
        <v>625611</v>
      </c>
      <c r="J2551" s="28" t="str">
        <f t="shared" si="78"/>
        <v>202601</v>
      </c>
      <c r="K2551" s="28" t="str">
        <f t="shared" si="79"/>
        <v>토</v>
      </c>
    </row>
    <row r="2552" spans="1:11" x14ac:dyDescent="0.3">
      <c r="A2552" s="28" t="s">
        <v>5398</v>
      </c>
      <c r="B2552" s="28" t="s">
        <v>198</v>
      </c>
      <c r="C2552" s="28" t="s">
        <v>5399</v>
      </c>
      <c r="D2552" s="28" t="s">
        <v>114</v>
      </c>
      <c r="E2552" s="28" t="s">
        <v>140</v>
      </c>
      <c r="F2552" s="28" t="s">
        <v>125</v>
      </c>
      <c r="G2552" s="28" t="s">
        <v>121</v>
      </c>
      <c r="H2552" s="28" t="s">
        <v>966</v>
      </c>
      <c r="I2552" s="28">
        <v>253255</v>
      </c>
      <c r="J2552" s="28" t="str">
        <f t="shared" si="78"/>
        <v>202601</v>
      </c>
      <c r="K2552" s="28" t="str">
        <f t="shared" si="79"/>
        <v>토</v>
      </c>
    </row>
    <row r="2553" spans="1:11" x14ac:dyDescent="0.3">
      <c r="A2553" s="28" t="s">
        <v>5400</v>
      </c>
      <c r="B2553" s="28" t="s">
        <v>198</v>
      </c>
      <c r="C2553" s="28" t="s">
        <v>5401</v>
      </c>
      <c r="D2553" s="28" t="s">
        <v>119</v>
      </c>
      <c r="E2553" s="28" t="s">
        <v>124</v>
      </c>
      <c r="F2553" s="28" t="s">
        <v>109</v>
      </c>
      <c r="G2553" s="28" t="s">
        <v>121</v>
      </c>
      <c r="H2553" s="28" t="s">
        <v>966</v>
      </c>
      <c r="I2553" s="28">
        <v>474616</v>
      </c>
      <c r="J2553" s="28" t="str">
        <f t="shared" si="78"/>
        <v>202601</v>
      </c>
      <c r="K2553" s="28" t="str">
        <f t="shared" si="79"/>
        <v>토</v>
      </c>
    </row>
    <row r="2554" spans="1:11" x14ac:dyDescent="0.3">
      <c r="A2554" s="28" t="s">
        <v>5402</v>
      </c>
      <c r="B2554" s="28" t="s">
        <v>198</v>
      </c>
      <c r="C2554" s="28" t="s">
        <v>5403</v>
      </c>
      <c r="D2554" s="28" t="s">
        <v>119</v>
      </c>
      <c r="E2554" s="28" t="s">
        <v>127</v>
      </c>
      <c r="F2554" s="28" t="s">
        <v>128</v>
      </c>
      <c r="G2554" s="28" t="s">
        <v>121</v>
      </c>
      <c r="H2554" s="28" t="s">
        <v>966</v>
      </c>
      <c r="I2554" s="28">
        <v>775389</v>
      </c>
      <c r="J2554" s="28" t="str">
        <f t="shared" si="78"/>
        <v>202601</v>
      </c>
      <c r="K2554" s="28" t="str">
        <f t="shared" si="79"/>
        <v>토</v>
      </c>
    </row>
    <row r="2555" spans="1:11" x14ac:dyDescent="0.3">
      <c r="A2555" s="28" t="s">
        <v>5404</v>
      </c>
      <c r="B2555" s="28" t="s">
        <v>198</v>
      </c>
      <c r="C2555" s="28" t="s">
        <v>5405</v>
      </c>
      <c r="D2555" s="28" t="s">
        <v>114</v>
      </c>
      <c r="E2555" s="28" t="s">
        <v>134</v>
      </c>
      <c r="F2555" s="28" t="s">
        <v>108</v>
      </c>
      <c r="G2555" s="28" t="s">
        <v>121</v>
      </c>
      <c r="H2555" s="28" t="s">
        <v>966</v>
      </c>
      <c r="I2555" s="28">
        <v>706025</v>
      </c>
      <c r="J2555" s="28" t="str">
        <f t="shared" si="78"/>
        <v>202601</v>
      </c>
      <c r="K2555" s="28" t="str">
        <f t="shared" si="79"/>
        <v>토</v>
      </c>
    </row>
    <row r="2556" spans="1:11" x14ac:dyDescent="0.3">
      <c r="A2556" s="28" t="s">
        <v>5406</v>
      </c>
      <c r="B2556" s="28" t="s">
        <v>198</v>
      </c>
      <c r="C2556" s="28" t="s">
        <v>5407</v>
      </c>
      <c r="D2556" s="28" t="s">
        <v>119</v>
      </c>
      <c r="E2556" s="28" t="s">
        <v>127</v>
      </c>
      <c r="F2556" s="28" t="s">
        <v>154</v>
      </c>
      <c r="G2556" s="28" t="s">
        <v>121</v>
      </c>
      <c r="H2556" s="28" t="s">
        <v>966</v>
      </c>
      <c r="I2556" s="28">
        <v>763136</v>
      </c>
      <c r="J2556" s="28" t="str">
        <f t="shared" si="78"/>
        <v>202601</v>
      </c>
      <c r="K2556" s="28" t="str">
        <f t="shared" si="79"/>
        <v>토</v>
      </c>
    </row>
    <row r="2557" spans="1:11" x14ac:dyDescent="0.3">
      <c r="A2557" s="28" t="s">
        <v>5408</v>
      </c>
      <c r="B2557" s="28" t="s">
        <v>198</v>
      </c>
      <c r="C2557" s="28" t="s">
        <v>1665</v>
      </c>
      <c r="D2557" s="28" t="s">
        <v>119</v>
      </c>
      <c r="E2557" s="28" t="s">
        <v>140</v>
      </c>
      <c r="F2557" s="28" t="s">
        <v>143</v>
      </c>
      <c r="G2557" s="28" t="s">
        <v>117</v>
      </c>
      <c r="H2557" s="28" t="s">
        <v>966</v>
      </c>
      <c r="I2557" s="28">
        <v>761089</v>
      </c>
      <c r="J2557" s="28" t="str">
        <f t="shared" si="78"/>
        <v>202601</v>
      </c>
      <c r="K2557" s="28" t="str">
        <f t="shared" si="79"/>
        <v>토</v>
      </c>
    </row>
    <row r="2558" spans="1:11" x14ac:dyDescent="0.3">
      <c r="A2558" s="28" t="s">
        <v>799</v>
      </c>
      <c r="B2558" s="28" t="s">
        <v>198</v>
      </c>
      <c r="C2558" s="28" t="s">
        <v>800</v>
      </c>
      <c r="D2558" s="28" t="s">
        <v>119</v>
      </c>
      <c r="E2558" s="28" t="s">
        <v>140</v>
      </c>
      <c r="F2558" s="28" t="s">
        <v>151</v>
      </c>
      <c r="G2558" s="28" t="s">
        <v>121</v>
      </c>
      <c r="H2558" s="28" t="s">
        <v>118</v>
      </c>
      <c r="I2558" s="28">
        <v>22203985</v>
      </c>
      <c r="J2558" s="28" t="str">
        <f t="shared" si="78"/>
        <v>202601</v>
      </c>
      <c r="K2558" s="28" t="str">
        <f t="shared" si="79"/>
        <v>토</v>
      </c>
    </row>
    <row r="2559" spans="1:11" x14ac:dyDescent="0.3">
      <c r="A2559" s="28" t="s">
        <v>5409</v>
      </c>
      <c r="B2559" s="28" t="s">
        <v>198</v>
      </c>
      <c r="C2559" s="28" t="s">
        <v>5410</v>
      </c>
      <c r="D2559" s="28" t="s">
        <v>119</v>
      </c>
      <c r="E2559" s="28" t="s">
        <v>129</v>
      </c>
      <c r="F2559" s="28" t="s">
        <v>110</v>
      </c>
      <c r="G2559" s="28" t="s">
        <v>121</v>
      </c>
      <c r="H2559" s="28" t="s">
        <v>966</v>
      </c>
      <c r="I2559" s="28">
        <v>258225</v>
      </c>
      <c r="J2559" s="28" t="str">
        <f t="shared" si="78"/>
        <v>202601</v>
      </c>
      <c r="K2559" s="28" t="str">
        <f t="shared" si="79"/>
        <v>토</v>
      </c>
    </row>
    <row r="2560" spans="1:11" x14ac:dyDescent="0.3">
      <c r="A2560" s="28" t="s">
        <v>5411</v>
      </c>
      <c r="B2560" s="28" t="s">
        <v>198</v>
      </c>
      <c r="C2560" s="28" t="s">
        <v>5412</v>
      </c>
      <c r="D2560" s="28" t="s">
        <v>119</v>
      </c>
      <c r="E2560" s="28" t="s">
        <v>127</v>
      </c>
      <c r="F2560" s="28" t="s">
        <v>138</v>
      </c>
      <c r="G2560" s="28" t="s">
        <v>121</v>
      </c>
      <c r="H2560" s="28" t="s">
        <v>966</v>
      </c>
      <c r="I2560" s="28">
        <v>598875</v>
      </c>
      <c r="J2560" s="28" t="str">
        <f t="shared" si="78"/>
        <v>202601</v>
      </c>
      <c r="K2560" s="28" t="str">
        <f t="shared" si="79"/>
        <v>토</v>
      </c>
    </row>
    <row r="2561" spans="1:11" x14ac:dyDescent="0.3">
      <c r="A2561" s="28" t="s">
        <v>801</v>
      </c>
      <c r="B2561" s="28" t="s">
        <v>198</v>
      </c>
      <c r="C2561" s="28" t="s">
        <v>348</v>
      </c>
      <c r="D2561" s="28" t="s">
        <v>119</v>
      </c>
      <c r="E2561" s="28" t="s">
        <v>115</v>
      </c>
      <c r="F2561" s="28" t="s">
        <v>147</v>
      </c>
      <c r="G2561" s="28" t="s">
        <v>121</v>
      </c>
      <c r="H2561" s="28" t="s">
        <v>118</v>
      </c>
      <c r="I2561" s="28">
        <v>16081456</v>
      </c>
      <c r="J2561" s="28" t="str">
        <f t="shared" si="78"/>
        <v>202601</v>
      </c>
      <c r="K2561" s="28" t="str">
        <f t="shared" si="79"/>
        <v>토</v>
      </c>
    </row>
    <row r="2562" spans="1:11" x14ac:dyDescent="0.3">
      <c r="A2562" s="28" t="s">
        <v>5413</v>
      </c>
      <c r="B2562" s="28" t="s">
        <v>198</v>
      </c>
      <c r="C2562" s="28" t="s">
        <v>5414</v>
      </c>
      <c r="D2562" s="28" t="s">
        <v>114</v>
      </c>
      <c r="E2562" s="28" t="s">
        <v>134</v>
      </c>
      <c r="F2562" s="28" t="s">
        <v>110</v>
      </c>
      <c r="G2562" s="28" t="s">
        <v>121</v>
      </c>
      <c r="H2562" s="28" t="s">
        <v>966</v>
      </c>
      <c r="I2562" s="28">
        <v>311480</v>
      </c>
      <c r="J2562" s="28" t="str">
        <f t="shared" si="78"/>
        <v>202601</v>
      </c>
      <c r="K2562" s="28" t="str">
        <f t="shared" si="79"/>
        <v>토</v>
      </c>
    </row>
    <row r="2563" spans="1:11" x14ac:dyDescent="0.3">
      <c r="A2563" s="28" t="s">
        <v>5415</v>
      </c>
      <c r="B2563" s="28" t="s">
        <v>198</v>
      </c>
      <c r="C2563" s="28" t="s">
        <v>5416</v>
      </c>
      <c r="D2563" s="28" t="s">
        <v>114</v>
      </c>
      <c r="E2563" s="28" t="s">
        <v>127</v>
      </c>
      <c r="F2563" s="28" t="s">
        <v>105</v>
      </c>
      <c r="G2563" s="28" t="s">
        <v>121</v>
      </c>
      <c r="H2563" s="28" t="s">
        <v>966</v>
      </c>
      <c r="I2563" s="28">
        <v>356837</v>
      </c>
      <c r="J2563" s="28" t="str">
        <f t="shared" ref="J2563:J2626" si="80">LEFT(B2563,6)</f>
        <v>202601</v>
      </c>
      <c r="K2563" s="28" t="str">
        <f t="shared" ref="K2563:K2626" si="81">CHOOSE(WEEKDAY(DATE(LEFT(B2563,4), MID(B2563,5,2), RIGHT(B2563,2)),1), "일", "월", "화", "수", "목", "금", "토")</f>
        <v>토</v>
      </c>
    </row>
    <row r="2564" spans="1:11" x14ac:dyDescent="0.3">
      <c r="A2564" s="28" t="s">
        <v>223</v>
      </c>
      <c r="B2564" s="28" t="s">
        <v>198</v>
      </c>
      <c r="C2564" s="28" t="s">
        <v>802</v>
      </c>
      <c r="D2564" s="28" t="s">
        <v>119</v>
      </c>
      <c r="E2564" s="28" t="s">
        <v>129</v>
      </c>
      <c r="F2564" s="28" t="s">
        <v>138</v>
      </c>
      <c r="G2564" s="28" t="s">
        <v>121</v>
      </c>
      <c r="H2564" s="28" t="s">
        <v>118</v>
      </c>
      <c r="I2564" s="28">
        <v>18712164</v>
      </c>
      <c r="J2564" s="28" t="str">
        <f t="shared" si="80"/>
        <v>202601</v>
      </c>
      <c r="K2564" s="28" t="str">
        <f t="shared" si="81"/>
        <v>토</v>
      </c>
    </row>
    <row r="2565" spans="1:11" x14ac:dyDescent="0.3">
      <c r="A2565" s="28" t="s">
        <v>803</v>
      </c>
      <c r="B2565" s="28" t="s">
        <v>198</v>
      </c>
      <c r="C2565" s="28" t="s">
        <v>804</v>
      </c>
      <c r="D2565" s="28" t="s">
        <v>119</v>
      </c>
      <c r="E2565" s="28" t="s">
        <v>124</v>
      </c>
      <c r="F2565" s="28" t="s">
        <v>110</v>
      </c>
      <c r="G2565" s="28" t="s">
        <v>117</v>
      </c>
      <c r="H2565" s="28" t="s">
        <v>118</v>
      </c>
      <c r="I2565" s="28">
        <v>10198693</v>
      </c>
      <c r="J2565" s="28" t="str">
        <f t="shared" si="80"/>
        <v>202601</v>
      </c>
      <c r="K2565" s="28" t="str">
        <f t="shared" si="81"/>
        <v>토</v>
      </c>
    </row>
    <row r="2566" spans="1:11" x14ac:dyDescent="0.3">
      <c r="A2566" s="28" t="s">
        <v>5417</v>
      </c>
      <c r="B2566" s="28" t="s">
        <v>198</v>
      </c>
      <c r="C2566" s="28" t="s">
        <v>5418</v>
      </c>
      <c r="D2566" s="28" t="s">
        <v>119</v>
      </c>
      <c r="E2566" s="28" t="s">
        <v>127</v>
      </c>
      <c r="F2566" s="28" t="s">
        <v>105</v>
      </c>
      <c r="G2566" s="28" t="s">
        <v>117</v>
      </c>
      <c r="H2566" s="28" t="s">
        <v>966</v>
      </c>
      <c r="I2566" s="28">
        <v>315654</v>
      </c>
      <c r="J2566" s="28" t="str">
        <f t="shared" si="80"/>
        <v>202601</v>
      </c>
      <c r="K2566" s="28" t="str">
        <f t="shared" si="81"/>
        <v>토</v>
      </c>
    </row>
    <row r="2567" spans="1:11" x14ac:dyDescent="0.3">
      <c r="A2567" s="28" t="s">
        <v>5419</v>
      </c>
      <c r="B2567" s="28" t="s">
        <v>198</v>
      </c>
      <c r="C2567" s="28" t="s">
        <v>5420</v>
      </c>
      <c r="D2567" s="28" t="s">
        <v>119</v>
      </c>
      <c r="E2567" s="28" t="s">
        <v>127</v>
      </c>
      <c r="F2567" s="28" t="s">
        <v>107</v>
      </c>
      <c r="G2567" s="28" t="s">
        <v>117</v>
      </c>
      <c r="H2567" s="28" t="s">
        <v>966</v>
      </c>
      <c r="I2567" s="28">
        <v>760838</v>
      </c>
      <c r="J2567" s="28" t="str">
        <f t="shared" si="80"/>
        <v>202601</v>
      </c>
      <c r="K2567" s="28" t="str">
        <f t="shared" si="81"/>
        <v>토</v>
      </c>
    </row>
    <row r="2568" spans="1:11" x14ac:dyDescent="0.3">
      <c r="A2568" s="28" t="s">
        <v>5421</v>
      </c>
      <c r="B2568" s="28" t="s">
        <v>198</v>
      </c>
      <c r="C2568" s="28" t="s">
        <v>5422</v>
      </c>
      <c r="D2568" s="28" t="s">
        <v>114</v>
      </c>
      <c r="E2568" s="28" t="s">
        <v>140</v>
      </c>
      <c r="F2568" s="28" t="s">
        <v>148</v>
      </c>
      <c r="G2568" s="28" t="s">
        <v>117</v>
      </c>
      <c r="H2568" s="28" t="s">
        <v>966</v>
      </c>
      <c r="I2568" s="28">
        <v>712953</v>
      </c>
      <c r="J2568" s="28" t="str">
        <f t="shared" si="80"/>
        <v>202601</v>
      </c>
      <c r="K2568" s="28" t="str">
        <f t="shared" si="81"/>
        <v>토</v>
      </c>
    </row>
    <row r="2569" spans="1:11" x14ac:dyDescent="0.3">
      <c r="A2569" s="28" t="s">
        <v>5423</v>
      </c>
      <c r="B2569" s="28" t="s">
        <v>198</v>
      </c>
      <c r="C2569" s="28" t="s">
        <v>5424</v>
      </c>
      <c r="D2569" s="28" t="s">
        <v>119</v>
      </c>
      <c r="E2569" s="28" t="s">
        <v>115</v>
      </c>
      <c r="F2569" s="28" t="s">
        <v>122</v>
      </c>
      <c r="G2569" s="28" t="s">
        <v>121</v>
      </c>
      <c r="H2569" s="28" t="s">
        <v>966</v>
      </c>
      <c r="I2569" s="28">
        <v>702327</v>
      </c>
      <c r="J2569" s="28" t="str">
        <f t="shared" si="80"/>
        <v>202601</v>
      </c>
      <c r="K2569" s="28" t="str">
        <f t="shared" si="81"/>
        <v>토</v>
      </c>
    </row>
    <row r="2570" spans="1:11" x14ac:dyDescent="0.3">
      <c r="A2570" s="28" t="s">
        <v>5425</v>
      </c>
      <c r="B2570" s="28" t="s">
        <v>198</v>
      </c>
      <c r="C2570" s="28" t="s">
        <v>5426</v>
      </c>
      <c r="D2570" s="28" t="s">
        <v>114</v>
      </c>
      <c r="E2570" s="28" t="s">
        <v>120</v>
      </c>
      <c r="F2570" s="28" t="s">
        <v>125</v>
      </c>
      <c r="G2570" s="28" t="s">
        <v>117</v>
      </c>
      <c r="H2570" s="28" t="s">
        <v>966</v>
      </c>
      <c r="I2570" s="28">
        <v>385569</v>
      </c>
      <c r="J2570" s="28" t="str">
        <f t="shared" si="80"/>
        <v>202601</v>
      </c>
      <c r="K2570" s="28" t="str">
        <f t="shared" si="81"/>
        <v>토</v>
      </c>
    </row>
    <row r="2571" spans="1:11" x14ac:dyDescent="0.3">
      <c r="A2571" s="28" t="s">
        <v>5427</v>
      </c>
      <c r="B2571" s="28" t="s">
        <v>198</v>
      </c>
      <c r="C2571" s="28" t="s">
        <v>5428</v>
      </c>
      <c r="D2571" s="28" t="s">
        <v>114</v>
      </c>
      <c r="E2571" s="28" t="s">
        <v>127</v>
      </c>
      <c r="F2571" s="28" t="s">
        <v>102</v>
      </c>
      <c r="G2571" s="28" t="s">
        <v>121</v>
      </c>
      <c r="H2571" s="28" t="s">
        <v>966</v>
      </c>
      <c r="I2571" s="28">
        <v>250241</v>
      </c>
      <c r="J2571" s="28" t="str">
        <f t="shared" si="80"/>
        <v>202601</v>
      </c>
      <c r="K2571" s="28" t="str">
        <f t="shared" si="81"/>
        <v>토</v>
      </c>
    </row>
    <row r="2572" spans="1:11" x14ac:dyDescent="0.3">
      <c r="A2572" s="28" t="s">
        <v>5429</v>
      </c>
      <c r="B2572" s="28" t="s">
        <v>198</v>
      </c>
      <c r="C2572" s="28" t="s">
        <v>5430</v>
      </c>
      <c r="D2572" s="28" t="s">
        <v>119</v>
      </c>
      <c r="E2572" s="28" t="s">
        <v>127</v>
      </c>
      <c r="F2572" s="28" t="s">
        <v>106</v>
      </c>
      <c r="G2572" s="28" t="s">
        <v>121</v>
      </c>
      <c r="H2572" s="28" t="s">
        <v>966</v>
      </c>
      <c r="I2572" s="28">
        <v>654464</v>
      </c>
      <c r="J2572" s="28" t="str">
        <f t="shared" si="80"/>
        <v>202601</v>
      </c>
      <c r="K2572" s="28" t="str">
        <f t="shared" si="81"/>
        <v>토</v>
      </c>
    </row>
    <row r="2573" spans="1:11" x14ac:dyDescent="0.3">
      <c r="A2573" s="28" t="s">
        <v>5431</v>
      </c>
      <c r="B2573" s="28" t="s">
        <v>198</v>
      </c>
      <c r="C2573" s="28" t="s">
        <v>5432</v>
      </c>
      <c r="D2573" s="28" t="s">
        <v>119</v>
      </c>
      <c r="E2573" s="28" t="s">
        <v>115</v>
      </c>
      <c r="F2573" s="28" t="s">
        <v>138</v>
      </c>
      <c r="G2573" s="28" t="s">
        <v>121</v>
      </c>
      <c r="H2573" s="28" t="s">
        <v>966</v>
      </c>
      <c r="I2573" s="28">
        <v>421685</v>
      </c>
      <c r="J2573" s="28" t="str">
        <f t="shared" si="80"/>
        <v>202601</v>
      </c>
      <c r="K2573" s="28" t="str">
        <f t="shared" si="81"/>
        <v>토</v>
      </c>
    </row>
    <row r="2574" spans="1:11" x14ac:dyDescent="0.3">
      <c r="A2574" s="28" t="s">
        <v>805</v>
      </c>
      <c r="B2574" s="28" t="s">
        <v>198</v>
      </c>
      <c r="C2574" s="28" t="s">
        <v>344</v>
      </c>
      <c r="D2574" s="28" t="s">
        <v>114</v>
      </c>
      <c r="E2574" s="28" t="s">
        <v>134</v>
      </c>
      <c r="F2574" s="28" t="s">
        <v>153</v>
      </c>
      <c r="G2574" s="28" t="s">
        <v>121</v>
      </c>
      <c r="H2574" s="28" t="s">
        <v>118</v>
      </c>
      <c r="I2574" s="28">
        <v>13409136</v>
      </c>
      <c r="J2574" s="28" t="str">
        <f t="shared" si="80"/>
        <v>202601</v>
      </c>
      <c r="K2574" s="28" t="str">
        <f t="shared" si="81"/>
        <v>토</v>
      </c>
    </row>
    <row r="2575" spans="1:11" x14ac:dyDescent="0.3">
      <c r="A2575" s="28" t="s">
        <v>5433</v>
      </c>
      <c r="B2575" s="28" t="s">
        <v>198</v>
      </c>
      <c r="C2575" s="28" t="s">
        <v>5434</v>
      </c>
      <c r="D2575" s="28" t="s">
        <v>119</v>
      </c>
      <c r="E2575" s="28" t="s">
        <v>140</v>
      </c>
      <c r="F2575" s="28" t="s">
        <v>147</v>
      </c>
      <c r="G2575" s="28" t="s">
        <v>121</v>
      </c>
      <c r="H2575" s="28" t="s">
        <v>966</v>
      </c>
      <c r="I2575" s="28">
        <v>264389</v>
      </c>
      <c r="J2575" s="28" t="str">
        <f t="shared" si="80"/>
        <v>202601</v>
      </c>
      <c r="K2575" s="28" t="str">
        <f t="shared" si="81"/>
        <v>토</v>
      </c>
    </row>
    <row r="2576" spans="1:11" x14ac:dyDescent="0.3">
      <c r="A2576" s="28" t="s">
        <v>5435</v>
      </c>
      <c r="B2576" s="28" t="s">
        <v>198</v>
      </c>
      <c r="C2576" s="28" t="s">
        <v>5436</v>
      </c>
      <c r="D2576" s="28" t="s">
        <v>114</v>
      </c>
      <c r="E2576" s="28" t="s">
        <v>134</v>
      </c>
      <c r="F2576" s="28" t="s">
        <v>104</v>
      </c>
      <c r="G2576" s="28" t="s">
        <v>121</v>
      </c>
      <c r="H2576" s="28" t="s">
        <v>966</v>
      </c>
      <c r="I2576" s="28">
        <v>616432</v>
      </c>
      <c r="J2576" s="28" t="str">
        <f t="shared" si="80"/>
        <v>202601</v>
      </c>
      <c r="K2576" s="28" t="str">
        <f t="shared" si="81"/>
        <v>토</v>
      </c>
    </row>
    <row r="2577" spans="1:11" x14ac:dyDescent="0.3">
      <c r="A2577" s="28" t="s">
        <v>5437</v>
      </c>
      <c r="B2577" s="28" t="s">
        <v>198</v>
      </c>
      <c r="C2577" s="28" t="s">
        <v>5438</v>
      </c>
      <c r="D2577" s="28" t="s">
        <v>114</v>
      </c>
      <c r="E2577" s="28" t="s">
        <v>123</v>
      </c>
      <c r="F2577" s="28" t="s">
        <v>149</v>
      </c>
      <c r="G2577" s="28" t="s">
        <v>121</v>
      </c>
      <c r="H2577" s="28" t="s">
        <v>966</v>
      </c>
      <c r="I2577" s="28">
        <v>572061</v>
      </c>
      <c r="J2577" s="28" t="str">
        <f t="shared" si="80"/>
        <v>202601</v>
      </c>
      <c r="K2577" s="28" t="str">
        <f t="shared" si="81"/>
        <v>토</v>
      </c>
    </row>
    <row r="2578" spans="1:11" x14ac:dyDescent="0.3">
      <c r="A2578" s="28" t="s">
        <v>5439</v>
      </c>
      <c r="B2578" s="28" t="s">
        <v>198</v>
      </c>
      <c r="C2578" s="28" t="s">
        <v>5440</v>
      </c>
      <c r="D2578" s="28" t="s">
        <v>119</v>
      </c>
      <c r="E2578" s="28" t="s">
        <v>140</v>
      </c>
      <c r="F2578" s="28" t="s">
        <v>143</v>
      </c>
      <c r="G2578" s="28" t="s">
        <v>117</v>
      </c>
      <c r="H2578" s="28" t="s">
        <v>966</v>
      </c>
      <c r="I2578" s="28">
        <v>436200</v>
      </c>
      <c r="J2578" s="28" t="str">
        <f t="shared" si="80"/>
        <v>202601</v>
      </c>
      <c r="K2578" s="28" t="str">
        <f t="shared" si="81"/>
        <v>토</v>
      </c>
    </row>
    <row r="2579" spans="1:11" x14ac:dyDescent="0.3">
      <c r="A2579" s="28" t="s">
        <v>5441</v>
      </c>
      <c r="B2579" s="28" t="s">
        <v>198</v>
      </c>
      <c r="C2579" s="28" t="s">
        <v>5442</v>
      </c>
      <c r="D2579" s="28" t="s">
        <v>114</v>
      </c>
      <c r="E2579" s="28" t="s">
        <v>134</v>
      </c>
      <c r="F2579" s="28" t="s">
        <v>154</v>
      </c>
      <c r="G2579" s="28" t="s">
        <v>121</v>
      </c>
      <c r="H2579" s="28" t="s">
        <v>966</v>
      </c>
      <c r="I2579" s="28">
        <v>299104</v>
      </c>
      <c r="J2579" s="28" t="str">
        <f t="shared" si="80"/>
        <v>202601</v>
      </c>
      <c r="K2579" s="28" t="str">
        <f t="shared" si="81"/>
        <v>토</v>
      </c>
    </row>
    <row r="2580" spans="1:11" x14ac:dyDescent="0.3">
      <c r="A2580" s="28" t="s">
        <v>5443</v>
      </c>
      <c r="B2580" s="28" t="s">
        <v>198</v>
      </c>
      <c r="C2580" s="28" t="s">
        <v>5444</v>
      </c>
      <c r="D2580" s="28" t="s">
        <v>119</v>
      </c>
      <c r="E2580" s="28" t="s">
        <v>124</v>
      </c>
      <c r="F2580" s="28" t="s">
        <v>147</v>
      </c>
      <c r="G2580" s="28" t="s">
        <v>121</v>
      </c>
      <c r="H2580" s="28" t="s">
        <v>966</v>
      </c>
      <c r="I2580" s="28">
        <v>392924</v>
      </c>
      <c r="J2580" s="28" t="str">
        <f t="shared" si="80"/>
        <v>202601</v>
      </c>
      <c r="K2580" s="28" t="str">
        <f t="shared" si="81"/>
        <v>토</v>
      </c>
    </row>
    <row r="2581" spans="1:11" x14ac:dyDescent="0.3">
      <c r="A2581" s="28" t="s">
        <v>5445</v>
      </c>
      <c r="B2581" s="28" t="s">
        <v>198</v>
      </c>
      <c r="C2581" s="28" t="s">
        <v>5446</v>
      </c>
      <c r="D2581" s="28" t="s">
        <v>119</v>
      </c>
      <c r="E2581" s="28" t="s">
        <v>115</v>
      </c>
      <c r="F2581" s="28" t="s">
        <v>105</v>
      </c>
      <c r="G2581" s="28" t="s">
        <v>121</v>
      </c>
      <c r="H2581" s="28" t="s">
        <v>966</v>
      </c>
      <c r="I2581" s="28">
        <v>259227</v>
      </c>
      <c r="J2581" s="28" t="str">
        <f t="shared" si="80"/>
        <v>202601</v>
      </c>
      <c r="K2581" s="28" t="str">
        <f t="shared" si="81"/>
        <v>토</v>
      </c>
    </row>
    <row r="2582" spans="1:11" x14ac:dyDescent="0.3">
      <c r="A2582" s="28" t="s">
        <v>806</v>
      </c>
      <c r="B2582" s="28" t="s">
        <v>198</v>
      </c>
      <c r="C2582" s="28" t="s">
        <v>807</v>
      </c>
      <c r="D2582" s="28" t="s">
        <v>114</v>
      </c>
      <c r="E2582" s="28" t="s">
        <v>134</v>
      </c>
      <c r="F2582" s="28" t="s">
        <v>154</v>
      </c>
      <c r="G2582" s="28" t="s">
        <v>121</v>
      </c>
      <c r="H2582" s="28" t="s">
        <v>118</v>
      </c>
      <c r="I2582" s="28">
        <v>20186479</v>
      </c>
      <c r="J2582" s="28" t="str">
        <f t="shared" si="80"/>
        <v>202601</v>
      </c>
      <c r="K2582" s="28" t="str">
        <f t="shared" si="81"/>
        <v>토</v>
      </c>
    </row>
    <row r="2583" spans="1:11" x14ac:dyDescent="0.3">
      <c r="A2583" s="28" t="s">
        <v>5447</v>
      </c>
      <c r="B2583" s="28" t="s">
        <v>198</v>
      </c>
      <c r="C2583" s="28" t="s">
        <v>5448</v>
      </c>
      <c r="D2583" s="28" t="s">
        <v>114</v>
      </c>
      <c r="E2583" s="28" t="s">
        <v>129</v>
      </c>
      <c r="F2583" s="28" t="s">
        <v>110</v>
      </c>
      <c r="G2583" s="28" t="s">
        <v>121</v>
      </c>
      <c r="H2583" s="28" t="s">
        <v>966</v>
      </c>
      <c r="I2583" s="28">
        <v>596930</v>
      </c>
      <c r="J2583" s="28" t="str">
        <f t="shared" si="80"/>
        <v>202601</v>
      </c>
      <c r="K2583" s="28" t="str">
        <f t="shared" si="81"/>
        <v>토</v>
      </c>
    </row>
    <row r="2584" spans="1:11" x14ac:dyDescent="0.3">
      <c r="A2584" s="28" t="s">
        <v>5449</v>
      </c>
      <c r="B2584" s="28" t="s">
        <v>198</v>
      </c>
      <c r="C2584" s="28" t="s">
        <v>5450</v>
      </c>
      <c r="D2584" s="28" t="s">
        <v>114</v>
      </c>
      <c r="E2584" s="28" t="s">
        <v>120</v>
      </c>
      <c r="F2584" s="28" t="s">
        <v>142</v>
      </c>
      <c r="G2584" s="28" t="s">
        <v>121</v>
      </c>
      <c r="H2584" s="28" t="s">
        <v>966</v>
      </c>
      <c r="I2584" s="28">
        <v>409114</v>
      </c>
      <c r="J2584" s="28" t="str">
        <f t="shared" si="80"/>
        <v>202601</v>
      </c>
      <c r="K2584" s="28" t="str">
        <f t="shared" si="81"/>
        <v>토</v>
      </c>
    </row>
    <row r="2585" spans="1:11" x14ac:dyDescent="0.3">
      <c r="A2585" s="28" t="s">
        <v>5451</v>
      </c>
      <c r="B2585" s="28" t="s">
        <v>198</v>
      </c>
      <c r="C2585" s="28" t="s">
        <v>1555</v>
      </c>
      <c r="D2585" s="28" t="s">
        <v>114</v>
      </c>
      <c r="E2585" s="28" t="s">
        <v>123</v>
      </c>
      <c r="F2585" s="28" t="s">
        <v>103</v>
      </c>
      <c r="G2585" s="28" t="s">
        <v>121</v>
      </c>
      <c r="H2585" s="28" t="s">
        <v>966</v>
      </c>
      <c r="I2585" s="28">
        <v>601335</v>
      </c>
      <c r="J2585" s="28" t="str">
        <f t="shared" si="80"/>
        <v>202601</v>
      </c>
      <c r="K2585" s="28" t="str">
        <f t="shared" si="81"/>
        <v>토</v>
      </c>
    </row>
    <row r="2586" spans="1:11" x14ac:dyDescent="0.3">
      <c r="A2586" s="28" t="s">
        <v>808</v>
      </c>
      <c r="B2586" s="28" t="s">
        <v>198</v>
      </c>
      <c r="C2586" s="28" t="s">
        <v>809</v>
      </c>
      <c r="D2586" s="28" t="s">
        <v>114</v>
      </c>
      <c r="E2586" s="28" t="s">
        <v>127</v>
      </c>
      <c r="F2586" s="28" t="s">
        <v>152</v>
      </c>
      <c r="G2586" s="28" t="s">
        <v>121</v>
      </c>
      <c r="H2586" s="28" t="s">
        <v>118</v>
      </c>
      <c r="I2586" s="28">
        <v>14787425</v>
      </c>
      <c r="J2586" s="28" t="str">
        <f t="shared" si="80"/>
        <v>202601</v>
      </c>
      <c r="K2586" s="28" t="str">
        <f t="shared" si="81"/>
        <v>토</v>
      </c>
    </row>
    <row r="2587" spans="1:11" x14ac:dyDescent="0.3">
      <c r="A2587" s="28" t="s">
        <v>5452</v>
      </c>
      <c r="B2587" s="28" t="s">
        <v>198</v>
      </c>
      <c r="C2587" s="28" t="s">
        <v>5453</v>
      </c>
      <c r="D2587" s="28" t="s">
        <v>119</v>
      </c>
      <c r="E2587" s="28" t="s">
        <v>123</v>
      </c>
      <c r="F2587" s="28" t="s">
        <v>102</v>
      </c>
      <c r="G2587" s="28" t="s">
        <v>121</v>
      </c>
      <c r="H2587" s="28" t="s">
        <v>966</v>
      </c>
      <c r="I2587" s="28">
        <v>609732</v>
      </c>
      <c r="J2587" s="28" t="str">
        <f t="shared" si="80"/>
        <v>202601</v>
      </c>
      <c r="K2587" s="28" t="str">
        <f t="shared" si="81"/>
        <v>토</v>
      </c>
    </row>
    <row r="2588" spans="1:11" x14ac:dyDescent="0.3">
      <c r="A2588" s="28" t="s">
        <v>5454</v>
      </c>
      <c r="B2588" s="28" t="s">
        <v>198</v>
      </c>
      <c r="C2588" s="28" t="s">
        <v>5455</v>
      </c>
      <c r="D2588" s="28" t="s">
        <v>119</v>
      </c>
      <c r="E2588" s="28" t="s">
        <v>123</v>
      </c>
      <c r="F2588" s="28" t="s">
        <v>103</v>
      </c>
      <c r="G2588" s="28" t="s">
        <v>121</v>
      </c>
      <c r="H2588" s="28" t="s">
        <v>966</v>
      </c>
      <c r="I2588" s="28">
        <v>296904</v>
      </c>
      <c r="J2588" s="28" t="str">
        <f t="shared" si="80"/>
        <v>202601</v>
      </c>
      <c r="K2588" s="28" t="str">
        <f t="shared" si="81"/>
        <v>토</v>
      </c>
    </row>
    <row r="2589" spans="1:11" x14ac:dyDescent="0.3">
      <c r="A2589" s="28" t="s">
        <v>810</v>
      </c>
      <c r="B2589" s="28" t="s">
        <v>198</v>
      </c>
      <c r="C2589" s="28" t="s">
        <v>328</v>
      </c>
      <c r="D2589" s="28" t="s">
        <v>119</v>
      </c>
      <c r="E2589" s="28" t="s">
        <v>134</v>
      </c>
      <c r="F2589" s="28" t="s">
        <v>143</v>
      </c>
      <c r="G2589" s="28" t="s">
        <v>121</v>
      </c>
      <c r="H2589" s="28" t="s">
        <v>118</v>
      </c>
      <c r="I2589" s="28">
        <v>9825822</v>
      </c>
      <c r="J2589" s="28" t="str">
        <f t="shared" si="80"/>
        <v>202601</v>
      </c>
      <c r="K2589" s="28" t="str">
        <f t="shared" si="81"/>
        <v>토</v>
      </c>
    </row>
    <row r="2590" spans="1:11" x14ac:dyDescent="0.3">
      <c r="A2590" s="28" t="s">
        <v>5456</v>
      </c>
      <c r="B2590" s="28" t="s">
        <v>198</v>
      </c>
      <c r="C2590" s="28" t="s">
        <v>5457</v>
      </c>
      <c r="D2590" s="28" t="s">
        <v>114</v>
      </c>
      <c r="E2590" s="28" t="s">
        <v>124</v>
      </c>
      <c r="F2590" s="28" t="s">
        <v>122</v>
      </c>
      <c r="G2590" s="28" t="s">
        <v>121</v>
      </c>
      <c r="H2590" s="28" t="s">
        <v>966</v>
      </c>
      <c r="I2590" s="28">
        <v>483693</v>
      </c>
      <c r="J2590" s="28" t="str">
        <f t="shared" si="80"/>
        <v>202601</v>
      </c>
      <c r="K2590" s="28" t="str">
        <f t="shared" si="81"/>
        <v>토</v>
      </c>
    </row>
    <row r="2591" spans="1:11" x14ac:dyDescent="0.3">
      <c r="A2591" s="28" t="s">
        <v>5458</v>
      </c>
      <c r="B2591" s="28" t="s">
        <v>198</v>
      </c>
      <c r="C2591" s="28" t="s">
        <v>5459</v>
      </c>
      <c r="D2591" s="28" t="s">
        <v>119</v>
      </c>
      <c r="E2591" s="28" t="s">
        <v>115</v>
      </c>
      <c r="F2591" s="28" t="s">
        <v>125</v>
      </c>
      <c r="G2591" s="28" t="s">
        <v>121</v>
      </c>
      <c r="H2591" s="28" t="s">
        <v>966</v>
      </c>
      <c r="I2591" s="28">
        <v>448363</v>
      </c>
      <c r="J2591" s="28" t="str">
        <f t="shared" si="80"/>
        <v>202601</v>
      </c>
      <c r="K2591" s="28" t="str">
        <f t="shared" si="81"/>
        <v>토</v>
      </c>
    </row>
    <row r="2592" spans="1:11" x14ac:dyDescent="0.3">
      <c r="A2592" s="28" t="s">
        <v>5460</v>
      </c>
      <c r="B2592" s="28" t="s">
        <v>198</v>
      </c>
      <c r="C2592" s="28" t="s">
        <v>5461</v>
      </c>
      <c r="D2592" s="28" t="s">
        <v>114</v>
      </c>
      <c r="E2592" s="28" t="s">
        <v>134</v>
      </c>
      <c r="F2592" s="28" t="s">
        <v>105</v>
      </c>
      <c r="G2592" s="28" t="s">
        <v>121</v>
      </c>
      <c r="H2592" s="28" t="s">
        <v>966</v>
      </c>
      <c r="I2592" s="28">
        <v>787725</v>
      </c>
      <c r="J2592" s="28" t="str">
        <f t="shared" si="80"/>
        <v>202601</v>
      </c>
      <c r="K2592" s="28" t="str">
        <f t="shared" si="81"/>
        <v>토</v>
      </c>
    </row>
    <row r="2593" spans="1:11" x14ac:dyDescent="0.3">
      <c r="A2593" s="28" t="s">
        <v>5462</v>
      </c>
      <c r="B2593" s="28" t="s">
        <v>198</v>
      </c>
      <c r="C2593" s="28" t="s">
        <v>5463</v>
      </c>
      <c r="D2593" s="28" t="s">
        <v>119</v>
      </c>
      <c r="E2593" s="28" t="s">
        <v>115</v>
      </c>
      <c r="F2593" s="28" t="s">
        <v>151</v>
      </c>
      <c r="G2593" s="28" t="s">
        <v>121</v>
      </c>
      <c r="H2593" s="28" t="s">
        <v>966</v>
      </c>
      <c r="I2593" s="28">
        <v>348729</v>
      </c>
      <c r="J2593" s="28" t="str">
        <f t="shared" si="80"/>
        <v>202601</v>
      </c>
      <c r="K2593" s="28" t="str">
        <f t="shared" si="81"/>
        <v>토</v>
      </c>
    </row>
    <row r="2594" spans="1:11" x14ac:dyDescent="0.3">
      <c r="A2594" s="28" t="s">
        <v>5464</v>
      </c>
      <c r="B2594" s="28" t="s">
        <v>198</v>
      </c>
      <c r="C2594" s="28" t="s">
        <v>5465</v>
      </c>
      <c r="D2594" s="28" t="s">
        <v>114</v>
      </c>
      <c r="E2594" s="28" t="s">
        <v>129</v>
      </c>
      <c r="F2594" s="28" t="s">
        <v>145</v>
      </c>
      <c r="G2594" s="28" t="s">
        <v>121</v>
      </c>
      <c r="H2594" s="28" t="s">
        <v>966</v>
      </c>
      <c r="I2594" s="28">
        <v>442700</v>
      </c>
      <c r="J2594" s="28" t="str">
        <f t="shared" si="80"/>
        <v>202601</v>
      </c>
      <c r="K2594" s="28" t="str">
        <f t="shared" si="81"/>
        <v>토</v>
      </c>
    </row>
    <row r="2595" spans="1:11" x14ac:dyDescent="0.3">
      <c r="A2595" s="28" t="s">
        <v>5466</v>
      </c>
      <c r="B2595" s="28" t="s">
        <v>198</v>
      </c>
      <c r="C2595" s="28" t="s">
        <v>5467</v>
      </c>
      <c r="D2595" s="28" t="s">
        <v>114</v>
      </c>
      <c r="E2595" s="28" t="s">
        <v>127</v>
      </c>
      <c r="F2595" s="28" t="s">
        <v>145</v>
      </c>
      <c r="G2595" s="28" t="s">
        <v>121</v>
      </c>
      <c r="H2595" s="28" t="s">
        <v>966</v>
      </c>
      <c r="I2595" s="28">
        <v>750076</v>
      </c>
      <c r="J2595" s="28" t="str">
        <f t="shared" si="80"/>
        <v>202601</v>
      </c>
      <c r="K2595" s="28" t="str">
        <f t="shared" si="81"/>
        <v>토</v>
      </c>
    </row>
    <row r="2596" spans="1:11" x14ac:dyDescent="0.3">
      <c r="A2596" s="28" t="s">
        <v>5468</v>
      </c>
      <c r="B2596" s="28" t="s">
        <v>198</v>
      </c>
      <c r="C2596" s="28" t="s">
        <v>5469</v>
      </c>
      <c r="D2596" s="28" t="s">
        <v>114</v>
      </c>
      <c r="E2596" s="28" t="s">
        <v>115</v>
      </c>
      <c r="F2596" s="28" t="s">
        <v>111</v>
      </c>
      <c r="G2596" s="28" t="s">
        <v>121</v>
      </c>
      <c r="H2596" s="28" t="s">
        <v>966</v>
      </c>
      <c r="I2596" s="28">
        <v>466770</v>
      </c>
      <c r="J2596" s="28" t="str">
        <f t="shared" si="80"/>
        <v>202601</v>
      </c>
      <c r="K2596" s="28" t="str">
        <f t="shared" si="81"/>
        <v>토</v>
      </c>
    </row>
    <row r="2597" spans="1:11" x14ac:dyDescent="0.3">
      <c r="A2597" s="28" t="s">
        <v>5470</v>
      </c>
      <c r="B2597" s="28" t="s">
        <v>198</v>
      </c>
      <c r="C2597" s="28" t="s">
        <v>5134</v>
      </c>
      <c r="D2597" s="28" t="s">
        <v>114</v>
      </c>
      <c r="E2597" s="28" t="s">
        <v>124</v>
      </c>
      <c r="F2597" s="28" t="s">
        <v>128</v>
      </c>
      <c r="G2597" s="28" t="s">
        <v>121</v>
      </c>
      <c r="H2597" s="28" t="s">
        <v>966</v>
      </c>
      <c r="I2597" s="28">
        <v>418455</v>
      </c>
      <c r="J2597" s="28" t="str">
        <f t="shared" si="80"/>
        <v>202601</v>
      </c>
      <c r="K2597" s="28" t="str">
        <f t="shared" si="81"/>
        <v>토</v>
      </c>
    </row>
    <row r="2598" spans="1:11" x14ac:dyDescent="0.3">
      <c r="A2598" s="28" t="s">
        <v>5471</v>
      </c>
      <c r="B2598" s="28" t="s">
        <v>198</v>
      </c>
      <c r="C2598" s="28" t="s">
        <v>5472</v>
      </c>
      <c r="D2598" s="28" t="s">
        <v>114</v>
      </c>
      <c r="E2598" s="28" t="s">
        <v>140</v>
      </c>
      <c r="F2598" s="28" t="s">
        <v>137</v>
      </c>
      <c r="G2598" s="28" t="s">
        <v>121</v>
      </c>
      <c r="H2598" s="28" t="s">
        <v>966</v>
      </c>
      <c r="I2598" s="28">
        <v>709047</v>
      </c>
      <c r="J2598" s="28" t="str">
        <f t="shared" si="80"/>
        <v>202601</v>
      </c>
      <c r="K2598" s="28" t="str">
        <f t="shared" si="81"/>
        <v>토</v>
      </c>
    </row>
    <row r="2599" spans="1:11" x14ac:dyDescent="0.3">
      <c r="A2599" s="28" t="s">
        <v>5473</v>
      </c>
      <c r="B2599" s="28" t="s">
        <v>198</v>
      </c>
      <c r="C2599" s="28" t="s">
        <v>5474</v>
      </c>
      <c r="D2599" s="28" t="s">
        <v>114</v>
      </c>
      <c r="E2599" s="28" t="s">
        <v>127</v>
      </c>
      <c r="F2599" s="28" t="s">
        <v>153</v>
      </c>
      <c r="G2599" s="28" t="s">
        <v>121</v>
      </c>
      <c r="H2599" s="28" t="s">
        <v>966</v>
      </c>
      <c r="I2599" s="28">
        <v>336505</v>
      </c>
      <c r="J2599" s="28" t="str">
        <f t="shared" si="80"/>
        <v>202601</v>
      </c>
      <c r="K2599" s="28" t="str">
        <f t="shared" si="81"/>
        <v>토</v>
      </c>
    </row>
    <row r="2600" spans="1:11" x14ac:dyDescent="0.3">
      <c r="A2600" s="28" t="s">
        <v>811</v>
      </c>
      <c r="B2600" s="28" t="s">
        <v>198</v>
      </c>
      <c r="C2600" s="28" t="s">
        <v>812</v>
      </c>
      <c r="D2600" s="28" t="s">
        <v>114</v>
      </c>
      <c r="E2600" s="28" t="s">
        <v>127</v>
      </c>
      <c r="F2600" s="28" t="s">
        <v>125</v>
      </c>
      <c r="G2600" s="28" t="s">
        <v>117</v>
      </c>
      <c r="H2600" s="28" t="s">
        <v>118</v>
      </c>
      <c r="I2600" s="28">
        <v>16296602</v>
      </c>
      <c r="J2600" s="28" t="str">
        <f t="shared" si="80"/>
        <v>202601</v>
      </c>
      <c r="K2600" s="28" t="str">
        <f t="shared" si="81"/>
        <v>토</v>
      </c>
    </row>
    <row r="2601" spans="1:11" x14ac:dyDescent="0.3">
      <c r="A2601" s="28" t="s">
        <v>5475</v>
      </c>
      <c r="B2601" s="28" t="s">
        <v>198</v>
      </c>
      <c r="C2601" s="28" t="s">
        <v>5476</v>
      </c>
      <c r="D2601" s="28" t="s">
        <v>119</v>
      </c>
      <c r="E2601" s="28" t="s">
        <v>124</v>
      </c>
      <c r="F2601" s="28" t="s">
        <v>109</v>
      </c>
      <c r="G2601" s="28" t="s">
        <v>121</v>
      </c>
      <c r="H2601" s="28" t="s">
        <v>966</v>
      </c>
      <c r="I2601" s="28">
        <v>786685</v>
      </c>
      <c r="J2601" s="28" t="str">
        <f t="shared" si="80"/>
        <v>202601</v>
      </c>
      <c r="K2601" s="28" t="str">
        <f t="shared" si="81"/>
        <v>토</v>
      </c>
    </row>
    <row r="2602" spans="1:11" x14ac:dyDescent="0.3">
      <c r="A2602" s="28" t="s">
        <v>5477</v>
      </c>
      <c r="B2602" s="28" t="s">
        <v>198</v>
      </c>
      <c r="C2602" s="28" t="s">
        <v>5478</v>
      </c>
      <c r="D2602" s="28" t="s">
        <v>114</v>
      </c>
      <c r="E2602" s="28" t="s">
        <v>134</v>
      </c>
      <c r="F2602" s="28" t="s">
        <v>154</v>
      </c>
      <c r="G2602" s="28" t="s">
        <v>117</v>
      </c>
      <c r="H2602" s="28" t="s">
        <v>966</v>
      </c>
      <c r="I2602" s="28">
        <v>609046</v>
      </c>
      <c r="J2602" s="28" t="str">
        <f t="shared" si="80"/>
        <v>202601</v>
      </c>
      <c r="K2602" s="28" t="str">
        <f t="shared" si="81"/>
        <v>토</v>
      </c>
    </row>
    <row r="2603" spans="1:11" x14ac:dyDescent="0.3">
      <c r="A2603" s="28" t="s">
        <v>5479</v>
      </c>
      <c r="B2603" s="28" t="s">
        <v>198</v>
      </c>
      <c r="C2603" s="28" t="s">
        <v>5480</v>
      </c>
      <c r="D2603" s="28" t="s">
        <v>119</v>
      </c>
      <c r="E2603" s="28" t="s">
        <v>120</v>
      </c>
      <c r="F2603" s="28" t="s">
        <v>131</v>
      </c>
      <c r="G2603" s="28" t="s">
        <v>121</v>
      </c>
      <c r="H2603" s="28" t="s">
        <v>966</v>
      </c>
      <c r="I2603" s="28">
        <v>342030</v>
      </c>
      <c r="J2603" s="28" t="str">
        <f t="shared" si="80"/>
        <v>202601</v>
      </c>
      <c r="K2603" s="28" t="str">
        <f t="shared" si="81"/>
        <v>토</v>
      </c>
    </row>
    <row r="2604" spans="1:11" x14ac:dyDescent="0.3">
      <c r="A2604" s="28" t="s">
        <v>5481</v>
      </c>
      <c r="B2604" s="28" t="s">
        <v>198</v>
      </c>
      <c r="C2604" s="28" t="s">
        <v>5482</v>
      </c>
      <c r="D2604" s="28" t="s">
        <v>119</v>
      </c>
      <c r="E2604" s="28" t="s">
        <v>134</v>
      </c>
      <c r="F2604" s="28" t="s">
        <v>132</v>
      </c>
      <c r="G2604" s="28" t="s">
        <v>121</v>
      </c>
      <c r="H2604" s="28" t="s">
        <v>966</v>
      </c>
      <c r="I2604" s="28">
        <v>499140</v>
      </c>
      <c r="J2604" s="28" t="str">
        <f t="shared" si="80"/>
        <v>202601</v>
      </c>
      <c r="K2604" s="28" t="str">
        <f t="shared" si="81"/>
        <v>토</v>
      </c>
    </row>
    <row r="2605" spans="1:11" x14ac:dyDescent="0.3">
      <c r="A2605" s="28" t="s">
        <v>5483</v>
      </c>
      <c r="B2605" s="28" t="s">
        <v>200</v>
      </c>
      <c r="C2605" s="28" t="s">
        <v>3306</v>
      </c>
      <c r="D2605" s="28" t="s">
        <v>119</v>
      </c>
      <c r="E2605" s="28" t="s">
        <v>140</v>
      </c>
      <c r="F2605" s="28" t="s">
        <v>147</v>
      </c>
      <c r="G2605" s="28" t="s">
        <v>121</v>
      </c>
      <c r="H2605" s="28" t="s">
        <v>966</v>
      </c>
      <c r="I2605" s="28">
        <v>720551</v>
      </c>
      <c r="J2605" s="28" t="str">
        <f t="shared" si="80"/>
        <v>202601</v>
      </c>
      <c r="K2605" s="28" t="str">
        <f t="shared" si="81"/>
        <v>일</v>
      </c>
    </row>
    <row r="2606" spans="1:11" x14ac:dyDescent="0.3">
      <c r="A2606" s="28" t="s">
        <v>5484</v>
      </c>
      <c r="B2606" s="28" t="s">
        <v>200</v>
      </c>
      <c r="C2606" s="28" t="s">
        <v>5485</v>
      </c>
      <c r="D2606" s="28" t="s">
        <v>119</v>
      </c>
      <c r="E2606" s="28" t="s">
        <v>115</v>
      </c>
      <c r="F2606" s="28" t="s">
        <v>104</v>
      </c>
      <c r="G2606" s="28" t="s">
        <v>121</v>
      </c>
      <c r="H2606" s="28" t="s">
        <v>966</v>
      </c>
      <c r="I2606" s="28">
        <v>701838</v>
      </c>
      <c r="J2606" s="28" t="str">
        <f t="shared" si="80"/>
        <v>202601</v>
      </c>
      <c r="K2606" s="28" t="str">
        <f t="shared" si="81"/>
        <v>일</v>
      </c>
    </row>
    <row r="2607" spans="1:11" x14ac:dyDescent="0.3">
      <c r="A2607" s="28" t="s">
        <v>5486</v>
      </c>
      <c r="B2607" s="28" t="s">
        <v>200</v>
      </c>
      <c r="C2607" s="28" t="s">
        <v>5487</v>
      </c>
      <c r="D2607" s="28" t="s">
        <v>114</v>
      </c>
      <c r="E2607" s="28" t="s">
        <v>127</v>
      </c>
      <c r="F2607" s="28" t="s">
        <v>107</v>
      </c>
      <c r="G2607" s="28" t="s">
        <v>121</v>
      </c>
      <c r="H2607" s="28" t="s">
        <v>966</v>
      </c>
      <c r="I2607" s="28">
        <v>483205</v>
      </c>
      <c r="J2607" s="28" t="str">
        <f t="shared" si="80"/>
        <v>202601</v>
      </c>
      <c r="K2607" s="28" t="str">
        <f t="shared" si="81"/>
        <v>일</v>
      </c>
    </row>
    <row r="2608" spans="1:11" x14ac:dyDescent="0.3">
      <c r="A2608" s="28" t="s">
        <v>5488</v>
      </c>
      <c r="B2608" s="28" t="s">
        <v>200</v>
      </c>
      <c r="C2608" s="28" t="s">
        <v>5489</v>
      </c>
      <c r="D2608" s="28" t="s">
        <v>114</v>
      </c>
      <c r="E2608" s="28" t="s">
        <v>129</v>
      </c>
      <c r="F2608" s="28" t="s">
        <v>130</v>
      </c>
      <c r="G2608" s="28" t="s">
        <v>121</v>
      </c>
      <c r="H2608" s="28" t="s">
        <v>966</v>
      </c>
      <c r="I2608" s="28">
        <v>541646</v>
      </c>
      <c r="J2608" s="28" t="str">
        <f t="shared" si="80"/>
        <v>202601</v>
      </c>
      <c r="K2608" s="28" t="str">
        <f t="shared" si="81"/>
        <v>일</v>
      </c>
    </row>
    <row r="2609" spans="1:11" x14ac:dyDescent="0.3">
      <c r="A2609" s="28" t="s">
        <v>5490</v>
      </c>
      <c r="B2609" s="28" t="s">
        <v>200</v>
      </c>
      <c r="C2609" s="28" t="s">
        <v>5491</v>
      </c>
      <c r="D2609" s="28" t="s">
        <v>114</v>
      </c>
      <c r="E2609" s="28" t="s">
        <v>127</v>
      </c>
      <c r="F2609" s="28" t="s">
        <v>106</v>
      </c>
      <c r="G2609" s="28" t="s">
        <v>121</v>
      </c>
      <c r="H2609" s="28" t="s">
        <v>966</v>
      </c>
      <c r="I2609" s="28">
        <v>601216</v>
      </c>
      <c r="J2609" s="28" t="str">
        <f t="shared" si="80"/>
        <v>202601</v>
      </c>
      <c r="K2609" s="28" t="str">
        <f t="shared" si="81"/>
        <v>일</v>
      </c>
    </row>
    <row r="2610" spans="1:11" x14ac:dyDescent="0.3">
      <c r="A2610" s="28" t="s">
        <v>5492</v>
      </c>
      <c r="B2610" s="28" t="s">
        <v>200</v>
      </c>
      <c r="C2610" s="28" t="s">
        <v>5493</v>
      </c>
      <c r="D2610" s="28" t="s">
        <v>119</v>
      </c>
      <c r="E2610" s="28" t="s">
        <v>124</v>
      </c>
      <c r="F2610" s="28" t="s">
        <v>110</v>
      </c>
      <c r="G2610" s="28" t="s">
        <v>121</v>
      </c>
      <c r="H2610" s="28" t="s">
        <v>966</v>
      </c>
      <c r="I2610" s="28">
        <v>532063</v>
      </c>
      <c r="J2610" s="28" t="str">
        <f t="shared" si="80"/>
        <v>202601</v>
      </c>
      <c r="K2610" s="28" t="str">
        <f t="shared" si="81"/>
        <v>일</v>
      </c>
    </row>
    <row r="2611" spans="1:11" x14ac:dyDescent="0.3">
      <c r="A2611" s="28" t="s">
        <v>5494</v>
      </c>
      <c r="B2611" s="28" t="s">
        <v>200</v>
      </c>
      <c r="C2611" s="28" t="s">
        <v>5495</v>
      </c>
      <c r="D2611" s="28" t="s">
        <v>114</v>
      </c>
      <c r="E2611" s="28" t="s">
        <v>124</v>
      </c>
      <c r="F2611" s="28" t="s">
        <v>130</v>
      </c>
      <c r="G2611" s="28" t="s">
        <v>121</v>
      </c>
      <c r="H2611" s="28" t="s">
        <v>966</v>
      </c>
      <c r="I2611" s="28">
        <v>351792</v>
      </c>
      <c r="J2611" s="28" t="str">
        <f t="shared" si="80"/>
        <v>202601</v>
      </c>
      <c r="K2611" s="28" t="str">
        <f t="shared" si="81"/>
        <v>일</v>
      </c>
    </row>
    <row r="2612" spans="1:11" x14ac:dyDescent="0.3">
      <c r="A2612" s="28" t="s">
        <v>5496</v>
      </c>
      <c r="B2612" s="28" t="s">
        <v>200</v>
      </c>
      <c r="C2612" s="28" t="s">
        <v>667</v>
      </c>
      <c r="D2612" s="28" t="s">
        <v>114</v>
      </c>
      <c r="E2612" s="28" t="s">
        <v>124</v>
      </c>
      <c r="F2612" s="28" t="s">
        <v>150</v>
      </c>
      <c r="G2612" s="28" t="s">
        <v>121</v>
      </c>
      <c r="H2612" s="28" t="s">
        <v>966</v>
      </c>
      <c r="I2612" s="28">
        <v>313220</v>
      </c>
      <c r="J2612" s="28" t="str">
        <f t="shared" si="80"/>
        <v>202601</v>
      </c>
      <c r="K2612" s="28" t="str">
        <f t="shared" si="81"/>
        <v>일</v>
      </c>
    </row>
    <row r="2613" spans="1:11" x14ac:dyDescent="0.3">
      <c r="A2613" s="28" t="s">
        <v>5497</v>
      </c>
      <c r="B2613" s="28" t="s">
        <v>200</v>
      </c>
      <c r="C2613" s="28" t="s">
        <v>5498</v>
      </c>
      <c r="D2613" s="28" t="s">
        <v>114</v>
      </c>
      <c r="E2613" s="28" t="s">
        <v>140</v>
      </c>
      <c r="F2613" s="28" t="s">
        <v>107</v>
      </c>
      <c r="G2613" s="28" t="s">
        <v>117</v>
      </c>
      <c r="H2613" s="28" t="s">
        <v>966</v>
      </c>
      <c r="I2613" s="28">
        <v>273441</v>
      </c>
      <c r="J2613" s="28" t="str">
        <f t="shared" si="80"/>
        <v>202601</v>
      </c>
      <c r="K2613" s="28" t="str">
        <f t="shared" si="81"/>
        <v>일</v>
      </c>
    </row>
    <row r="2614" spans="1:11" x14ac:dyDescent="0.3">
      <c r="A2614" s="28" t="s">
        <v>5499</v>
      </c>
      <c r="B2614" s="28" t="s">
        <v>200</v>
      </c>
      <c r="C2614" s="28" t="s">
        <v>5500</v>
      </c>
      <c r="D2614" s="28" t="s">
        <v>119</v>
      </c>
      <c r="E2614" s="28" t="s">
        <v>124</v>
      </c>
      <c r="F2614" s="28" t="s">
        <v>143</v>
      </c>
      <c r="G2614" s="28" t="s">
        <v>117</v>
      </c>
      <c r="H2614" s="28" t="s">
        <v>966</v>
      </c>
      <c r="I2614" s="28">
        <v>484681</v>
      </c>
      <c r="J2614" s="28" t="str">
        <f t="shared" si="80"/>
        <v>202601</v>
      </c>
      <c r="K2614" s="28" t="str">
        <f t="shared" si="81"/>
        <v>일</v>
      </c>
    </row>
    <row r="2615" spans="1:11" x14ac:dyDescent="0.3">
      <c r="A2615" s="28" t="s">
        <v>5501</v>
      </c>
      <c r="B2615" s="28" t="s">
        <v>200</v>
      </c>
      <c r="C2615" s="28" t="s">
        <v>5502</v>
      </c>
      <c r="D2615" s="28" t="s">
        <v>114</v>
      </c>
      <c r="E2615" s="28" t="s">
        <v>127</v>
      </c>
      <c r="F2615" s="28" t="s">
        <v>102</v>
      </c>
      <c r="G2615" s="28" t="s">
        <v>121</v>
      </c>
      <c r="H2615" s="28" t="s">
        <v>966</v>
      </c>
      <c r="I2615" s="28">
        <v>289293</v>
      </c>
      <c r="J2615" s="28" t="str">
        <f t="shared" si="80"/>
        <v>202601</v>
      </c>
      <c r="K2615" s="28" t="str">
        <f t="shared" si="81"/>
        <v>일</v>
      </c>
    </row>
    <row r="2616" spans="1:11" x14ac:dyDescent="0.3">
      <c r="A2616" s="28" t="s">
        <v>5503</v>
      </c>
      <c r="B2616" s="28" t="s">
        <v>200</v>
      </c>
      <c r="C2616" s="28" t="s">
        <v>5504</v>
      </c>
      <c r="D2616" s="28" t="s">
        <v>119</v>
      </c>
      <c r="E2616" s="28" t="s">
        <v>134</v>
      </c>
      <c r="F2616" s="28" t="s">
        <v>131</v>
      </c>
      <c r="G2616" s="28" t="s">
        <v>117</v>
      </c>
      <c r="H2616" s="28" t="s">
        <v>966</v>
      </c>
      <c r="I2616" s="28">
        <v>624461</v>
      </c>
      <c r="J2616" s="28" t="str">
        <f t="shared" si="80"/>
        <v>202601</v>
      </c>
      <c r="K2616" s="28" t="str">
        <f t="shared" si="81"/>
        <v>일</v>
      </c>
    </row>
    <row r="2617" spans="1:11" x14ac:dyDescent="0.3">
      <c r="A2617" s="28" t="s">
        <v>5505</v>
      </c>
      <c r="B2617" s="28" t="s">
        <v>200</v>
      </c>
      <c r="C2617" s="28" t="s">
        <v>662</v>
      </c>
      <c r="D2617" s="28" t="s">
        <v>114</v>
      </c>
      <c r="E2617" s="28" t="s">
        <v>124</v>
      </c>
      <c r="F2617" s="28" t="s">
        <v>105</v>
      </c>
      <c r="G2617" s="28" t="s">
        <v>121</v>
      </c>
      <c r="H2617" s="28" t="s">
        <v>966</v>
      </c>
      <c r="I2617" s="28">
        <v>763357</v>
      </c>
      <c r="J2617" s="28" t="str">
        <f t="shared" si="80"/>
        <v>202601</v>
      </c>
      <c r="K2617" s="28" t="str">
        <f t="shared" si="81"/>
        <v>일</v>
      </c>
    </row>
    <row r="2618" spans="1:11" x14ac:dyDescent="0.3">
      <c r="A2618" s="28" t="s">
        <v>5506</v>
      </c>
      <c r="B2618" s="28" t="s">
        <v>200</v>
      </c>
      <c r="C2618" s="28" t="s">
        <v>5507</v>
      </c>
      <c r="D2618" s="28" t="s">
        <v>119</v>
      </c>
      <c r="E2618" s="28" t="s">
        <v>134</v>
      </c>
      <c r="F2618" s="28" t="s">
        <v>154</v>
      </c>
      <c r="G2618" s="28" t="s">
        <v>121</v>
      </c>
      <c r="H2618" s="28" t="s">
        <v>966</v>
      </c>
      <c r="I2618" s="28">
        <v>306807</v>
      </c>
      <c r="J2618" s="28" t="str">
        <f t="shared" si="80"/>
        <v>202601</v>
      </c>
      <c r="K2618" s="28" t="str">
        <f t="shared" si="81"/>
        <v>일</v>
      </c>
    </row>
    <row r="2619" spans="1:11" x14ac:dyDescent="0.3">
      <c r="A2619" s="28" t="s">
        <v>5508</v>
      </c>
      <c r="B2619" s="28" t="s">
        <v>200</v>
      </c>
      <c r="C2619" s="28" t="s">
        <v>5509</v>
      </c>
      <c r="D2619" s="28" t="s">
        <v>114</v>
      </c>
      <c r="E2619" s="28" t="s">
        <v>129</v>
      </c>
      <c r="F2619" s="28" t="s">
        <v>137</v>
      </c>
      <c r="G2619" s="28" t="s">
        <v>117</v>
      </c>
      <c r="H2619" s="28" t="s">
        <v>966</v>
      </c>
      <c r="I2619" s="28">
        <v>725211</v>
      </c>
      <c r="J2619" s="28" t="str">
        <f t="shared" si="80"/>
        <v>202601</v>
      </c>
      <c r="K2619" s="28" t="str">
        <f t="shared" si="81"/>
        <v>일</v>
      </c>
    </row>
    <row r="2620" spans="1:11" x14ac:dyDescent="0.3">
      <c r="A2620" s="28" t="s">
        <v>5510</v>
      </c>
      <c r="B2620" s="28" t="s">
        <v>200</v>
      </c>
      <c r="C2620" s="28" t="s">
        <v>5511</v>
      </c>
      <c r="D2620" s="28" t="s">
        <v>114</v>
      </c>
      <c r="E2620" s="28" t="s">
        <v>123</v>
      </c>
      <c r="F2620" s="28" t="s">
        <v>103</v>
      </c>
      <c r="G2620" s="28" t="s">
        <v>121</v>
      </c>
      <c r="H2620" s="28" t="s">
        <v>966</v>
      </c>
      <c r="I2620" s="28">
        <v>356319</v>
      </c>
      <c r="J2620" s="28" t="str">
        <f t="shared" si="80"/>
        <v>202601</v>
      </c>
      <c r="K2620" s="28" t="str">
        <f t="shared" si="81"/>
        <v>일</v>
      </c>
    </row>
    <row r="2621" spans="1:11" x14ac:dyDescent="0.3">
      <c r="A2621" s="28" t="s">
        <v>5512</v>
      </c>
      <c r="B2621" s="28" t="s">
        <v>200</v>
      </c>
      <c r="C2621" s="28" t="s">
        <v>5513</v>
      </c>
      <c r="D2621" s="28" t="s">
        <v>114</v>
      </c>
      <c r="E2621" s="28" t="s">
        <v>127</v>
      </c>
      <c r="F2621" s="28" t="s">
        <v>104</v>
      </c>
      <c r="G2621" s="28" t="s">
        <v>117</v>
      </c>
      <c r="H2621" s="28" t="s">
        <v>966</v>
      </c>
      <c r="I2621" s="28">
        <v>793269</v>
      </c>
      <c r="J2621" s="28" t="str">
        <f t="shared" si="80"/>
        <v>202601</v>
      </c>
      <c r="K2621" s="28" t="str">
        <f t="shared" si="81"/>
        <v>일</v>
      </c>
    </row>
    <row r="2622" spans="1:11" x14ac:dyDescent="0.3">
      <c r="A2622" s="28" t="s">
        <v>5514</v>
      </c>
      <c r="B2622" s="28" t="s">
        <v>200</v>
      </c>
      <c r="C2622" s="28" t="s">
        <v>5515</v>
      </c>
      <c r="D2622" s="28" t="s">
        <v>114</v>
      </c>
      <c r="E2622" s="28" t="s">
        <v>124</v>
      </c>
      <c r="F2622" s="28" t="s">
        <v>149</v>
      </c>
      <c r="G2622" s="28" t="s">
        <v>117</v>
      </c>
      <c r="H2622" s="28" t="s">
        <v>966</v>
      </c>
      <c r="I2622" s="28">
        <v>438074</v>
      </c>
      <c r="J2622" s="28" t="str">
        <f t="shared" si="80"/>
        <v>202601</v>
      </c>
      <c r="K2622" s="28" t="str">
        <f t="shared" si="81"/>
        <v>일</v>
      </c>
    </row>
    <row r="2623" spans="1:11" x14ac:dyDescent="0.3">
      <c r="A2623" s="28" t="s">
        <v>5516</v>
      </c>
      <c r="B2623" s="28" t="s">
        <v>200</v>
      </c>
      <c r="C2623" s="28" t="s">
        <v>5517</v>
      </c>
      <c r="D2623" s="28" t="s">
        <v>114</v>
      </c>
      <c r="E2623" s="28" t="s">
        <v>127</v>
      </c>
      <c r="F2623" s="28" t="s">
        <v>104</v>
      </c>
      <c r="G2623" s="28" t="s">
        <v>121</v>
      </c>
      <c r="H2623" s="28" t="s">
        <v>966</v>
      </c>
      <c r="I2623" s="28">
        <v>700583</v>
      </c>
      <c r="J2623" s="28" t="str">
        <f t="shared" si="80"/>
        <v>202601</v>
      </c>
      <c r="K2623" s="28" t="str">
        <f t="shared" si="81"/>
        <v>일</v>
      </c>
    </row>
    <row r="2624" spans="1:11" x14ac:dyDescent="0.3">
      <c r="A2624" s="28" t="s">
        <v>5518</v>
      </c>
      <c r="B2624" s="28" t="s">
        <v>200</v>
      </c>
      <c r="C2624" s="28" t="s">
        <v>5519</v>
      </c>
      <c r="D2624" s="28" t="s">
        <v>114</v>
      </c>
      <c r="E2624" s="28" t="s">
        <v>129</v>
      </c>
      <c r="F2624" s="28" t="s">
        <v>122</v>
      </c>
      <c r="G2624" s="28" t="s">
        <v>121</v>
      </c>
      <c r="H2624" s="28" t="s">
        <v>966</v>
      </c>
      <c r="I2624" s="28">
        <v>750359</v>
      </c>
      <c r="J2624" s="28" t="str">
        <f t="shared" si="80"/>
        <v>202601</v>
      </c>
      <c r="K2624" s="28" t="str">
        <f t="shared" si="81"/>
        <v>일</v>
      </c>
    </row>
    <row r="2625" spans="1:11" x14ac:dyDescent="0.3">
      <c r="A2625" s="28" t="s">
        <v>813</v>
      </c>
      <c r="B2625" s="28" t="s">
        <v>200</v>
      </c>
      <c r="C2625" s="28" t="s">
        <v>364</v>
      </c>
      <c r="D2625" s="28" t="s">
        <v>114</v>
      </c>
      <c r="E2625" s="28" t="s">
        <v>127</v>
      </c>
      <c r="F2625" s="28" t="s">
        <v>111</v>
      </c>
      <c r="G2625" s="28" t="s">
        <v>121</v>
      </c>
      <c r="H2625" s="28" t="s">
        <v>118</v>
      </c>
      <c r="I2625" s="28">
        <v>18343311</v>
      </c>
      <c r="J2625" s="28" t="str">
        <f t="shared" si="80"/>
        <v>202601</v>
      </c>
      <c r="K2625" s="28" t="str">
        <f t="shared" si="81"/>
        <v>일</v>
      </c>
    </row>
    <row r="2626" spans="1:11" x14ac:dyDescent="0.3">
      <c r="A2626" s="28" t="s">
        <v>5520</v>
      </c>
      <c r="B2626" s="28" t="s">
        <v>200</v>
      </c>
      <c r="C2626" s="28" t="s">
        <v>5521</v>
      </c>
      <c r="D2626" s="28" t="s">
        <v>114</v>
      </c>
      <c r="E2626" s="28" t="s">
        <v>124</v>
      </c>
      <c r="F2626" s="28" t="s">
        <v>109</v>
      </c>
      <c r="G2626" s="28" t="s">
        <v>121</v>
      </c>
      <c r="H2626" s="28" t="s">
        <v>966</v>
      </c>
      <c r="I2626" s="28">
        <v>297723</v>
      </c>
      <c r="J2626" s="28" t="str">
        <f t="shared" si="80"/>
        <v>202601</v>
      </c>
      <c r="K2626" s="28" t="str">
        <f t="shared" si="81"/>
        <v>일</v>
      </c>
    </row>
    <row r="2627" spans="1:11" x14ac:dyDescent="0.3">
      <c r="A2627" s="28" t="s">
        <v>5522</v>
      </c>
      <c r="B2627" s="28" t="s">
        <v>200</v>
      </c>
      <c r="C2627" s="28" t="s">
        <v>5523</v>
      </c>
      <c r="D2627" s="28" t="s">
        <v>119</v>
      </c>
      <c r="E2627" s="28" t="s">
        <v>115</v>
      </c>
      <c r="F2627" s="28" t="s">
        <v>110</v>
      </c>
      <c r="G2627" s="28" t="s">
        <v>121</v>
      </c>
      <c r="H2627" s="28" t="s">
        <v>966</v>
      </c>
      <c r="I2627" s="28">
        <v>536529</v>
      </c>
      <c r="J2627" s="28" t="str">
        <f t="shared" ref="J2627:J2690" si="82">LEFT(B2627,6)</f>
        <v>202601</v>
      </c>
      <c r="K2627" s="28" t="str">
        <f t="shared" ref="K2627:K2690" si="83">CHOOSE(WEEKDAY(DATE(LEFT(B2627,4), MID(B2627,5,2), RIGHT(B2627,2)),1), "일", "월", "화", "수", "목", "금", "토")</f>
        <v>일</v>
      </c>
    </row>
    <row r="2628" spans="1:11" x14ac:dyDescent="0.3">
      <c r="A2628" s="28" t="s">
        <v>5524</v>
      </c>
      <c r="B2628" s="28" t="s">
        <v>200</v>
      </c>
      <c r="C2628" s="28" t="s">
        <v>5525</v>
      </c>
      <c r="D2628" s="28" t="s">
        <v>114</v>
      </c>
      <c r="E2628" s="28" t="s">
        <v>124</v>
      </c>
      <c r="F2628" s="28" t="s">
        <v>104</v>
      </c>
      <c r="G2628" s="28" t="s">
        <v>121</v>
      </c>
      <c r="H2628" s="28" t="s">
        <v>966</v>
      </c>
      <c r="I2628" s="28">
        <v>539863</v>
      </c>
      <c r="J2628" s="28" t="str">
        <f t="shared" si="82"/>
        <v>202601</v>
      </c>
      <c r="K2628" s="28" t="str">
        <f t="shared" si="83"/>
        <v>일</v>
      </c>
    </row>
    <row r="2629" spans="1:11" x14ac:dyDescent="0.3">
      <c r="A2629" s="28" t="s">
        <v>814</v>
      </c>
      <c r="B2629" s="28" t="s">
        <v>200</v>
      </c>
      <c r="C2629" s="28" t="s">
        <v>815</v>
      </c>
      <c r="D2629" s="28" t="s">
        <v>114</v>
      </c>
      <c r="E2629" s="28" t="s">
        <v>127</v>
      </c>
      <c r="F2629" s="28" t="s">
        <v>122</v>
      </c>
      <c r="G2629" s="28" t="s">
        <v>121</v>
      </c>
      <c r="H2629" s="28" t="s">
        <v>118</v>
      </c>
      <c r="I2629" s="28">
        <v>20735910</v>
      </c>
      <c r="J2629" s="28" t="str">
        <f t="shared" si="82"/>
        <v>202601</v>
      </c>
      <c r="K2629" s="28" t="str">
        <f t="shared" si="83"/>
        <v>일</v>
      </c>
    </row>
    <row r="2630" spans="1:11" x14ac:dyDescent="0.3">
      <c r="A2630" s="28" t="s">
        <v>5526</v>
      </c>
      <c r="B2630" s="28" t="s">
        <v>200</v>
      </c>
      <c r="C2630" s="28" t="s">
        <v>5527</v>
      </c>
      <c r="D2630" s="28" t="s">
        <v>114</v>
      </c>
      <c r="E2630" s="28" t="s">
        <v>134</v>
      </c>
      <c r="F2630" s="28" t="s">
        <v>110</v>
      </c>
      <c r="G2630" s="28" t="s">
        <v>121</v>
      </c>
      <c r="H2630" s="28" t="s">
        <v>966</v>
      </c>
      <c r="I2630" s="28">
        <v>305862</v>
      </c>
      <c r="J2630" s="28" t="str">
        <f t="shared" si="82"/>
        <v>202601</v>
      </c>
      <c r="K2630" s="28" t="str">
        <f t="shared" si="83"/>
        <v>일</v>
      </c>
    </row>
    <row r="2631" spans="1:11" x14ac:dyDescent="0.3">
      <c r="A2631" s="28" t="s">
        <v>5528</v>
      </c>
      <c r="B2631" s="28" t="s">
        <v>200</v>
      </c>
      <c r="C2631" s="28" t="s">
        <v>5529</v>
      </c>
      <c r="D2631" s="28" t="s">
        <v>119</v>
      </c>
      <c r="E2631" s="28" t="s">
        <v>134</v>
      </c>
      <c r="F2631" s="28" t="s">
        <v>106</v>
      </c>
      <c r="G2631" s="28" t="s">
        <v>121</v>
      </c>
      <c r="H2631" s="28" t="s">
        <v>966</v>
      </c>
      <c r="I2631" s="28">
        <v>284085</v>
      </c>
      <c r="J2631" s="28" t="str">
        <f t="shared" si="82"/>
        <v>202601</v>
      </c>
      <c r="K2631" s="28" t="str">
        <f t="shared" si="83"/>
        <v>일</v>
      </c>
    </row>
    <row r="2632" spans="1:11" x14ac:dyDescent="0.3">
      <c r="A2632" s="28" t="s">
        <v>5530</v>
      </c>
      <c r="B2632" s="28" t="s">
        <v>200</v>
      </c>
      <c r="C2632" s="28" t="s">
        <v>5531</v>
      </c>
      <c r="D2632" s="28" t="s">
        <v>119</v>
      </c>
      <c r="E2632" s="28" t="s">
        <v>124</v>
      </c>
      <c r="F2632" s="28" t="s">
        <v>104</v>
      </c>
      <c r="G2632" s="28" t="s">
        <v>117</v>
      </c>
      <c r="H2632" s="28" t="s">
        <v>966</v>
      </c>
      <c r="I2632" s="28">
        <v>741616</v>
      </c>
      <c r="J2632" s="28" t="str">
        <f t="shared" si="82"/>
        <v>202601</v>
      </c>
      <c r="K2632" s="28" t="str">
        <f t="shared" si="83"/>
        <v>일</v>
      </c>
    </row>
    <row r="2633" spans="1:11" x14ac:dyDescent="0.3">
      <c r="A2633" s="28" t="s">
        <v>5532</v>
      </c>
      <c r="B2633" s="28" t="s">
        <v>200</v>
      </c>
      <c r="C2633" s="28" t="s">
        <v>5533</v>
      </c>
      <c r="D2633" s="28" t="s">
        <v>119</v>
      </c>
      <c r="E2633" s="28" t="s">
        <v>123</v>
      </c>
      <c r="F2633" s="28" t="s">
        <v>103</v>
      </c>
      <c r="G2633" s="28" t="s">
        <v>121</v>
      </c>
      <c r="H2633" s="28" t="s">
        <v>966</v>
      </c>
      <c r="I2633" s="28">
        <v>366576</v>
      </c>
      <c r="J2633" s="28" t="str">
        <f t="shared" si="82"/>
        <v>202601</v>
      </c>
      <c r="K2633" s="28" t="str">
        <f t="shared" si="83"/>
        <v>일</v>
      </c>
    </row>
    <row r="2634" spans="1:11" x14ac:dyDescent="0.3">
      <c r="A2634" s="28" t="s">
        <v>5534</v>
      </c>
      <c r="B2634" s="28" t="s">
        <v>200</v>
      </c>
      <c r="C2634" s="28" t="s">
        <v>816</v>
      </c>
      <c r="D2634" s="28" t="s">
        <v>114</v>
      </c>
      <c r="E2634" s="28" t="s">
        <v>134</v>
      </c>
      <c r="F2634" s="28" t="s">
        <v>111</v>
      </c>
      <c r="G2634" s="28" t="s">
        <v>121</v>
      </c>
      <c r="H2634" s="28" t="s">
        <v>966</v>
      </c>
      <c r="I2634" s="28">
        <v>600167</v>
      </c>
      <c r="J2634" s="28" t="str">
        <f t="shared" si="82"/>
        <v>202601</v>
      </c>
      <c r="K2634" s="28" t="str">
        <f t="shared" si="83"/>
        <v>일</v>
      </c>
    </row>
    <row r="2635" spans="1:11" x14ac:dyDescent="0.3">
      <c r="A2635" s="28" t="s">
        <v>5535</v>
      </c>
      <c r="B2635" s="28" t="s">
        <v>200</v>
      </c>
      <c r="C2635" s="28" t="s">
        <v>5536</v>
      </c>
      <c r="D2635" s="28" t="s">
        <v>114</v>
      </c>
      <c r="E2635" s="28" t="s">
        <v>140</v>
      </c>
      <c r="F2635" s="28" t="s">
        <v>102</v>
      </c>
      <c r="G2635" s="28" t="s">
        <v>121</v>
      </c>
      <c r="H2635" s="28" t="s">
        <v>966</v>
      </c>
      <c r="I2635" s="28">
        <v>788747</v>
      </c>
      <c r="J2635" s="28" t="str">
        <f t="shared" si="82"/>
        <v>202601</v>
      </c>
      <c r="K2635" s="28" t="str">
        <f t="shared" si="83"/>
        <v>일</v>
      </c>
    </row>
    <row r="2636" spans="1:11" x14ac:dyDescent="0.3">
      <c r="A2636" s="28" t="s">
        <v>5537</v>
      </c>
      <c r="B2636" s="28" t="s">
        <v>200</v>
      </c>
      <c r="C2636" s="28" t="s">
        <v>5538</v>
      </c>
      <c r="D2636" s="28" t="s">
        <v>114</v>
      </c>
      <c r="E2636" s="28" t="s">
        <v>134</v>
      </c>
      <c r="F2636" s="28" t="s">
        <v>122</v>
      </c>
      <c r="G2636" s="28" t="s">
        <v>121</v>
      </c>
      <c r="H2636" s="28" t="s">
        <v>966</v>
      </c>
      <c r="I2636" s="28">
        <v>798391</v>
      </c>
      <c r="J2636" s="28" t="str">
        <f t="shared" si="82"/>
        <v>202601</v>
      </c>
      <c r="K2636" s="28" t="str">
        <f t="shared" si="83"/>
        <v>일</v>
      </c>
    </row>
    <row r="2637" spans="1:11" x14ac:dyDescent="0.3">
      <c r="A2637" s="28" t="s">
        <v>5539</v>
      </c>
      <c r="B2637" s="28" t="s">
        <v>200</v>
      </c>
      <c r="C2637" s="28" t="s">
        <v>5540</v>
      </c>
      <c r="D2637" s="28" t="s">
        <v>119</v>
      </c>
      <c r="E2637" s="28" t="s">
        <v>134</v>
      </c>
      <c r="F2637" s="28" t="s">
        <v>110</v>
      </c>
      <c r="G2637" s="28" t="s">
        <v>121</v>
      </c>
      <c r="H2637" s="28" t="s">
        <v>966</v>
      </c>
      <c r="I2637" s="28">
        <v>685382</v>
      </c>
      <c r="J2637" s="28" t="str">
        <f t="shared" si="82"/>
        <v>202601</v>
      </c>
      <c r="K2637" s="28" t="str">
        <f t="shared" si="83"/>
        <v>일</v>
      </c>
    </row>
    <row r="2638" spans="1:11" x14ac:dyDescent="0.3">
      <c r="A2638" s="28" t="s">
        <v>817</v>
      </c>
      <c r="B2638" s="28" t="s">
        <v>200</v>
      </c>
      <c r="C2638" s="28" t="s">
        <v>818</v>
      </c>
      <c r="D2638" s="28" t="s">
        <v>119</v>
      </c>
      <c r="E2638" s="28" t="s">
        <v>140</v>
      </c>
      <c r="F2638" s="28" t="s">
        <v>106</v>
      </c>
      <c r="G2638" s="28" t="s">
        <v>117</v>
      </c>
      <c r="H2638" s="28" t="s">
        <v>118</v>
      </c>
      <c r="I2638" s="28">
        <v>14720132</v>
      </c>
      <c r="J2638" s="28" t="str">
        <f t="shared" si="82"/>
        <v>202601</v>
      </c>
      <c r="K2638" s="28" t="str">
        <f t="shared" si="83"/>
        <v>일</v>
      </c>
    </row>
    <row r="2639" spans="1:11" x14ac:dyDescent="0.3">
      <c r="A2639" s="28" t="s">
        <v>5541</v>
      </c>
      <c r="B2639" s="28" t="s">
        <v>200</v>
      </c>
      <c r="C2639" s="28" t="s">
        <v>5542</v>
      </c>
      <c r="D2639" s="28" t="s">
        <v>114</v>
      </c>
      <c r="E2639" s="28" t="s">
        <v>127</v>
      </c>
      <c r="F2639" s="28" t="s">
        <v>105</v>
      </c>
      <c r="G2639" s="28" t="s">
        <v>121</v>
      </c>
      <c r="H2639" s="28" t="s">
        <v>966</v>
      </c>
      <c r="I2639" s="28">
        <v>783887</v>
      </c>
      <c r="J2639" s="28" t="str">
        <f t="shared" si="82"/>
        <v>202601</v>
      </c>
      <c r="K2639" s="28" t="str">
        <f t="shared" si="83"/>
        <v>일</v>
      </c>
    </row>
    <row r="2640" spans="1:11" x14ac:dyDescent="0.3">
      <c r="A2640" s="28" t="s">
        <v>5543</v>
      </c>
      <c r="B2640" s="28" t="s">
        <v>200</v>
      </c>
      <c r="C2640" s="28" t="s">
        <v>5544</v>
      </c>
      <c r="D2640" s="28" t="s">
        <v>114</v>
      </c>
      <c r="E2640" s="28" t="s">
        <v>124</v>
      </c>
      <c r="F2640" s="28" t="s">
        <v>149</v>
      </c>
      <c r="G2640" s="28" t="s">
        <v>121</v>
      </c>
      <c r="H2640" s="28" t="s">
        <v>966</v>
      </c>
      <c r="I2640" s="28">
        <v>593515</v>
      </c>
      <c r="J2640" s="28" t="str">
        <f t="shared" si="82"/>
        <v>202601</v>
      </c>
      <c r="K2640" s="28" t="str">
        <f t="shared" si="83"/>
        <v>일</v>
      </c>
    </row>
    <row r="2641" spans="1:11" x14ac:dyDescent="0.3">
      <c r="A2641" s="28" t="s">
        <v>819</v>
      </c>
      <c r="B2641" s="28" t="s">
        <v>200</v>
      </c>
      <c r="C2641" s="28" t="s">
        <v>820</v>
      </c>
      <c r="D2641" s="28" t="s">
        <v>119</v>
      </c>
      <c r="E2641" s="28" t="s">
        <v>115</v>
      </c>
      <c r="F2641" s="28" t="s">
        <v>107</v>
      </c>
      <c r="G2641" s="28" t="s">
        <v>121</v>
      </c>
      <c r="H2641" s="28" t="s">
        <v>118</v>
      </c>
      <c r="I2641" s="28">
        <v>15936004</v>
      </c>
      <c r="J2641" s="28" t="str">
        <f t="shared" si="82"/>
        <v>202601</v>
      </c>
      <c r="K2641" s="28" t="str">
        <f t="shared" si="83"/>
        <v>일</v>
      </c>
    </row>
    <row r="2642" spans="1:11" x14ac:dyDescent="0.3">
      <c r="A2642" s="28" t="s">
        <v>5545</v>
      </c>
      <c r="B2642" s="28" t="s">
        <v>200</v>
      </c>
      <c r="C2642" s="28" t="s">
        <v>5546</v>
      </c>
      <c r="D2642" s="28" t="s">
        <v>114</v>
      </c>
      <c r="E2642" s="28" t="s">
        <v>124</v>
      </c>
      <c r="F2642" s="28" t="s">
        <v>105</v>
      </c>
      <c r="G2642" s="28" t="s">
        <v>121</v>
      </c>
      <c r="H2642" s="28" t="s">
        <v>966</v>
      </c>
      <c r="I2642" s="28">
        <v>765154</v>
      </c>
      <c r="J2642" s="28" t="str">
        <f t="shared" si="82"/>
        <v>202601</v>
      </c>
      <c r="K2642" s="28" t="str">
        <f t="shared" si="83"/>
        <v>일</v>
      </c>
    </row>
    <row r="2643" spans="1:11" x14ac:dyDescent="0.3">
      <c r="A2643" s="28" t="s">
        <v>5547</v>
      </c>
      <c r="B2643" s="28" t="s">
        <v>200</v>
      </c>
      <c r="C2643" s="28" t="s">
        <v>5548</v>
      </c>
      <c r="D2643" s="28" t="s">
        <v>114</v>
      </c>
      <c r="E2643" s="28" t="s">
        <v>140</v>
      </c>
      <c r="F2643" s="28" t="s">
        <v>122</v>
      </c>
      <c r="G2643" s="28" t="s">
        <v>121</v>
      </c>
      <c r="H2643" s="28" t="s">
        <v>966</v>
      </c>
      <c r="I2643" s="28">
        <v>622197</v>
      </c>
      <c r="J2643" s="28" t="str">
        <f t="shared" si="82"/>
        <v>202601</v>
      </c>
      <c r="K2643" s="28" t="str">
        <f t="shared" si="83"/>
        <v>일</v>
      </c>
    </row>
    <row r="2644" spans="1:11" x14ac:dyDescent="0.3">
      <c r="A2644" s="28" t="s">
        <v>5549</v>
      </c>
      <c r="B2644" s="28" t="s">
        <v>200</v>
      </c>
      <c r="C2644" s="28" t="s">
        <v>5550</v>
      </c>
      <c r="D2644" s="28" t="s">
        <v>119</v>
      </c>
      <c r="E2644" s="28" t="s">
        <v>129</v>
      </c>
      <c r="F2644" s="28" t="s">
        <v>153</v>
      </c>
      <c r="G2644" s="28" t="s">
        <v>121</v>
      </c>
      <c r="H2644" s="28" t="s">
        <v>966</v>
      </c>
      <c r="I2644" s="28">
        <v>784881</v>
      </c>
      <c r="J2644" s="28" t="str">
        <f t="shared" si="82"/>
        <v>202601</v>
      </c>
      <c r="K2644" s="28" t="str">
        <f t="shared" si="83"/>
        <v>일</v>
      </c>
    </row>
    <row r="2645" spans="1:11" x14ac:dyDescent="0.3">
      <c r="A2645" s="28" t="s">
        <v>5551</v>
      </c>
      <c r="B2645" s="28" t="s">
        <v>200</v>
      </c>
      <c r="C2645" s="28" t="s">
        <v>5552</v>
      </c>
      <c r="D2645" s="28" t="s">
        <v>114</v>
      </c>
      <c r="E2645" s="28" t="s">
        <v>140</v>
      </c>
      <c r="F2645" s="28" t="s">
        <v>105</v>
      </c>
      <c r="G2645" s="28" t="s">
        <v>121</v>
      </c>
      <c r="H2645" s="28" t="s">
        <v>966</v>
      </c>
      <c r="I2645" s="28">
        <v>421112</v>
      </c>
      <c r="J2645" s="28" t="str">
        <f t="shared" si="82"/>
        <v>202601</v>
      </c>
      <c r="K2645" s="28" t="str">
        <f t="shared" si="83"/>
        <v>일</v>
      </c>
    </row>
    <row r="2646" spans="1:11" x14ac:dyDescent="0.3">
      <c r="A2646" s="28" t="s">
        <v>5553</v>
      </c>
      <c r="B2646" s="28" t="s">
        <v>200</v>
      </c>
      <c r="C2646" s="28" t="s">
        <v>5554</v>
      </c>
      <c r="D2646" s="28" t="s">
        <v>114</v>
      </c>
      <c r="E2646" s="28" t="s">
        <v>140</v>
      </c>
      <c r="F2646" s="28" t="s">
        <v>105</v>
      </c>
      <c r="G2646" s="28" t="s">
        <v>121</v>
      </c>
      <c r="H2646" s="28" t="s">
        <v>966</v>
      </c>
      <c r="I2646" s="28">
        <v>442823</v>
      </c>
      <c r="J2646" s="28" t="str">
        <f t="shared" si="82"/>
        <v>202601</v>
      </c>
      <c r="K2646" s="28" t="str">
        <f t="shared" si="83"/>
        <v>일</v>
      </c>
    </row>
    <row r="2647" spans="1:11" x14ac:dyDescent="0.3">
      <c r="A2647" s="28" t="s">
        <v>5555</v>
      </c>
      <c r="B2647" s="28" t="s">
        <v>200</v>
      </c>
      <c r="C2647" s="28" t="s">
        <v>5556</v>
      </c>
      <c r="D2647" s="28" t="s">
        <v>114</v>
      </c>
      <c r="E2647" s="28" t="s">
        <v>127</v>
      </c>
      <c r="F2647" s="28" t="s">
        <v>110</v>
      </c>
      <c r="G2647" s="28" t="s">
        <v>117</v>
      </c>
      <c r="H2647" s="28" t="s">
        <v>966</v>
      </c>
      <c r="I2647" s="28">
        <v>399989</v>
      </c>
      <c r="J2647" s="28" t="str">
        <f t="shared" si="82"/>
        <v>202601</v>
      </c>
      <c r="K2647" s="28" t="str">
        <f t="shared" si="83"/>
        <v>일</v>
      </c>
    </row>
    <row r="2648" spans="1:11" x14ac:dyDescent="0.3">
      <c r="A2648" s="28" t="s">
        <v>821</v>
      </c>
      <c r="B2648" s="28" t="s">
        <v>200</v>
      </c>
      <c r="C2648" s="28" t="s">
        <v>362</v>
      </c>
      <c r="D2648" s="28" t="s">
        <v>119</v>
      </c>
      <c r="E2648" s="28" t="s">
        <v>134</v>
      </c>
      <c r="F2648" s="28" t="s">
        <v>139</v>
      </c>
      <c r="G2648" s="28" t="s">
        <v>121</v>
      </c>
      <c r="H2648" s="28" t="s">
        <v>118</v>
      </c>
      <c r="I2648" s="28">
        <v>20670857</v>
      </c>
      <c r="J2648" s="28" t="str">
        <f t="shared" si="82"/>
        <v>202601</v>
      </c>
      <c r="K2648" s="28" t="str">
        <f t="shared" si="83"/>
        <v>일</v>
      </c>
    </row>
    <row r="2649" spans="1:11" x14ac:dyDescent="0.3">
      <c r="A2649" s="28" t="s">
        <v>5557</v>
      </c>
      <c r="B2649" s="28" t="s">
        <v>200</v>
      </c>
      <c r="C2649" s="28" t="s">
        <v>5558</v>
      </c>
      <c r="D2649" s="28" t="s">
        <v>119</v>
      </c>
      <c r="E2649" s="28" t="s">
        <v>134</v>
      </c>
      <c r="F2649" s="28" t="s">
        <v>128</v>
      </c>
      <c r="G2649" s="28" t="s">
        <v>117</v>
      </c>
      <c r="H2649" s="28" t="s">
        <v>966</v>
      </c>
      <c r="I2649" s="28">
        <v>459204</v>
      </c>
      <c r="J2649" s="28" t="str">
        <f t="shared" si="82"/>
        <v>202601</v>
      </c>
      <c r="K2649" s="28" t="str">
        <f t="shared" si="83"/>
        <v>일</v>
      </c>
    </row>
    <row r="2650" spans="1:11" x14ac:dyDescent="0.3">
      <c r="A2650" s="28" t="s">
        <v>5559</v>
      </c>
      <c r="B2650" s="28" t="s">
        <v>200</v>
      </c>
      <c r="C2650" s="28" t="s">
        <v>5560</v>
      </c>
      <c r="D2650" s="28" t="s">
        <v>114</v>
      </c>
      <c r="E2650" s="28" t="s">
        <v>127</v>
      </c>
      <c r="F2650" s="28" t="s">
        <v>111</v>
      </c>
      <c r="G2650" s="28" t="s">
        <v>121</v>
      </c>
      <c r="H2650" s="28" t="s">
        <v>966</v>
      </c>
      <c r="I2650" s="28">
        <v>590849</v>
      </c>
      <c r="J2650" s="28" t="str">
        <f t="shared" si="82"/>
        <v>202601</v>
      </c>
      <c r="K2650" s="28" t="str">
        <f t="shared" si="83"/>
        <v>일</v>
      </c>
    </row>
    <row r="2651" spans="1:11" x14ac:dyDescent="0.3">
      <c r="A2651" s="28" t="s">
        <v>5561</v>
      </c>
      <c r="B2651" s="28" t="s">
        <v>200</v>
      </c>
      <c r="C2651" s="28" t="s">
        <v>5562</v>
      </c>
      <c r="D2651" s="28" t="s">
        <v>119</v>
      </c>
      <c r="E2651" s="28" t="s">
        <v>127</v>
      </c>
      <c r="F2651" s="28" t="s">
        <v>111</v>
      </c>
      <c r="G2651" s="28" t="s">
        <v>121</v>
      </c>
      <c r="H2651" s="28" t="s">
        <v>966</v>
      </c>
      <c r="I2651" s="28">
        <v>704636</v>
      </c>
      <c r="J2651" s="28" t="str">
        <f t="shared" si="82"/>
        <v>202601</v>
      </c>
      <c r="K2651" s="28" t="str">
        <f t="shared" si="83"/>
        <v>일</v>
      </c>
    </row>
    <row r="2652" spans="1:11" x14ac:dyDescent="0.3">
      <c r="A2652" s="28" t="s">
        <v>5563</v>
      </c>
      <c r="B2652" s="28" t="s">
        <v>200</v>
      </c>
      <c r="C2652" s="28" t="s">
        <v>5564</v>
      </c>
      <c r="D2652" s="28" t="s">
        <v>114</v>
      </c>
      <c r="E2652" s="28" t="s">
        <v>115</v>
      </c>
      <c r="F2652" s="28" t="s">
        <v>147</v>
      </c>
      <c r="G2652" s="28" t="s">
        <v>121</v>
      </c>
      <c r="H2652" s="28" t="s">
        <v>966</v>
      </c>
      <c r="I2652" s="28">
        <v>616256</v>
      </c>
      <c r="J2652" s="28" t="str">
        <f t="shared" si="82"/>
        <v>202601</v>
      </c>
      <c r="K2652" s="28" t="str">
        <f t="shared" si="83"/>
        <v>일</v>
      </c>
    </row>
    <row r="2653" spans="1:11" x14ac:dyDescent="0.3">
      <c r="A2653" s="28" t="s">
        <v>822</v>
      </c>
      <c r="B2653" s="28" t="s">
        <v>200</v>
      </c>
      <c r="C2653" s="28" t="s">
        <v>823</v>
      </c>
      <c r="D2653" s="28" t="s">
        <v>119</v>
      </c>
      <c r="E2653" s="28" t="s">
        <v>134</v>
      </c>
      <c r="F2653" s="28" t="s">
        <v>104</v>
      </c>
      <c r="G2653" s="28" t="s">
        <v>121</v>
      </c>
      <c r="H2653" s="28" t="s">
        <v>118</v>
      </c>
      <c r="I2653" s="28">
        <v>10419090</v>
      </c>
      <c r="J2653" s="28" t="str">
        <f t="shared" si="82"/>
        <v>202601</v>
      </c>
      <c r="K2653" s="28" t="str">
        <f t="shared" si="83"/>
        <v>일</v>
      </c>
    </row>
    <row r="2654" spans="1:11" x14ac:dyDescent="0.3">
      <c r="A2654" s="28" t="s">
        <v>5565</v>
      </c>
      <c r="B2654" s="28" t="s">
        <v>200</v>
      </c>
      <c r="C2654" s="28" t="s">
        <v>5566</v>
      </c>
      <c r="D2654" s="28" t="s">
        <v>114</v>
      </c>
      <c r="E2654" s="28" t="s">
        <v>115</v>
      </c>
      <c r="F2654" s="28" t="s">
        <v>110</v>
      </c>
      <c r="G2654" s="28" t="s">
        <v>121</v>
      </c>
      <c r="H2654" s="28" t="s">
        <v>966</v>
      </c>
      <c r="I2654" s="28">
        <v>660993</v>
      </c>
      <c r="J2654" s="28" t="str">
        <f t="shared" si="82"/>
        <v>202601</v>
      </c>
      <c r="K2654" s="28" t="str">
        <f t="shared" si="83"/>
        <v>일</v>
      </c>
    </row>
    <row r="2655" spans="1:11" x14ac:dyDescent="0.3">
      <c r="A2655" s="28" t="s">
        <v>5567</v>
      </c>
      <c r="B2655" s="28" t="s">
        <v>200</v>
      </c>
      <c r="C2655" s="28" t="s">
        <v>5568</v>
      </c>
      <c r="D2655" s="28" t="s">
        <v>114</v>
      </c>
      <c r="E2655" s="28" t="s">
        <v>120</v>
      </c>
      <c r="F2655" s="28" t="s">
        <v>130</v>
      </c>
      <c r="G2655" s="28" t="s">
        <v>121</v>
      </c>
      <c r="H2655" s="28" t="s">
        <v>966</v>
      </c>
      <c r="I2655" s="28">
        <v>430548</v>
      </c>
      <c r="J2655" s="28" t="str">
        <f t="shared" si="82"/>
        <v>202601</v>
      </c>
      <c r="K2655" s="28" t="str">
        <f t="shared" si="83"/>
        <v>일</v>
      </c>
    </row>
    <row r="2656" spans="1:11" x14ac:dyDescent="0.3">
      <c r="A2656" s="28" t="s">
        <v>5569</v>
      </c>
      <c r="B2656" s="28" t="s">
        <v>200</v>
      </c>
      <c r="C2656" s="28" t="s">
        <v>5570</v>
      </c>
      <c r="D2656" s="28" t="s">
        <v>114</v>
      </c>
      <c r="E2656" s="28" t="s">
        <v>127</v>
      </c>
      <c r="F2656" s="28" t="s">
        <v>110</v>
      </c>
      <c r="G2656" s="28" t="s">
        <v>121</v>
      </c>
      <c r="H2656" s="28" t="s">
        <v>966</v>
      </c>
      <c r="I2656" s="28">
        <v>599262</v>
      </c>
      <c r="J2656" s="28" t="str">
        <f t="shared" si="82"/>
        <v>202601</v>
      </c>
      <c r="K2656" s="28" t="str">
        <f t="shared" si="83"/>
        <v>일</v>
      </c>
    </row>
    <row r="2657" spans="1:11" x14ac:dyDescent="0.3">
      <c r="A2657" s="28" t="s">
        <v>5571</v>
      </c>
      <c r="B2657" s="28" t="s">
        <v>200</v>
      </c>
      <c r="C2657" s="28" t="s">
        <v>5572</v>
      </c>
      <c r="D2657" s="28" t="s">
        <v>114</v>
      </c>
      <c r="E2657" s="28" t="s">
        <v>127</v>
      </c>
      <c r="F2657" s="28" t="s">
        <v>151</v>
      </c>
      <c r="G2657" s="28" t="s">
        <v>121</v>
      </c>
      <c r="H2657" s="28" t="s">
        <v>966</v>
      </c>
      <c r="I2657" s="28">
        <v>585400</v>
      </c>
      <c r="J2657" s="28" t="str">
        <f t="shared" si="82"/>
        <v>202601</v>
      </c>
      <c r="K2657" s="28" t="str">
        <f t="shared" si="83"/>
        <v>일</v>
      </c>
    </row>
    <row r="2658" spans="1:11" x14ac:dyDescent="0.3">
      <c r="A2658" s="28" t="s">
        <v>191</v>
      </c>
      <c r="B2658" s="28" t="s">
        <v>200</v>
      </c>
      <c r="C2658" s="28" t="s">
        <v>751</v>
      </c>
      <c r="D2658" s="28" t="s">
        <v>119</v>
      </c>
      <c r="E2658" s="28" t="s">
        <v>124</v>
      </c>
      <c r="F2658" s="28" t="s">
        <v>137</v>
      </c>
      <c r="G2658" s="28" t="s">
        <v>121</v>
      </c>
      <c r="H2658" s="28" t="s">
        <v>118</v>
      </c>
      <c r="I2658" s="28">
        <v>18417925</v>
      </c>
      <c r="J2658" s="28" t="str">
        <f t="shared" si="82"/>
        <v>202601</v>
      </c>
      <c r="K2658" s="28" t="str">
        <f t="shared" si="83"/>
        <v>일</v>
      </c>
    </row>
    <row r="2659" spans="1:11" x14ac:dyDescent="0.3">
      <c r="A2659" s="28" t="s">
        <v>5573</v>
      </c>
      <c r="B2659" s="28" t="s">
        <v>200</v>
      </c>
      <c r="C2659" s="28" t="s">
        <v>5574</v>
      </c>
      <c r="D2659" s="28" t="s">
        <v>114</v>
      </c>
      <c r="E2659" s="28" t="s">
        <v>134</v>
      </c>
      <c r="F2659" s="28" t="s">
        <v>110</v>
      </c>
      <c r="G2659" s="28" t="s">
        <v>121</v>
      </c>
      <c r="H2659" s="28" t="s">
        <v>966</v>
      </c>
      <c r="I2659" s="28">
        <v>491344</v>
      </c>
      <c r="J2659" s="28" t="str">
        <f t="shared" si="82"/>
        <v>202601</v>
      </c>
      <c r="K2659" s="28" t="str">
        <f t="shared" si="83"/>
        <v>일</v>
      </c>
    </row>
    <row r="2660" spans="1:11" x14ac:dyDescent="0.3">
      <c r="A2660" s="28" t="s">
        <v>5575</v>
      </c>
      <c r="B2660" s="28" t="s">
        <v>200</v>
      </c>
      <c r="C2660" s="28" t="s">
        <v>5576</v>
      </c>
      <c r="D2660" s="28" t="s">
        <v>114</v>
      </c>
      <c r="E2660" s="28" t="s">
        <v>127</v>
      </c>
      <c r="F2660" s="28" t="s">
        <v>145</v>
      </c>
      <c r="G2660" s="28" t="s">
        <v>121</v>
      </c>
      <c r="H2660" s="28" t="s">
        <v>966</v>
      </c>
      <c r="I2660" s="28">
        <v>613188</v>
      </c>
      <c r="J2660" s="28" t="str">
        <f t="shared" si="82"/>
        <v>202601</v>
      </c>
      <c r="K2660" s="28" t="str">
        <f t="shared" si="83"/>
        <v>일</v>
      </c>
    </row>
    <row r="2661" spans="1:11" x14ac:dyDescent="0.3">
      <c r="A2661" s="28" t="s">
        <v>5577</v>
      </c>
      <c r="B2661" s="28" t="s">
        <v>200</v>
      </c>
      <c r="C2661" s="28" t="s">
        <v>5578</v>
      </c>
      <c r="D2661" s="28" t="s">
        <v>114</v>
      </c>
      <c r="E2661" s="28" t="s">
        <v>127</v>
      </c>
      <c r="F2661" s="28" t="s">
        <v>141</v>
      </c>
      <c r="G2661" s="28" t="s">
        <v>121</v>
      </c>
      <c r="H2661" s="28" t="s">
        <v>966</v>
      </c>
      <c r="I2661" s="28">
        <v>283742</v>
      </c>
      <c r="J2661" s="28" t="str">
        <f t="shared" si="82"/>
        <v>202601</v>
      </c>
      <c r="K2661" s="28" t="str">
        <f t="shared" si="83"/>
        <v>일</v>
      </c>
    </row>
    <row r="2662" spans="1:11" x14ac:dyDescent="0.3">
      <c r="A2662" s="28" t="s">
        <v>5579</v>
      </c>
      <c r="B2662" s="28" t="s">
        <v>200</v>
      </c>
      <c r="C2662" s="28" t="s">
        <v>5580</v>
      </c>
      <c r="D2662" s="28" t="s">
        <v>114</v>
      </c>
      <c r="E2662" s="28" t="s">
        <v>127</v>
      </c>
      <c r="F2662" s="28" t="s">
        <v>131</v>
      </c>
      <c r="G2662" s="28" t="s">
        <v>117</v>
      </c>
      <c r="H2662" s="28" t="s">
        <v>966</v>
      </c>
      <c r="I2662" s="28">
        <v>654774</v>
      </c>
      <c r="J2662" s="28" t="str">
        <f t="shared" si="82"/>
        <v>202601</v>
      </c>
      <c r="K2662" s="28" t="str">
        <f t="shared" si="83"/>
        <v>일</v>
      </c>
    </row>
    <row r="2663" spans="1:11" x14ac:dyDescent="0.3">
      <c r="A2663" s="28" t="s">
        <v>5581</v>
      </c>
      <c r="B2663" s="28" t="s">
        <v>200</v>
      </c>
      <c r="C2663" s="28" t="s">
        <v>5582</v>
      </c>
      <c r="D2663" s="28" t="s">
        <v>114</v>
      </c>
      <c r="E2663" s="28" t="s">
        <v>140</v>
      </c>
      <c r="F2663" s="28" t="s">
        <v>122</v>
      </c>
      <c r="G2663" s="28" t="s">
        <v>121</v>
      </c>
      <c r="H2663" s="28" t="s">
        <v>966</v>
      </c>
      <c r="I2663" s="28">
        <v>638675</v>
      </c>
      <c r="J2663" s="28" t="str">
        <f t="shared" si="82"/>
        <v>202601</v>
      </c>
      <c r="K2663" s="28" t="str">
        <f t="shared" si="83"/>
        <v>일</v>
      </c>
    </row>
    <row r="2664" spans="1:11" x14ac:dyDescent="0.3">
      <c r="A2664" s="28" t="s">
        <v>5583</v>
      </c>
      <c r="B2664" s="28" t="s">
        <v>200</v>
      </c>
      <c r="C2664" s="28" t="s">
        <v>5584</v>
      </c>
      <c r="D2664" s="28" t="s">
        <v>119</v>
      </c>
      <c r="E2664" s="28" t="s">
        <v>123</v>
      </c>
      <c r="F2664" s="28" t="s">
        <v>103</v>
      </c>
      <c r="G2664" s="28" t="s">
        <v>121</v>
      </c>
      <c r="H2664" s="28" t="s">
        <v>966</v>
      </c>
      <c r="I2664" s="28">
        <v>543101</v>
      </c>
      <c r="J2664" s="28" t="str">
        <f t="shared" si="82"/>
        <v>202601</v>
      </c>
      <c r="K2664" s="28" t="str">
        <f t="shared" si="83"/>
        <v>일</v>
      </c>
    </row>
    <row r="2665" spans="1:11" x14ac:dyDescent="0.3">
      <c r="A2665" s="28" t="s">
        <v>5585</v>
      </c>
      <c r="B2665" s="28" t="s">
        <v>200</v>
      </c>
      <c r="C2665" s="28" t="s">
        <v>5586</v>
      </c>
      <c r="D2665" s="28" t="s">
        <v>119</v>
      </c>
      <c r="E2665" s="28" t="s">
        <v>115</v>
      </c>
      <c r="F2665" s="28" t="s">
        <v>135</v>
      </c>
      <c r="G2665" s="28" t="s">
        <v>121</v>
      </c>
      <c r="H2665" s="28" t="s">
        <v>966</v>
      </c>
      <c r="I2665" s="28">
        <v>662571</v>
      </c>
      <c r="J2665" s="28" t="str">
        <f t="shared" si="82"/>
        <v>202601</v>
      </c>
      <c r="K2665" s="28" t="str">
        <f t="shared" si="83"/>
        <v>일</v>
      </c>
    </row>
    <row r="2666" spans="1:11" x14ac:dyDescent="0.3">
      <c r="A2666" s="28" t="s">
        <v>5587</v>
      </c>
      <c r="B2666" s="28" t="s">
        <v>200</v>
      </c>
      <c r="C2666" s="28" t="s">
        <v>5588</v>
      </c>
      <c r="D2666" s="28" t="s">
        <v>114</v>
      </c>
      <c r="E2666" s="28" t="s">
        <v>124</v>
      </c>
      <c r="F2666" s="28" t="s">
        <v>143</v>
      </c>
      <c r="G2666" s="28" t="s">
        <v>121</v>
      </c>
      <c r="H2666" s="28" t="s">
        <v>966</v>
      </c>
      <c r="I2666" s="28">
        <v>405675</v>
      </c>
      <c r="J2666" s="28" t="str">
        <f t="shared" si="82"/>
        <v>202601</v>
      </c>
      <c r="K2666" s="28" t="str">
        <f t="shared" si="83"/>
        <v>일</v>
      </c>
    </row>
    <row r="2667" spans="1:11" x14ac:dyDescent="0.3">
      <c r="A2667" s="28" t="s">
        <v>5589</v>
      </c>
      <c r="B2667" s="28" t="s">
        <v>200</v>
      </c>
      <c r="C2667" s="28" t="s">
        <v>5590</v>
      </c>
      <c r="D2667" s="28" t="s">
        <v>119</v>
      </c>
      <c r="E2667" s="28" t="s">
        <v>127</v>
      </c>
      <c r="F2667" s="28" t="s">
        <v>122</v>
      </c>
      <c r="G2667" s="28" t="s">
        <v>121</v>
      </c>
      <c r="H2667" s="28" t="s">
        <v>966</v>
      </c>
      <c r="I2667" s="28">
        <v>607368</v>
      </c>
      <c r="J2667" s="28" t="str">
        <f t="shared" si="82"/>
        <v>202601</v>
      </c>
      <c r="K2667" s="28" t="str">
        <f t="shared" si="83"/>
        <v>일</v>
      </c>
    </row>
    <row r="2668" spans="1:11" x14ac:dyDescent="0.3">
      <c r="A2668" s="28" t="s">
        <v>5591</v>
      </c>
      <c r="B2668" s="28" t="s">
        <v>202</v>
      </c>
      <c r="C2668" s="28" t="s">
        <v>5592</v>
      </c>
      <c r="D2668" s="28" t="s">
        <v>119</v>
      </c>
      <c r="E2668" s="28" t="s">
        <v>124</v>
      </c>
      <c r="F2668" s="28" t="s">
        <v>122</v>
      </c>
      <c r="G2668" s="28" t="s">
        <v>121</v>
      </c>
      <c r="H2668" s="28" t="s">
        <v>966</v>
      </c>
      <c r="I2668" s="28">
        <v>488194</v>
      </c>
      <c r="J2668" s="28" t="str">
        <f t="shared" si="82"/>
        <v>202601</v>
      </c>
      <c r="K2668" s="28" t="str">
        <f t="shared" si="83"/>
        <v>월</v>
      </c>
    </row>
    <row r="2669" spans="1:11" x14ac:dyDescent="0.3">
      <c r="A2669" s="28" t="s">
        <v>5593</v>
      </c>
      <c r="B2669" s="28" t="s">
        <v>202</v>
      </c>
      <c r="C2669" s="28" t="s">
        <v>5594</v>
      </c>
      <c r="D2669" s="28" t="s">
        <v>114</v>
      </c>
      <c r="E2669" s="28" t="s">
        <v>134</v>
      </c>
      <c r="F2669" s="28" t="s">
        <v>147</v>
      </c>
      <c r="G2669" s="28" t="s">
        <v>121</v>
      </c>
      <c r="H2669" s="28" t="s">
        <v>966</v>
      </c>
      <c r="I2669" s="28">
        <v>535529</v>
      </c>
      <c r="J2669" s="28" t="str">
        <f t="shared" si="82"/>
        <v>202601</v>
      </c>
      <c r="K2669" s="28" t="str">
        <f t="shared" si="83"/>
        <v>월</v>
      </c>
    </row>
    <row r="2670" spans="1:11" x14ac:dyDescent="0.3">
      <c r="A2670" s="28" t="s">
        <v>5595</v>
      </c>
      <c r="B2670" s="28" t="s">
        <v>202</v>
      </c>
      <c r="C2670" s="28" t="s">
        <v>5596</v>
      </c>
      <c r="D2670" s="28" t="s">
        <v>114</v>
      </c>
      <c r="E2670" s="28" t="s">
        <v>115</v>
      </c>
      <c r="F2670" s="28" t="s">
        <v>105</v>
      </c>
      <c r="G2670" s="28" t="s">
        <v>121</v>
      </c>
      <c r="H2670" s="28" t="s">
        <v>966</v>
      </c>
      <c r="I2670" s="28">
        <v>568430</v>
      </c>
      <c r="J2670" s="28" t="str">
        <f t="shared" si="82"/>
        <v>202601</v>
      </c>
      <c r="K2670" s="28" t="str">
        <f t="shared" si="83"/>
        <v>월</v>
      </c>
    </row>
    <row r="2671" spans="1:11" x14ac:dyDescent="0.3">
      <c r="A2671" s="28" t="s">
        <v>5597</v>
      </c>
      <c r="B2671" s="28" t="s">
        <v>202</v>
      </c>
      <c r="C2671" s="28" t="s">
        <v>5598</v>
      </c>
      <c r="D2671" s="28" t="s">
        <v>114</v>
      </c>
      <c r="E2671" s="28" t="s">
        <v>134</v>
      </c>
      <c r="F2671" s="28" t="s">
        <v>122</v>
      </c>
      <c r="G2671" s="28" t="s">
        <v>117</v>
      </c>
      <c r="H2671" s="28" t="s">
        <v>966</v>
      </c>
      <c r="I2671" s="28">
        <v>499004</v>
      </c>
      <c r="J2671" s="28" t="str">
        <f t="shared" si="82"/>
        <v>202601</v>
      </c>
      <c r="K2671" s="28" t="str">
        <f t="shared" si="83"/>
        <v>월</v>
      </c>
    </row>
    <row r="2672" spans="1:11" x14ac:dyDescent="0.3">
      <c r="A2672" s="28" t="s">
        <v>5599</v>
      </c>
      <c r="B2672" s="28" t="s">
        <v>202</v>
      </c>
      <c r="C2672" s="28" t="s">
        <v>5600</v>
      </c>
      <c r="D2672" s="28" t="s">
        <v>114</v>
      </c>
      <c r="E2672" s="28" t="s">
        <v>127</v>
      </c>
      <c r="F2672" s="28" t="s">
        <v>110</v>
      </c>
      <c r="G2672" s="28" t="s">
        <v>121</v>
      </c>
      <c r="H2672" s="28" t="s">
        <v>966</v>
      </c>
      <c r="I2672" s="28">
        <v>743882</v>
      </c>
      <c r="J2672" s="28" t="str">
        <f t="shared" si="82"/>
        <v>202601</v>
      </c>
      <c r="K2672" s="28" t="str">
        <f t="shared" si="83"/>
        <v>월</v>
      </c>
    </row>
    <row r="2673" spans="1:11" x14ac:dyDescent="0.3">
      <c r="A2673" s="28" t="s">
        <v>5601</v>
      </c>
      <c r="B2673" s="28" t="s">
        <v>202</v>
      </c>
      <c r="C2673" s="28" t="s">
        <v>5602</v>
      </c>
      <c r="D2673" s="28" t="s">
        <v>119</v>
      </c>
      <c r="E2673" s="28" t="s">
        <v>140</v>
      </c>
      <c r="F2673" s="28" t="s">
        <v>104</v>
      </c>
      <c r="G2673" s="28" t="s">
        <v>117</v>
      </c>
      <c r="H2673" s="28" t="s">
        <v>966</v>
      </c>
      <c r="I2673" s="28">
        <v>275626</v>
      </c>
      <c r="J2673" s="28" t="str">
        <f t="shared" si="82"/>
        <v>202601</v>
      </c>
      <c r="K2673" s="28" t="str">
        <f t="shared" si="83"/>
        <v>월</v>
      </c>
    </row>
    <row r="2674" spans="1:11" x14ac:dyDescent="0.3">
      <c r="A2674" s="28" t="s">
        <v>5603</v>
      </c>
      <c r="B2674" s="28" t="s">
        <v>202</v>
      </c>
      <c r="C2674" s="28" t="s">
        <v>5604</v>
      </c>
      <c r="D2674" s="28" t="s">
        <v>114</v>
      </c>
      <c r="E2674" s="28" t="s">
        <v>124</v>
      </c>
      <c r="F2674" s="28" t="s">
        <v>143</v>
      </c>
      <c r="G2674" s="28" t="s">
        <v>121</v>
      </c>
      <c r="H2674" s="28" t="s">
        <v>966</v>
      </c>
      <c r="I2674" s="28">
        <v>341586</v>
      </c>
      <c r="J2674" s="28" t="str">
        <f t="shared" si="82"/>
        <v>202601</v>
      </c>
      <c r="K2674" s="28" t="str">
        <f t="shared" si="83"/>
        <v>월</v>
      </c>
    </row>
    <row r="2675" spans="1:11" x14ac:dyDescent="0.3">
      <c r="A2675" s="28" t="s">
        <v>214</v>
      </c>
      <c r="B2675" s="28" t="s">
        <v>202</v>
      </c>
      <c r="C2675" s="28" t="s">
        <v>824</v>
      </c>
      <c r="D2675" s="28" t="s">
        <v>119</v>
      </c>
      <c r="E2675" s="28" t="s">
        <v>124</v>
      </c>
      <c r="F2675" s="28" t="s">
        <v>111</v>
      </c>
      <c r="G2675" s="28" t="s">
        <v>121</v>
      </c>
      <c r="H2675" s="28" t="s">
        <v>118</v>
      </c>
      <c r="I2675" s="28">
        <v>14982554</v>
      </c>
      <c r="J2675" s="28" t="str">
        <f t="shared" si="82"/>
        <v>202601</v>
      </c>
      <c r="K2675" s="28" t="str">
        <f t="shared" si="83"/>
        <v>월</v>
      </c>
    </row>
    <row r="2676" spans="1:11" x14ac:dyDescent="0.3">
      <c r="A2676" s="28" t="s">
        <v>5605</v>
      </c>
      <c r="B2676" s="28" t="s">
        <v>202</v>
      </c>
      <c r="C2676" s="28" t="s">
        <v>5606</v>
      </c>
      <c r="D2676" s="28" t="s">
        <v>119</v>
      </c>
      <c r="E2676" s="28" t="s">
        <v>134</v>
      </c>
      <c r="F2676" s="28" t="s">
        <v>146</v>
      </c>
      <c r="G2676" s="28" t="s">
        <v>121</v>
      </c>
      <c r="H2676" s="28" t="s">
        <v>966</v>
      </c>
      <c r="I2676" s="28">
        <v>275637</v>
      </c>
      <c r="J2676" s="28" t="str">
        <f t="shared" si="82"/>
        <v>202601</v>
      </c>
      <c r="K2676" s="28" t="str">
        <f t="shared" si="83"/>
        <v>월</v>
      </c>
    </row>
    <row r="2677" spans="1:11" x14ac:dyDescent="0.3">
      <c r="A2677" s="28" t="s">
        <v>5607</v>
      </c>
      <c r="B2677" s="28" t="s">
        <v>202</v>
      </c>
      <c r="C2677" s="28" t="s">
        <v>5608</v>
      </c>
      <c r="D2677" s="28" t="s">
        <v>119</v>
      </c>
      <c r="E2677" s="28" t="s">
        <v>129</v>
      </c>
      <c r="F2677" s="28" t="s">
        <v>102</v>
      </c>
      <c r="G2677" s="28" t="s">
        <v>121</v>
      </c>
      <c r="H2677" s="28" t="s">
        <v>966</v>
      </c>
      <c r="I2677" s="28">
        <v>619189</v>
      </c>
      <c r="J2677" s="28" t="str">
        <f t="shared" si="82"/>
        <v>202601</v>
      </c>
      <c r="K2677" s="28" t="str">
        <f t="shared" si="83"/>
        <v>월</v>
      </c>
    </row>
    <row r="2678" spans="1:11" x14ac:dyDescent="0.3">
      <c r="A2678" s="28" t="s">
        <v>5609</v>
      </c>
      <c r="B2678" s="28" t="s">
        <v>202</v>
      </c>
      <c r="C2678" s="28" t="s">
        <v>4773</v>
      </c>
      <c r="D2678" s="28" t="s">
        <v>119</v>
      </c>
      <c r="E2678" s="28" t="s">
        <v>127</v>
      </c>
      <c r="F2678" s="28" t="s">
        <v>135</v>
      </c>
      <c r="G2678" s="28" t="s">
        <v>121</v>
      </c>
      <c r="H2678" s="28" t="s">
        <v>966</v>
      </c>
      <c r="I2678" s="28">
        <v>581409</v>
      </c>
      <c r="J2678" s="28" t="str">
        <f t="shared" si="82"/>
        <v>202601</v>
      </c>
      <c r="K2678" s="28" t="str">
        <f t="shared" si="83"/>
        <v>월</v>
      </c>
    </row>
    <row r="2679" spans="1:11" x14ac:dyDescent="0.3">
      <c r="A2679" s="28" t="s">
        <v>5610</v>
      </c>
      <c r="B2679" s="28" t="s">
        <v>202</v>
      </c>
      <c r="C2679" s="28" t="s">
        <v>5611</v>
      </c>
      <c r="D2679" s="28" t="s">
        <v>119</v>
      </c>
      <c r="E2679" s="28" t="s">
        <v>134</v>
      </c>
      <c r="F2679" s="28" t="s">
        <v>147</v>
      </c>
      <c r="G2679" s="28" t="s">
        <v>121</v>
      </c>
      <c r="H2679" s="28" t="s">
        <v>966</v>
      </c>
      <c r="I2679" s="28">
        <v>596785</v>
      </c>
      <c r="J2679" s="28" t="str">
        <f t="shared" si="82"/>
        <v>202601</v>
      </c>
      <c r="K2679" s="28" t="str">
        <f t="shared" si="83"/>
        <v>월</v>
      </c>
    </row>
    <row r="2680" spans="1:11" x14ac:dyDescent="0.3">
      <c r="A2680" s="28" t="s">
        <v>5612</v>
      </c>
      <c r="B2680" s="28" t="s">
        <v>202</v>
      </c>
      <c r="C2680" s="28" t="s">
        <v>5613</v>
      </c>
      <c r="D2680" s="28" t="s">
        <v>119</v>
      </c>
      <c r="E2680" s="28" t="s">
        <v>115</v>
      </c>
      <c r="F2680" s="28" t="s">
        <v>145</v>
      </c>
      <c r="G2680" s="28" t="s">
        <v>121</v>
      </c>
      <c r="H2680" s="28" t="s">
        <v>966</v>
      </c>
      <c r="I2680" s="28">
        <v>439912</v>
      </c>
      <c r="J2680" s="28" t="str">
        <f t="shared" si="82"/>
        <v>202601</v>
      </c>
      <c r="K2680" s="28" t="str">
        <f t="shared" si="83"/>
        <v>월</v>
      </c>
    </row>
    <row r="2681" spans="1:11" x14ac:dyDescent="0.3">
      <c r="A2681" s="28" t="s">
        <v>5614</v>
      </c>
      <c r="B2681" s="28" t="s">
        <v>202</v>
      </c>
      <c r="C2681" s="28" t="s">
        <v>5615</v>
      </c>
      <c r="D2681" s="28" t="s">
        <v>119</v>
      </c>
      <c r="E2681" s="28" t="s">
        <v>127</v>
      </c>
      <c r="F2681" s="28" t="s">
        <v>109</v>
      </c>
      <c r="G2681" s="28" t="s">
        <v>121</v>
      </c>
      <c r="H2681" s="28" t="s">
        <v>966</v>
      </c>
      <c r="I2681" s="28">
        <v>284616</v>
      </c>
      <c r="J2681" s="28" t="str">
        <f t="shared" si="82"/>
        <v>202601</v>
      </c>
      <c r="K2681" s="28" t="str">
        <f t="shared" si="83"/>
        <v>월</v>
      </c>
    </row>
    <row r="2682" spans="1:11" x14ac:dyDescent="0.3">
      <c r="A2682" s="28" t="s">
        <v>5616</v>
      </c>
      <c r="B2682" s="28" t="s">
        <v>202</v>
      </c>
      <c r="C2682" s="28" t="s">
        <v>5617</v>
      </c>
      <c r="D2682" s="28" t="s">
        <v>119</v>
      </c>
      <c r="E2682" s="28" t="s">
        <v>127</v>
      </c>
      <c r="F2682" s="28" t="s">
        <v>110</v>
      </c>
      <c r="G2682" s="28" t="s">
        <v>121</v>
      </c>
      <c r="H2682" s="28" t="s">
        <v>966</v>
      </c>
      <c r="I2682" s="28">
        <v>519514</v>
      </c>
      <c r="J2682" s="28" t="str">
        <f t="shared" si="82"/>
        <v>202601</v>
      </c>
      <c r="K2682" s="28" t="str">
        <f t="shared" si="83"/>
        <v>월</v>
      </c>
    </row>
    <row r="2683" spans="1:11" x14ac:dyDescent="0.3">
      <c r="A2683" s="28" t="s">
        <v>5618</v>
      </c>
      <c r="B2683" s="28" t="s">
        <v>202</v>
      </c>
      <c r="C2683" s="28" t="s">
        <v>5619</v>
      </c>
      <c r="D2683" s="28" t="s">
        <v>119</v>
      </c>
      <c r="E2683" s="28" t="s">
        <v>134</v>
      </c>
      <c r="F2683" s="28" t="s">
        <v>146</v>
      </c>
      <c r="G2683" s="28" t="s">
        <v>121</v>
      </c>
      <c r="H2683" s="28" t="s">
        <v>966</v>
      </c>
      <c r="I2683" s="28">
        <v>748764</v>
      </c>
      <c r="J2683" s="28" t="str">
        <f t="shared" si="82"/>
        <v>202601</v>
      </c>
      <c r="K2683" s="28" t="str">
        <f t="shared" si="83"/>
        <v>월</v>
      </c>
    </row>
    <row r="2684" spans="1:11" x14ac:dyDescent="0.3">
      <c r="A2684" s="28" t="s">
        <v>5620</v>
      </c>
      <c r="B2684" s="28" t="s">
        <v>202</v>
      </c>
      <c r="C2684" s="28" t="s">
        <v>5621</v>
      </c>
      <c r="D2684" s="28" t="s">
        <v>119</v>
      </c>
      <c r="E2684" s="28" t="s">
        <v>120</v>
      </c>
      <c r="F2684" s="28" t="s">
        <v>143</v>
      </c>
      <c r="G2684" s="28" t="s">
        <v>121</v>
      </c>
      <c r="H2684" s="28" t="s">
        <v>966</v>
      </c>
      <c r="I2684" s="28">
        <v>416530</v>
      </c>
      <c r="J2684" s="28" t="str">
        <f t="shared" si="82"/>
        <v>202601</v>
      </c>
      <c r="K2684" s="28" t="str">
        <f t="shared" si="83"/>
        <v>월</v>
      </c>
    </row>
    <row r="2685" spans="1:11" x14ac:dyDescent="0.3">
      <c r="A2685" s="28" t="s">
        <v>289</v>
      </c>
      <c r="B2685" s="28" t="s">
        <v>202</v>
      </c>
      <c r="C2685" s="28" t="s">
        <v>567</v>
      </c>
      <c r="D2685" s="28" t="s">
        <v>114</v>
      </c>
      <c r="E2685" s="28" t="s">
        <v>127</v>
      </c>
      <c r="F2685" s="28" t="s">
        <v>150</v>
      </c>
      <c r="G2685" s="28" t="s">
        <v>121</v>
      </c>
      <c r="H2685" s="28" t="s">
        <v>118</v>
      </c>
      <c r="I2685" s="28">
        <v>17767363</v>
      </c>
      <c r="J2685" s="28" t="str">
        <f t="shared" si="82"/>
        <v>202601</v>
      </c>
      <c r="K2685" s="28" t="str">
        <f t="shared" si="83"/>
        <v>월</v>
      </c>
    </row>
    <row r="2686" spans="1:11" x14ac:dyDescent="0.3">
      <c r="A2686" s="28" t="s">
        <v>5622</v>
      </c>
      <c r="B2686" s="28" t="s">
        <v>202</v>
      </c>
      <c r="C2686" s="28" t="s">
        <v>5623</v>
      </c>
      <c r="D2686" s="28" t="s">
        <v>114</v>
      </c>
      <c r="E2686" s="28" t="s">
        <v>127</v>
      </c>
      <c r="F2686" s="28" t="s">
        <v>110</v>
      </c>
      <c r="G2686" s="28" t="s">
        <v>117</v>
      </c>
      <c r="H2686" s="28" t="s">
        <v>966</v>
      </c>
      <c r="I2686" s="28">
        <v>684652</v>
      </c>
      <c r="J2686" s="28" t="str">
        <f t="shared" si="82"/>
        <v>202601</v>
      </c>
      <c r="K2686" s="28" t="str">
        <f t="shared" si="83"/>
        <v>월</v>
      </c>
    </row>
    <row r="2687" spans="1:11" x14ac:dyDescent="0.3">
      <c r="A2687" s="28" t="s">
        <v>5624</v>
      </c>
      <c r="B2687" s="28" t="s">
        <v>202</v>
      </c>
      <c r="C2687" s="28" t="s">
        <v>1515</v>
      </c>
      <c r="D2687" s="28" t="s">
        <v>114</v>
      </c>
      <c r="E2687" s="28" t="s">
        <v>134</v>
      </c>
      <c r="F2687" s="28" t="s">
        <v>139</v>
      </c>
      <c r="G2687" s="28" t="s">
        <v>117</v>
      </c>
      <c r="H2687" s="28" t="s">
        <v>966</v>
      </c>
      <c r="I2687" s="28">
        <v>543227</v>
      </c>
      <c r="J2687" s="28" t="str">
        <f t="shared" si="82"/>
        <v>202601</v>
      </c>
      <c r="K2687" s="28" t="str">
        <f t="shared" si="83"/>
        <v>월</v>
      </c>
    </row>
    <row r="2688" spans="1:11" x14ac:dyDescent="0.3">
      <c r="A2688" s="28" t="s">
        <v>5625</v>
      </c>
      <c r="B2688" s="28" t="s">
        <v>202</v>
      </c>
      <c r="C2688" s="28" t="s">
        <v>5626</v>
      </c>
      <c r="D2688" s="28" t="s">
        <v>114</v>
      </c>
      <c r="E2688" s="28" t="s">
        <v>140</v>
      </c>
      <c r="F2688" s="28" t="s">
        <v>125</v>
      </c>
      <c r="G2688" s="28" t="s">
        <v>121</v>
      </c>
      <c r="H2688" s="28" t="s">
        <v>966</v>
      </c>
      <c r="I2688" s="28">
        <v>779390</v>
      </c>
      <c r="J2688" s="28" t="str">
        <f t="shared" si="82"/>
        <v>202601</v>
      </c>
      <c r="K2688" s="28" t="str">
        <f t="shared" si="83"/>
        <v>월</v>
      </c>
    </row>
    <row r="2689" spans="1:11" x14ac:dyDescent="0.3">
      <c r="A2689" s="28" t="s">
        <v>5627</v>
      </c>
      <c r="B2689" s="28" t="s">
        <v>202</v>
      </c>
      <c r="C2689" s="28" t="s">
        <v>5628</v>
      </c>
      <c r="D2689" s="28" t="s">
        <v>119</v>
      </c>
      <c r="E2689" s="28" t="s">
        <v>134</v>
      </c>
      <c r="F2689" s="28" t="s">
        <v>135</v>
      </c>
      <c r="G2689" s="28" t="s">
        <v>121</v>
      </c>
      <c r="H2689" s="28" t="s">
        <v>966</v>
      </c>
      <c r="I2689" s="28">
        <v>791547</v>
      </c>
      <c r="J2689" s="28" t="str">
        <f t="shared" si="82"/>
        <v>202601</v>
      </c>
      <c r="K2689" s="28" t="str">
        <f t="shared" si="83"/>
        <v>월</v>
      </c>
    </row>
    <row r="2690" spans="1:11" x14ac:dyDescent="0.3">
      <c r="A2690" s="28" t="s">
        <v>5629</v>
      </c>
      <c r="B2690" s="28" t="s">
        <v>202</v>
      </c>
      <c r="C2690" s="28" t="s">
        <v>5630</v>
      </c>
      <c r="D2690" s="28" t="s">
        <v>119</v>
      </c>
      <c r="E2690" s="28" t="s">
        <v>123</v>
      </c>
      <c r="F2690" s="28" t="s">
        <v>125</v>
      </c>
      <c r="G2690" s="28" t="s">
        <v>121</v>
      </c>
      <c r="H2690" s="28" t="s">
        <v>966</v>
      </c>
      <c r="I2690" s="28">
        <v>599556</v>
      </c>
      <c r="J2690" s="28" t="str">
        <f t="shared" si="82"/>
        <v>202601</v>
      </c>
      <c r="K2690" s="28" t="str">
        <f t="shared" si="83"/>
        <v>월</v>
      </c>
    </row>
    <row r="2691" spans="1:11" x14ac:dyDescent="0.3">
      <c r="A2691" s="28" t="s">
        <v>5631</v>
      </c>
      <c r="B2691" s="28" t="s">
        <v>202</v>
      </c>
      <c r="C2691" s="28" t="s">
        <v>5632</v>
      </c>
      <c r="D2691" s="28" t="s">
        <v>114</v>
      </c>
      <c r="E2691" s="28" t="s">
        <v>124</v>
      </c>
      <c r="F2691" s="28" t="s">
        <v>132</v>
      </c>
      <c r="G2691" s="28" t="s">
        <v>117</v>
      </c>
      <c r="H2691" s="28" t="s">
        <v>966</v>
      </c>
      <c r="I2691" s="28">
        <v>778752</v>
      </c>
      <c r="J2691" s="28" t="str">
        <f t="shared" ref="J2691:J2754" si="84">LEFT(B2691,6)</f>
        <v>202601</v>
      </c>
      <c r="K2691" s="28" t="str">
        <f t="shared" ref="K2691:K2754" si="85">CHOOSE(WEEKDAY(DATE(LEFT(B2691,4), MID(B2691,5,2), RIGHT(B2691,2)),1), "일", "월", "화", "수", "목", "금", "토")</f>
        <v>월</v>
      </c>
    </row>
    <row r="2692" spans="1:11" x14ac:dyDescent="0.3">
      <c r="A2692" s="28" t="s">
        <v>5633</v>
      </c>
      <c r="B2692" s="28" t="s">
        <v>202</v>
      </c>
      <c r="C2692" s="28" t="s">
        <v>5634</v>
      </c>
      <c r="D2692" s="28" t="s">
        <v>119</v>
      </c>
      <c r="E2692" s="28" t="s">
        <v>134</v>
      </c>
      <c r="F2692" s="28" t="s">
        <v>153</v>
      </c>
      <c r="G2692" s="28" t="s">
        <v>121</v>
      </c>
      <c r="H2692" s="28" t="s">
        <v>966</v>
      </c>
      <c r="I2692" s="28">
        <v>560010</v>
      </c>
      <c r="J2692" s="28" t="str">
        <f t="shared" si="84"/>
        <v>202601</v>
      </c>
      <c r="K2692" s="28" t="str">
        <f t="shared" si="85"/>
        <v>월</v>
      </c>
    </row>
    <row r="2693" spans="1:11" x14ac:dyDescent="0.3">
      <c r="A2693" s="28" t="s">
        <v>5635</v>
      </c>
      <c r="B2693" s="28" t="s">
        <v>202</v>
      </c>
      <c r="C2693" s="28" t="s">
        <v>5636</v>
      </c>
      <c r="D2693" s="28" t="s">
        <v>114</v>
      </c>
      <c r="E2693" s="28" t="s">
        <v>129</v>
      </c>
      <c r="F2693" s="28" t="s">
        <v>141</v>
      </c>
      <c r="G2693" s="28" t="s">
        <v>121</v>
      </c>
      <c r="H2693" s="28" t="s">
        <v>966</v>
      </c>
      <c r="I2693" s="28">
        <v>391242</v>
      </c>
      <c r="J2693" s="28" t="str">
        <f t="shared" si="84"/>
        <v>202601</v>
      </c>
      <c r="K2693" s="28" t="str">
        <f t="shared" si="85"/>
        <v>월</v>
      </c>
    </row>
    <row r="2694" spans="1:11" x14ac:dyDescent="0.3">
      <c r="A2694" s="28" t="s">
        <v>5637</v>
      </c>
      <c r="B2694" s="28" t="s">
        <v>202</v>
      </c>
      <c r="C2694" s="28" t="s">
        <v>5638</v>
      </c>
      <c r="D2694" s="28" t="s">
        <v>119</v>
      </c>
      <c r="E2694" s="28" t="s">
        <v>127</v>
      </c>
      <c r="F2694" s="28" t="s">
        <v>136</v>
      </c>
      <c r="G2694" s="28" t="s">
        <v>121</v>
      </c>
      <c r="H2694" s="28" t="s">
        <v>966</v>
      </c>
      <c r="I2694" s="28">
        <v>282428</v>
      </c>
      <c r="J2694" s="28" t="str">
        <f t="shared" si="84"/>
        <v>202601</v>
      </c>
      <c r="K2694" s="28" t="str">
        <f t="shared" si="85"/>
        <v>월</v>
      </c>
    </row>
    <row r="2695" spans="1:11" x14ac:dyDescent="0.3">
      <c r="A2695" s="28" t="s">
        <v>5639</v>
      </c>
      <c r="B2695" s="28" t="s">
        <v>202</v>
      </c>
      <c r="C2695" s="28" t="s">
        <v>5640</v>
      </c>
      <c r="D2695" s="28" t="s">
        <v>119</v>
      </c>
      <c r="E2695" s="28" t="s">
        <v>115</v>
      </c>
      <c r="F2695" s="28" t="s">
        <v>125</v>
      </c>
      <c r="G2695" s="28" t="s">
        <v>117</v>
      </c>
      <c r="H2695" s="28" t="s">
        <v>966</v>
      </c>
      <c r="I2695" s="28">
        <v>335196</v>
      </c>
      <c r="J2695" s="28" t="str">
        <f t="shared" si="84"/>
        <v>202601</v>
      </c>
      <c r="K2695" s="28" t="str">
        <f t="shared" si="85"/>
        <v>월</v>
      </c>
    </row>
    <row r="2696" spans="1:11" x14ac:dyDescent="0.3">
      <c r="A2696" s="28" t="s">
        <v>5641</v>
      </c>
      <c r="B2696" s="28" t="s">
        <v>202</v>
      </c>
      <c r="C2696" s="28" t="s">
        <v>5642</v>
      </c>
      <c r="D2696" s="28" t="s">
        <v>119</v>
      </c>
      <c r="E2696" s="28" t="s">
        <v>140</v>
      </c>
      <c r="F2696" s="28" t="s">
        <v>104</v>
      </c>
      <c r="G2696" s="28" t="s">
        <v>121</v>
      </c>
      <c r="H2696" s="28" t="s">
        <v>966</v>
      </c>
      <c r="I2696" s="28">
        <v>358674</v>
      </c>
      <c r="J2696" s="28" t="str">
        <f t="shared" si="84"/>
        <v>202601</v>
      </c>
      <c r="K2696" s="28" t="str">
        <f t="shared" si="85"/>
        <v>월</v>
      </c>
    </row>
    <row r="2697" spans="1:11" x14ac:dyDescent="0.3">
      <c r="A2697" s="28" t="s">
        <v>5643</v>
      </c>
      <c r="B2697" s="28" t="s">
        <v>202</v>
      </c>
      <c r="C2697" s="28" t="s">
        <v>5644</v>
      </c>
      <c r="D2697" s="28" t="s">
        <v>119</v>
      </c>
      <c r="E2697" s="28" t="s">
        <v>124</v>
      </c>
      <c r="F2697" s="28" t="s">
        <v>104</v>
      </c>
      <c r="G2697" s="28" t="s">
        <v>121</v>
      </c>
      <c r="H2697" s="28" t="s">
        <v>966</v>
      </c>
      <c r="I2697" s="28">
        <v>496718</v>
      </c>
      <c r="J2697" s="28" t="str">
        <f t="shared" si="84"/>
        <v>202601</v>
      </c>
      <c r="K2697" s="28" t="str">
        <f t="shared" si="85"/>
        <v>월</v>
      </c>
    </row>
    <row r="2698" spans="1:11" x14ac:dyDescent="0.3">
      <c r="A2698" s="28" t="s">
        <v>5645</v>
      </c>
      <c r="B2698" s="28" t="s">
        <v>202</v>
      </c>
      <c r="C2698" s="28" t="s">
        <v>5646</v>
      </c>
      <c r="D2698" s="28" t="s">
        <v>119</v>
      </c>
      <c r="E2698" s="28" t="s">
        <v>120</v>
      </c>
      <c r="F2698" s="28" t="s">
        <v>147</v>
      </c>
      <c r="G2698" s="28" t="s">
        <v>121</v>
      </c>
      <c r="H2698" s="28" t="s">
        <v>966</v>
      </c>
      <c r="I2698" s="28">
        <v>629496</v>
      </c>
      <c r="J2698" s="28" t="str">
        <f t="shared" si="84"/>
        <v>202601</v>
      </c>
      <c r="K2698" s="28" t="str">
        <f t="shared" si="85"/>
        <v>월</v>
      </c>
    </row>
    <row r="2699" spans="1:11" x14ac:dyDescent="0.3">
      <c r="A2699" s="28" t="s">
        <v>5647</v>
      </c>
      <c r="B2699" s="28" t="s">
        <v>202</v>
      </c>
      <c r="C2699" s="28" t="s">
        <v>4258</v>
      </c>
      <c r="D2699" s="28" t="s">
        <v>114</v>
      </c>
      <c r="E2699" s="28" t="s">
        <v>115</v>
      </c>
      <c r="F2699" s="28" t="s">
        <v>136</v>
      </c>
      <c r="G2699" s="28" t="s">
        <v>121</v>
      </c>
      <c r="H2699" s="28" t="s">
        <v>966</v>
      </c>
      <c r="I2699" s="28">
        <v>781264</v>
      </c>
      <c r="J2699" s="28" t="str">
        <f t="shared" si="84"/>
        <v>202601</v>
      </c>
      <c r="K2699" s="28" t="str">
        <f t="shared" si="85"/>
        <v>월</v>
      </c>
    </row>
    <row r="2700" spans="1:11" x14ac:dyDescent="0.3">
      <c r="A2700" s="28" t="s">
        <v>5648</v>
      </c>
      <c r="B2700" s="28" t="s">
        <v>202</v>
      </c>
      <c r="C2700" s="28" t="s">
        <v>5649</v>
      </c>
      <c r="D2700" s="28" t="s">
        <v>119</v>
      </c>
      <c r="E2700" s="28" t="s">
        <v>140</v>
      </c>
      <c r="F2700" s="28" t="s">
        <v>110</v>
      </c>
      <c r="G2700" s="28" t="s">
        <v>117</v>
      </c>
      <c r="H2700" s="28" t="s">
        <v>966</v>
      </c>
      <c r="I2700" s="28">
        <v>322006</v>
      </c>
      <c r="J2700" s="28" t="str">
        <f t="shared" si="84"/>
        <v>202601</v>
      </c>
      <c r="K2700" s="28" t="str">
        <f t="shared" si="85"/>
        <v>월</v>
      </c>
    </row>
    <row r="2701" spans="1:11" x14ac:dyDescent="0.3">
      <c r="A2701" s="28" t="s">
        <v>825</v>
      </c>
      <c r="B2701" s="28" t="s">
        <v>202</v>
      </c>
      <c r="C2701" s="28" t="s">
        <v>826</v>
      </c>
      <c r="D2701" s="28" t="s">
        <v>114</v>
      </c>
      <c r="E2701" s="28" t="s">
        <v>129</v>
      </c>
      <c r="F2701" s="28" t="s">
        <v>111</v>
      </c>
      <c r="G2701" s="28" t="s">
        <v>121</v>
      </c>
      <c r="H2701" s="28" t="s">
        <v>118</v>
      </c>
      <c r="I2701" s="28">
        <v>24972447</v>
      </c>
      <c r="J2701" s="28" t="str">
        <f t="shared" si="84"/>
        <v>202601</v>
      </c>
      <c r="K2701" s="28" t="str">
        <f t="shared" si="85"/>
        <v>월</v>
      </c>
    </row>
    <row r="2702" spans="1:11" x14ac:dyDescent="0.3">
      <c r="A2702" s="28" t="s">
        <v>5650</v>
      </c>
      <c r="B2702" s="28" t="s">
        <v>202</v>
      </c>
      <c r="C2702" s="28" t="s">
        <v>5651</v>
      </c>
      <c r="D2702" s="28" t="s">
        <v>119</v>
      </c>
      <c r="E2702" s="28" t="s">
        <v>134</v>
      </c>
      <c r="F2702" s="28" t="s">
        <v>109</v>
      </c>
      <c r="G2702" s="28" t="s">
        <v>121</v>
      </c>
      <c r="H2702" s="28" t="s">
        <v>966</v>
      </c>
      <c r="I2702" s="28">
        <v>287259</v>
      </c>
      <c r="J2702" s="28" t="str">
        <f t="shared" si="84"/>
        <v>202601</v>
      </c>
      <c r="K2702" s="28" t="str">
        <f t="shared" si="85"/>
        <v>월</v>
      </c>
    </row>
    <row r="2703" spans="1:11" x14ac:dyDescent="0.3">
      <c r="A2703" s="28" t="s">
        <v>5652</v>
      </c>
      <c r="B2703" s="28" t="s">
        <v>202</v>
      </c>
      <c r="C2703" s="28" t="s">
        <v>5653</v>
      </c>
      <c r="D2703" s="28" t="s">
        <v>114</v>
      </c>
      <c r="E2703" s="28" t="s">
        <v>127</v>
      </c>
      <c r="F2703" s="28" t="s">
        <v>109</v>
      </c>
      <c r="G2703" s="28" t="s">
        <v>117</v>
      </c>
      <c r="H2703" s="28" t="s">
        <v>966</v>
      </c>
      <c r="I2703" s="28">
        <v>325260</v>
      </c>
      <c r="J2703" s="28" t="str">
        <f t="shared" si="84"/>
        <v>202601</v>
      </c>
      <c r="K2703" s="28" t="str">
        <f t="shared" si="85"/>
        <v>월</v>
      </c>
    </row>
    <row r="2704" spans="1:11" x14ac:dyDescent="0.3">
      <c r="A2704" s="28" t="s">
        <v>5654</v>
      </c>
      <c r="B2704" s="28" t="s">
        <v>202</v>
      </c>
      <c r="C2704" s="28" t="s">
        <v>5655</v>
      </c>
      <c r="D2704" s="28" t="s">
        <v>114</v>
      </c>
      <c r="E2704" s="28" t="s">
        <v>134</v>
      </c>
      <c r="F2704" s="28" t="s">
        <v>106</v>
      </c>
      <c r="G2704" s="28" t="s">
        <v>121</v>
      </c>
      <c r="H2704" s="28" t="s">
        <v>966</v>
      </c>
      <c r="I2704" s="28">
        <v>745930</v>
      </c>
      <c r="J2704" s="28" t="str">
        <f t="shared" si="84"/>
        <v>202601</v>
      </c>
      <c r="K2704" s="28" t="str">
        <f t="shared" si="85"/>
        <v>월</v>
      </c>
    </row>
    <row r="2705" spans="1:11" x14ac:dyDescent="0.3">
      <c r="A2705" s="28" t="s">
        <v>5656</v>
      </c>
      <c r="B2705" s="28" t="s">
        <v>202</v>
      </c>
      <c r="C2705" s="28" t="s">
        <v>5657</v>
      </c>
      <c r="D2705" s="28" t="s">
        <v>119</v>
      </c>
      <c r="E2705" s="28" t="s">
        <v>140</v>
      </c>
      <c r="F2705" s="28" t="s">
        <v>106</v>
      </c>
      <c r="G2705" s="28" t="s">
        <v>121</v>
      </c>
      <c r="H2705" s="28" t="s">
        <v>966</v>
      </c>
      <c r="I2705" s="28">
        <v>692032</v>
      </c>
      <c r="J2705" s="28" t="str">
        <f t="shared" si="84"/>
        <v>202601</v>
      </c>
      <c r="K2705" s="28" t="str">
        <f t="shared" si="85"/>
        <v>월</v>
      </c>
    </row>
    <row r="2706" spans="1:11" x14ac:dyDescent="0.3">
      <c r="A2706" s="28" t="s">
        <v>5658</v>
      </c>
      <c r="B2706" s="28" t="s">
        <v>202</v>
      </c>
      <c r="C2706" s="28" t="s">
        <v>3206</v>
      </c>
      <c r="D2706" s="28" t="s">
        <v>114</v>
      </c>
      <c r="E2706" s="28" t="s">
        <v>124</v>
      </c>
      <c r="F2706" s="28" t="s">
        <v>130</v>
      </c>
      <c r="G2706" s="28" t="s">
        <v>117</v>
      </c>
      <c r="H2706" s="28" t="s">
        <v>966</v>
      </c>
      <c r="I2706" s="28">
        <v>652304</v>
      </c>
      <c r="J2706" s="28" t="str">
        <f t="shared" si="84"/>
        <v>202601</v>
      </c>
      <c r="K2706" s="28" t="str">
        <f t="shared" si="85"/>
        <v>월</v>
      </c>
    </row>
    <row r="2707" spans="1:11" x14ac:dyDescent="0.3">
      <c r="A2707" s="28" t="s">
        <v>5659</v>
      </c>
      <c r="B2707" s="28" t="s">
        <v>202</v>
      </c>
      <c r="C2707" s="28" t="s">
        <v>5660</v>
      </c>
      <c r="D2707" s="28" t="s">
        <v>114</v>
      </c>
      <c r="E2707" s="28" t="s">
        <v>127</v>
      </c>
      <c r="F2707" s="28" t="s">
        <v>106</v>
      </c>
      <c r="G2707" s="28" t="s">
        <v>117</v>
      </c>
      <c r="H2707" s="28" t="s">
        <v>966</v>
      </c>
      <c r="I2707" s="28">
        <v>425580</v>
      </c>
      <c r="J2707" s="28" t="str">
        <f t="shared" si="84"/>
        <v>202601</v>
      </c>
      <c r="K2707" s="28" t="str">
        <f t="shared" si="85"/>
        <v>월</v>
      </c>
    </row>
    <row r="2708" spans="1:11" x14ac:dyDescent="0.3">
      <c r="A2708" s="28" t="s">
        <v>5661</v>
      </c>
      <c r="B2708" s="28" t="s">
        <v>202</v>
      </c>
      <c r="C2708" s="28" t="s">
        <v>5662</v>
      </c>
      <c r="D2708" s="28" t="s">
        <v>114</v>
      </c>
      <c r="E2708" s="28" t="s">
        <v>115</v>
      </c>
      <c r="F2708" s="28" t="s">
        <v>132</v>
      </c>
      <c r="G2708" s="28" t="s">
        <v>121</v>
      </c>
      <c r="H2708" s="28" t="s">
        <v>966</v>
      </c>
      <c r="I2708" s="28">
        <v>550003</v>
      </c>
      <c r="J2708" s="28" t="str">
        <f t="shared" si="84"/>
        <v>202601</v>
      </c>
      <c r="K2708" s="28" t="str">
        <f t="shared" si="85"/>
        <v>월</v>
      </c>
    </row>
    <row r="2709" spans="1:11" x14ac:dyDescent="0.3">
      <c r="A2709" s="28" t="s">
        <v>5663</v>
      </c>
      <c r="B2709" s="28" t="s">
        <v>202</v>
      </c>
      <c r="C2709" s="28" t="s">
        <v>5664</v>
      </c>
      <c r="D2709" s="28" t="s">
        <v>114</v>
      </c>
      <c r="E2709" s="28" t="s">
        <v>140</v>
      </c>
      <c r="F2709" s="28" t="s">
        <v>143</v>
      </c>
      <c r="G2709" s="28" t="s">
        <v>121</v>
      </c>
      <c r="H2709" s="28" t="s">
        <v>966</v>
      </c>
      <c r="I2709" s="28">
        <v>764270</v>
      </c>
      <c r="J2709" s="28" t="str">
        <f t="shared" si="84"/>
        <v>202601</v>
      </c>
      <c r="K2709" s="28" t="str">
        <f t="shared" si="85"/>
        <v>월</v>
      </c>
    </row>
    <row r="2710" spans="1:11" x14ac:dyDescent="0.3">
      <c r="A2710" s="28" t="s">
        <v>5665</v>
      </c>
      <c r="B2710" s="28" t="s">
        <v>202</v>
      </c>
      <c r="C2710" s="28" t="s">
        <v>5666</v>
      </c>
      <c r="D2710" s="28" t="s">
        <v>114</v>
      </c>
      <c r="E2710" s="28" t="s">
        <v>134</v>
      </c>
      <c r="F2710" s="28" t="s">
        <v>106</v>
      </c>
      <c r="G2710" s="28" t="s">
        <v>121</v>
      </c>
      <c r="H2710" s="28" t="s">
        <v>966</v>
      </c>
      <c r="I2710" s="28">
        <v>377209</v>
      </c>
      <c r="J2710" s="28" t="str">
        <f t="shared" si="84"/>
        <v>202601</v>
      </c>
      <c r="K2710" s="28" t="str">
        <f t="shared" si="85"/>
        <v>월</v>
      </c>
    </row>
    <row r="2711" spans="1:11" x14ac:dyDescent="0.3">
      <c r="A2711" s="28" t="s">
        <v>5667</v>
      </c>
      <c r="B2711" s="28" t="s">
        <v>202</v>
      </c>
      <c r="C2711" s="28" t="s">
        <v>5668</v>
      </c>
      <c r="D2711" s="28" t="s">
        <v>119</v>
      </c>
      <c r="E2711" s="28" t="s">
        <v>127</v>
      </c>
      <c r="F2711" s="28" t="s">
        <v>153</v>
      </c>
      <c r="G2711" s="28" t="s">
        <v>121</v>
      </c>
      <c r="H2711" s="28" t="s">
        <v>966</v>
      </c>
      <c r="I2711" s="28">
        <v>479303</v>
      </c>
      <c r="J2711" s="28" t="str">
        <f t="shared" si="84"/>
        <v>202601</v>
      </c>
      <c r="K2711" s="28" t="str">
        <f t="shared" si="85"/>
        <v>월</v>
      </c>
    </row>
    <row r="2712" spans="1:11" x14ac:dyDescent="0.3">
      <c r="A2712" s="28" t="s">
        <v>5669</v>
      </c>
      <c r="B2712" s="28" t="s">
        <v>202</v>
      </c>
      <c r="C2712" s="28" t="s">
        <v>4903</v>
      </c>
      <c r="D2712" s="28" t="s">
        <v>119</v>
      </c>
      <c r="E2712" s="28" t="s">
        <v>134</v>
      </c>
      <c r="F2712" s="28" t="s">
        <v>138</v>
      </c>
      <c r="G2712" s="28" t="s">
        <v>121</v>
      </c>
      <c r="H2712" s="28" t="s">
        <v>966</v>
      </c>
      <c r="I2712" s="28">
        <v>719985</v>
      </c>
      <c r="J2712" s="28" t="str">
        <f t="shared" si="84"/>
        <v>202601</v>
      </c>
      <c r="K2712" s="28" t="str">
        <f t="shared" si="85"/>
        <v>월</v>
      </c>
    </row>
    <row r="2713" spans="1:11" x14ac:dyDescent="0.3">
      <c r="A2713" s="28" t="s">
        <v>226</v>
      </c>
      <c r="B2713" s="28" t="s">
        <v>202</v>
      </c>
      <c r="C2713" s="28" t="s">
        <v>827</v>
      </c>
      <c r="D2713" s="28" t="s">
        <v>119</v>
      </c>
      <c r="E2713" s="28" t="s">
        <v>127</v>
      </c>
      <c r="F2713" s="28" t="s">
        <v>102</v>
      </c>
      <c r="G2713" s="28" t="s">
        <v>121</v>
      </c>
      <c r="H2713" s="28" t="s">
        <v>118</v>
      </c>
      <c r="I2713" s="28">
        <v>14441708</v>
      </c>
      <c r="J2713" s="28" t="str">
        <f t="shared" si="84"/>
        <v>202601</v>
      </c>
      <c r="K2713" s="28" t="str">
        <f t="shared" si="85"/>
        <v>월</v>
      </c>
    </row>
    <row r="2714" spans="1:11" x14ac:dyDescent="0.3">
      <c r="A2714" s="28" t="s">
        <v>5670</v>
      </c>
      <c r="B2714" s="28" t="s">
        <v>202</v>
      </c>
      <c r="C2714" s="28" t="s">
        <v>5671</v>
      </c>
      <c r="D2714" s="28" t="s">
        <v>114</v>
      </c>
      <c r="E2714" s="28" t="s">
        <v>124</v>
      </c>
      <c r="F2714" s="28" t="s">
        <v>125</v>
      </c>
      <c r="G2714" s="28" t="s">
        <v>121</v>
      </c>
      <c r="H2714" s="28" t="s">
        <v>966</v>
      </c>
      <c r="I2714" s="28">
        <v>317033</v>
      </c>
      <c r="J2714" s="28" t="str">
        <f t="shared" si="84"/>
        <v>202601</v>
      </c>
      <c r="K2714" s="28" t="str">
        <f t="shared" si="85"/>
        <v>월</v>
      </c>
    </row>
    <row r="2715" spans="1:11" x14ac:dyDescent="0.3">
      <c r="A2715" s="28" t="s">
        <v>828</v>
      </c>
      <c r="B2715" s="28" t="s">
        <v>202</v>
      </c>
      <c r="C2715" s="28" t="s">
        <v>829</v>
      </c>
      <c r="D2715" s="28" t="s">
        <v>119</v>
      </c>
      <c r="E2715" s="28" t="s">
        <v>134</v>
      </c>
      <c r="F2715" s="28" t="s">
        <v>110</v>
      </c>
      <c r="G2715" s="28" t="s">
        <v>117</v>
      </c>
      <c r="H2715" s="28" t="s">
        <v>118</v>
      </c>
      <c r="I2715" s="28">
        <v>16021170</v>
      </c>
      <c r="J2715" s="28" t="str">
        <f t="shared" si="84"/>
        <v>202601</v>
      </c>
      <c r="K2715" s="28" t="str">
        <f t="shared" si="85"/>
        <v>월</v>
      </c>
    </row>
    <row r="2716" spans="1:11" x14ac:dyDescent="0.3">
      <c r="A2716" s="28" t="s">
        <v>5672</v>
      </c>
      <c r="B2716" s="28" t="s">
        <v>202</v>
      </c>
      <c r="C2716" s="28" t="s">
        <v>5673</v>
      </c>
      <c r="D2716" s="28" t="s">
        <v>119</v>
      </c>
      <c r="E2716" s="28" t="s">
        <v>115</v>
      </c>
      <c r="F2716" s="28" t="s">
        <v>137</v>
      </c>
      <c r="G2716" s="28" t="s">
        <v>121</v>
      </c>
      <c r="H2716" s="28" t="s">
        <v>966</v>
      </c>
      <c r="I2716" s="28">
        <v>480800</v>
      </c>
      <c r="J2716" s="28" t="str">
        <f t="shared" si="84"/>
        <v>202601</v>
      </c>
      <c r="K2716" s="28" t="str">
        <f t="shared" si="85"/>
        <v>월</v>
      </c>
    </row>
    <row r="2717" spans="1:11" x14ac:dyDescent="0.3">
      <c r="A2717" s="28" t="s">
        <v>5674</v>
      </c>
      <c r="B2717" s="28" t="s">
        <v>202</v>
      </c>
      <c r="C2717" s="28" t="s">
        <v>5675</v>
      </c>
      <c r="D2717" s="28" t="s">
        <v>114</v>
      </c>
      <c r="E2717" s="28" t="s">
        <v>127</v>
      </c>
      <c r="F2717" s="28" t="s">
        <v>131</v>
      </c>
      <c r="G2717" s="28" t="s">
        <v>117</v>
      </c>
      <c r="H2717" s="28" t="s">
        <v>966</v>
      </c>
      <c r="I2717" s="28">
        <v>732428</v>
      </c>
      <c r="J2717" s="28" t="str">
        <f t="shared" si="84"/>
        <v>202601</v>
      </c>
      <c r="K2717" s="28" t="str">
        <f t="shared" si="85"/>
        <v>월</v>
      </c>
    </row>
    <row r="2718" spans="1:11" x14ac:dyDescent="0.3">
      <c r="A2718" s="28" t="s">
        <v>5676</v>
      </c>
      <c r="B2718" s="28" t="s">
        <v>202</v>
      </c>
      <c r="C2718" s="28" t="s">
        <v>5677</v>
      </c>
      <c r="D2718" s="28" t="s">
        <v>119</v>
      </c>
      <c r="E2718" s="28" t="s">
        <v>134</v>
      </c>
      <c r="F2718" s="28" t="s">
        <v>136</v>
      </c>
      <c r="G2718" s="28" t="s">
        <v>121</v>
      </c>
      <c r="H2718" s="28" t="s">
        <v>966</v>
      </c>
      <c r="I2718" s="28">
        <v>503727</v>
      </c>
      <c r="J2718" s="28" t="str">
        <f t="shared" si="84"/>
        <v>202601</v>
      </c>
      <c r="K2718" s="28" t="str">
        <f t="shared" si="85"/>
        <v>월</v>
      </c>
    </row>
    <row r="2719" spans="1:11" x14ac:dyDescent="0.3">
      <c r="A2719" s="28" t="s">
        <v>5678</v>
      </c>
      <c r="B2719" s="28" t="s">
        <v>202</v>
      </c>
      <c r="C2719" s="28" t="s">
        <v>2633</v>
      </c>
      <c r="D2719" s="28" t="s">
        <v>119</v>
      </c>
      <c r="E2719" s="28" t="s">
        <v>140</v>
      </c>
      <c r="F2719" s="28" t="s">
        <v>150</v>
      </c>
      <c r="G2719" s="28" t="s">
        <v>121</v>
      </c>
      <c r="H2719" s="28" t="s">
        <v>966</v>
      </c>
      <c r="I2719" s="28">
        <v>383676</v>
      </c>
      <c r="J2719" s="28" t="str">
        <f t="shared" si="84"/>
        <v>202601</v>
      </c>
      <c r="K2719" s="28" t="str">
        <f t="shared" si="85"/>
        <v>월</v>
      </c>
    </row>
    <row r="2720" spans="1:11" x14ac:dyDescent="0.3">
      <c r="A2720" s="28" t="s">
        <v>5679</v>
      </c>
      <c r="B2720" s="28" t="s">
        <v>204</v>
      </c>
      <c r="C2720" s="28" t="s">
        <v>5680</v>
      </c>
      <c r="D2720" s="28" t="s">
        <v>114</v>
      </c>
      <c r="E2720" s="28" t="s">
        <v>123</v>
      </c>
      <c r="F2720" s="28" t="s">
        <v>146</v>
      </c>
      <c r="G2720" s="28" t="s">
        <v>117</v>
      </c>
      <c r="H2720" s="28" t="s">
        <v>966</v>
      </c>
      <c r="I2720" s="28">
        <v>313314</v>
      </c>
      <c r="J2720" s="28" t="str">
        <f t="shared" si="84"/>
        <v>202601</v>
      </c>
      <c r="K2720" s="28" t="str">
        <f t="shared" si="85"/>
        <v>화</v>
      </c>
    </row>
    <row r="2721" spans="1:11" x14ac:dyDescent="0.3">
      <c r="A2721" s="28" t="s">
        <v>5681</v>
      </c>
      <c r="B2721" s="28" t="s">
        <v>204</v>
      </c>
      <c r="C2721" s="28" t="s">
        <v>5682</v>
      </c>
      <c r="D2721" s="28" t="s">
        <v>114</v>
      </c>
      <c r="E2721" s="28" t="s">
        <v>129</v>
      </c>
      <c r="F2721" s="28" t="s">
        <v>138</v>
      </c>
      <c r="G2721" s="28" t="s">
        <v>121</v>
      </c>
      <c r="H2721" s="28" t="s">
        <v>966</v>
      </c>
      <c r="I2721" s="28">
        <v>521865</v>
      </c>
      <c r="J2721" s="28" t="str">
        <f t="shared" si="84"/>
        <v>202601</v>
      </c>
      <c r="K2721" s="28" t="str">
        <f t="shared" si="85"/>
        <v>화</v>
      </c>
    </row>
    <row r="2722" spans="1:11" x14ac:dyDescent="0.3">
      <c r="A2722" s="28" t="s">
        <v>5683</v>
      </c>
      <c r="B2722" s="28" t="s">
        <v>204</v>
      </c>
      <c r="C2722" s="28" t="s">
        <v>5684</v>
      </c>
      <c r="D2722" s="28" t="s">
        <v>119</v>
      </c>
      <c r="E2722" s="28" t="s">
        <v>127</v>
      </c>
      <c r="F2722" s="28" t="s">
        <v>154</v>
      </c>
      <c r="G2722" s="28" t="s">
        <v>121</v>
      </c>
      <c r="H2722" s="28" t="s">
        <v>966</v>
      </c>
      <c r="I2722" s="28">
        <v>431580</v>
      </c>
      <c r="J2722" s="28" t="str">
        <f t="shared" si="84"/>
        <v>202601</v>
      </c>
      <c r="K2722" s="28" t="str">
        <f t="shared" si="85"/>
        <v>화</v>
      </c>
    </row>
    <row r="2723" spans="1:11" x14ac:dyDescent="0.3">
      <c r="A2723" s="28" t="s">
        <v>238</v>
      </c>
      <c r="B2723" s="28" t="s">
        <v>204</v>
      </c>
      <c r="C2723" s="28" t="s">
        <v>830</v>
      </c>
      <c r="D2723" s="28" t="s">
        <v>114</v>
      </c>
      <c r="E2723" s="28" t="s">
        <v>140</v>
      </c>
      <c r="F2723" s="28" t="s">
        <v>153</v>
      </c>
      <c r="G2723" s="28" t="s">
        <v>121</v>
      </c>
      <c r="H2723" s="28" t="s">
        <v>118</v>
      </c>
      <c r="I2723" s="28">
        <v>9346476</v>
      </c>
      <c r="J2723" s="28" t="str">
        <f t="shared" si="84"/>
        <v>202601</v>
      </c>
      <c r="K2723" s="28" t="str">
        <f t="shared" si="85"/>
        <v>화</v>
      </c>
    </row>
    <row r="2724" spans="1:11" x14ac:dyDescent="0.3">
      <c r="A2724" s="28" t="s">
        <v>5685</v>
      </c>
      <c r="B2724" s="28" t="s">
        <v>204</v>
      </c>
      <c r="C2724" s="28" t="s">
        <v>5686</v>
      </c>
      <c r="D2724" s="28" t="s">
        <v>114</v>
      </c>
      <c r="E2724" s="28" t="s">
        <v>124</v>
      </c>
      <c r="F2724" s="28" t="s">
        <v>130</v>
      </c>
      <c r="G2724" s="28" t="s">
        <v>117</v>
      </c>
      <c r="H2724" s="28" t="s">
        <v>966</v>
      </c>
      <c r="I2724" s="28">
        <v>495912</v>
      </c>
      <c r="J2724" s="28" t="str">
        <f t="shared" si="84"/>
        <v>202601</v>
      </c>
      <c r="K2724" s="28" t="str">
        <f t="shared" si="85"/>
        <v>화</v>
      </c>
    </row>
    <row r="2725" spans="1:11" x14ac:dyDescent="0.3">
      <c r="A2725" s="28" t="s">
        <v>5687</v>
      </c>
      <c r="B2725" s="28" t="s">
        <v>204</v>
      </c>
      <c r="C2725" s="28" t="s">
        <v>5688</v>
      </c>
      <c r="D2725" s="28" t="s">
        <v>119</v>
      </c>
      <c r="E2725" s="28" t="s">
        <v>140</v>
      </c>
      <c r="F2725" s="28" t="s">
        <v>153</v>
      </c>
      <c r="G2725" s="28" t="s">
        <v>121</v>
      </c>
      <c r="H2725" s="28" t="s">
        <v>966</v>
      </c>
      <c r="I2725" s="28">
        <v>540689</v>
      </c>
      <c r="J2725" s="28" t="str">
        <f t="shared" si="84"/>
        <v>202601</v>
      </c>
      <c r="K2725" s="28" t="str">
        <f t="shared" si="85"/>
        <v>화</v>
      </c>
    </row>
    <row r="2726" spans="1:11" x14ac:dyDescent="0.3">
      <c r="A2726" s="28" t="s">
        <v>5689</v>
      </c>
      <c r="B2726" s="28" t="s">
        <v>204</v>
      </c>
      <c r="C2726" s="28" t="s">
        <v>1859</v>
      </c>
      <c r="D2726" s="28" t="s">
        <v>119</v>
      </c>
      <c r="E2726" s="28" t="s">
        <v>120</v>
      </c>
      <c r="F2726" s="28" t="s">
        <v>149</v>
      </c>
      <c r="G2726" s="28" t="s">
        <v>121</v>
      </c>
      <c r="H2726" s="28" t="s">
        <v>966</v>
      </c>
      <c r="I2726" s="28">
        <v>274287</v>
      </c>
      <c r="J2726" s="28" t="str">
        <f t="shared" si="84"/>
        <v>202601</v>
      </c>
      <c r="K2726" s="28" t="str">
        <f t="shared" si="85"/>
        <v>화</v>
      </c>
    </row>
    <row r="2727" spans="1:11" x14ac:dyDescent="0.3">
      <c r="A2727" s="28" t="s">
        <v>5690</v>
      </c>
      <c r="B2727" s="28" t="s">
        <v>204</v>
      </c>
      <c r="C2727" s="28" t="s">
        <v>777</v>
      </c>
      <c r="D2727" s="28" t="s">
        <v>119</v>
      </c>
      <c r="E2727" s="28" t="s">
        <v>120</v>
      </c>
      <c r="F2727" s="28" t="s">
        <v>133</v>
      </c>
      <c r="G2727" s="28" t="s">
        <v>121</v>
      </c>
      <c r="H2727" s="28" t="s">
        <v>966</v>
      </c>
      <c r="I2727" s="28">
        <v>272013</v>
      </c>
      <c r="J2727" s="28" t="str">
        <f t="shared" si="84"/>
        <v>202601</v>
      </c>
      <c r="K2727" s="28" t="str">
        <f t="shared" si="85"/>
        <v>화</v>
      </c>
    </row>
    <row r="2728" spans="1:11" x14ac:dyDescent="0.3">
      <c r="A2728" s="28" t="s">
        <v>831</v>
      </c>
      <c r="B2728" s="28" t="s">
        <v>204</v>
      </c>
      <c r="C2728" s="28" t="s">
        <v>832</v>
      </c>
      <c r="D2728" s="28" t="s">
        <v>119</v>
      </c>
      <c r="E2728" s="28" t="s">
        <v>124</v>
      </c>
      <c r="F2728" s="28" t="s">
        <v>110</v>
      </c>
      <c r="G2728" s="28" t="s">
        <v>117</v>
      </c>
      <c r="H2728" s="28" t="s">
        <v>118</v>
      </c>
      <c r="I2728" s="28">
        <v>22358279</v>
      </c>
      <c r="J2728" s="28" t="str">
        <f t="shared" si="84"/>
        <v>202601</v>
      </c>
      <c r="K2728" s="28" t="str">
        <f t="shared" si="85"/>
        <v>화</v>
      </c>
    </row>
    <row r="2729" spans="1:11" x14ac:dyDescent="0.3">
      <c r="A2729" s="28" t="s">
        <v>5691</v>
      </c>
      <c r="B2729" s="28" t="s">
        <v>204</v>
      </c>
      <c r="C2729" s="28" t="s">
        <v>5692</v>
      </c>
      <c r="D2729" s="28" t="s">
        <v>119</v>
      </c>
      <c r="E2729" s="28" t="s">
        <v>127</v>
      </c>
      <c r="F2729" s="28" t="s">
        <v>143</v>
      </c>
      <c r="G2729" s="28" t="s">
        <v>121</v>
      </c>
      <c r="H2729" s="28" t="s">
        <v>966</v>
      </c>
      <c r="I2729" s="28">
        <v>493899</v>
      </c>
      <c r="J2729" s="28" t="str">
        <f t="shared" si="84"/>
        <v>202601</v>
      </c>
      <c r="K2729" s="28" t="str">
        <f t="shared" si="85"/>
        <v>화</v>
      </c>
    </row>
    <row r="2730" spans="1:11" x14ac:dyDescent="0.3">
      <c r="A2730" s="28" t="s">
        <v>5693</v>
      </c>
      <c r="B2730" s="28" t="s">
        <v>204</v>
      </c>
      <c r="C2730" s="28" t="s">
        <v>5694</v>
      </c>
      <c r="D2730" s="28" t="s">
        <v>114</v>
      </c>
      <c r="E2730" s="28" t="s">
        <v>140</v>
      </c>
      <c r="F2730" s="28" t="s">
        <v>125</v>
      </c>
      <c r="G2730" s="28" t="s">
        <v>121</v>
      </c>
      <c r="H2730" s="28" t="s">
        <v>966</v>
      </c>
      <c r="I2730" s="28">
        <v>571671</v>
      </c>
      <c r="J2730" s="28" t="str">
        <f t="shared" si="84"/>
        <v>202601</v>
      </c>
      <c r="K2730" s="28" t="str">
        <f t="shared" si="85"/>
        <v>화</v>
      </c>
    </row>
    <row r="2731" spans="1:11" x14ac:dyDescent="0.3">
      <c r="A2731" s="28" t="s">
        <v>5695</v>
      </c>
      <c r="B2731" s="28" t="s">
        <v>204</v>
      </c>
      <c r="C2731" s="28" t="s">
        <v>5696</v>
      </c>
      <c r="D2731" s="28" t="s">
        <v>114</v>
      </c>
      <c r="E2731" s="28" t="s">
        <v>127</v>
      </c>
      <c r="F2731" s="28" t="s">
        <v>125</v>
      </c>
      <c r="G2731" s="28" t="s">
        <v>121</v>
      </c>
      <c r="H2731" s="28" t="s">
        <v>966</v>
      </c>
      <c r="I2731" s="28">
        <v>667151</v>
      </c>
      <c r="J2731" s="28" t="str">
        <f t="shared" si="84"/>
        <v>202601</v>
      </c>
      <c r="K2731" s="28" t="str">
        <f t="shared" si="85"/>
        <v>화</v>
      </c>
    </row>
    <row r="2732" spans="1:11" x14ac:dyDescent="0.3">
      <c r="A2732" s="28" t="s">
        <v>5697</v>
      </c>
      <c r="B2732" s="28" t="s">
        <v>204</v>
      </c>
      <c r="C2732" s="28" t="s">
        <v>5698</v>
      </c>
      <c r="D2732" s="28" t="s">
        <v>119</v>
      </c>
      <c r="E2732" s="28" t="s">
        <v>124</v>
      </c>
      <c r="F2732" s="28" t="s">
        <v>133</v>
      </c>
      <c r="G2732" s="28" t="s">
        <v>121</v>
      </c>
      <c r="H2732" s="28" t="s">
        <v>966</v>
      </c>
      <c r="I2732" s="28">
        <v>276680</v>
      </c>
      <c r="J2732" s="28" t="str">
        <f t="shared" si="84"/>
        <v>202601</v>
      </c>
      <c r="K2732" s="28" t="str">
        <f t="shared" si="85"/>
        <v>화</v>
      </c>
    </row>
    <row r="2733" spans="1:11" x14ac:dyDescent="0.3">
      <c r="A2733" s="28" t="s">
        <v>5699</v>
      </c>
      <c r="B2733" s="28" t="s">
        <v>204</v>
      </c>
      <c r="C2733" s="28" t="s">
        <v>5700</v>
      </c>
      <c r="D2733" s="28" t="s">
        <v>119</v>
      </c>
      <c r="E2733" s="28" t="s">
        <v>127</v>
      </c>
      <c r="F2733" s="28" t="s">
        <v>153</v>
      </c>
      <c r="G2733" s="28" t="s">
        <v>121</v>
      </c>
      <c r="H2733" s="28" t="s">
        <v>966</v>
      </c>
      <c r="I2733" s="28">
        <v>701891</v>
      </c>
      <c r="J2733" s="28" t="str">
        <f t="shared" si="84"/>
        <v>202601</v>
      </c>
      <c r="K2733" s="28" t="str">
        <f t="shared" si="85"/>
        <v>화</v>
      </c>
    </row>
    <row r="2734" spans="1:11" x14ac:dyDescent="0.3">
      <c r="A2734" s="28" t="s">
        <v>5701</v>
      </c>
      <c r="B2734" s="28" t="s">
        <v>204</v>
      </c>
      <c r="C2734" s="28" t="s">
        <v>5702</v>
      </c>
      <c r="D2734" s="28" t="s">
        <v>119</v>
      </c>
      <c r="E2734" s="28" t="s">
        <v>140</v>
      </c>
      <c r="F2734" s="28" t="s">
        <v>104</v>
      </c>
      <c r="G2734" s="28" t="s">
        <v>121</v>
      </c>
      <c r="H2734" s="28" t="s">
        <v>966</v>
      </c>
      <c r="I2734" s="28">
        <v>787374</v>
      </c>
      <c r="J2734" s="28" t="str">
        <f t="shared" si="84"/>
        <v>202601</v>
      </c>
      <c r="K2734" s="28" t="str">
        <f t="shared" si="85"/>
        <v>화</v>
      </c>
    </row>
    <row r="2735" spans="1:11" x14ac:dyDescent="0.3">
      <c r="A2735" s="28" t="s">
        <v>833</v>
      </c>
      <c r="B2735" s="28" t="s">
        <v>204</v>
      </c>
      <c r="C2735" s="28" t="s">
        <v>342</v>
      </c>
      <c r="D2735" s="28" t="s">
        <v>114</v>
      </c>
      <c r="E2735" s="28" t="s">
        <v>140</v>
      </c>
      <c r="F2735" s="28" t="s">
        <v>154</v>
      </c>
      <c r="G2735" s="28" t="s">
        <v>121</v>
      </c>
      <c r="H2735" s="28" t="s">
        <v>118</v>
      </c>
      <c r="I2735" s="28">
        <v>22701924</v>
      </c>
      <c r="J2735" s="28" t="str">
        <f t="shared" si="84"/>
        <v>202601</v>
      </c>
      <c r="K2735" s="28" t="str">
        <f t="shared" si="85"/>
        <v>화</v>
      </c>
    </row>
    <row r="2736" spans="1:11" x14ac:dyDescent="0.3">
      <c r="A2736" s="28" t="s">
        <v>5703</v>
      </c>
      <c r="B2736" s="28" t="s">
        <v>204</v>
      </c>
      <c r="C2736" s="28" t="s">
        <v>5704</v>
      </c>
      <c r="D2736" s="28" t="s">
        <v>114</v>
      </c>
      <c r="E2736" s="28" t="s">
        <v>127</v>
      </c>
      <c r="F2736" s="28" t="s">
        <v>106</v>
      </c>
      <c r="G2736" s="28" t="s">
        <v>121</v>
      </c>
      <c r="H2736" s="28" t="s">
        <v>966</v>
      </c>
      <c r="I2736" s="28">
        <v>683520</v>
      </c>
      <c r="J2736" s="28" t="str">
        <f t="shared" si="84"/>
        <v>202601</v>
      </c>
      <c r="K2736" s="28" t="str">
        <f t="shared" si="85"/>
        <v>화</v>
      </c>
    </row>
    <row r="2737" spans="1:11" x14ac:dyDescent="0.3">
      <c r="A2737" s="28" t="s">
        <v>5705</v>
      </c>
      <c r="B2737" s="28" t="s">
        <v>204</v>
      </c>
      <c r="C2737" s="28" t="s">
        <v>5706</v>
      </c>
      <c r="D2737" s="28" t="s">
        <v>114</v>
      </c>
      <c r="E2737" s="28" t="s">
        <v>124</v>
      </c>
      <c r="F2737" s="28" t="s">
        <v>111</v>
      </c>
      <c r="G2737" s="28" t="s">
        <v>121</v>
      </c>
      <c r="H2737" s="28" t="s">
        <v>966</v>
      </c>
      <c r="I2737" s="28">
        <v>384227</v>
      </c>
      <c r="J2737" s="28" t="str">
        <f t="shared" si="84"/>
        <v>202601</v>
      </c>
      <c r="K2737" s="28" t="str">
        <f t="shared" si="85"/>
        <v>화</v>
      </c>
    </row>
    <row r="2738" spans="1:11" x14ac:dyDescent="0.3">
      <c r="A2738" s="28" t="s">
        <v>5707</v>
      </c>
      <c r="B2738" s="28" t="s">
        <v>204</v>
      </c>
      <c r="C2738" s="28" t="s">
        <v>5708</v>
      </c>
      <c r="D2738" s="28" t="s">
        <v>119</v>
      </c>
      <c r="E2738" s="28" t="s">
        <v>134</v>
      </c>
      <c r="F2738" s="28" t="s">
        <v>122</v>
      </c>
      <c r="G2738" s="28" t="s">
        <v>121</v>
      </c>
      <c r="H2738" s="28" t="s">
        <v>966</v>
      </c>
      <c r="I2738" s="28">
        <v>778569</v>
      </c>
      <c r="J2738" s="28" t="str">
        <f t="shared" si="84"/>
        <v>202601</v>
      </c>
      <c r="K2738" s="28" t="str">
        <f t="shared" si="85"/>
        <v>화</v>
      </c>
    </row>
    <row r="2739" spans="1:11" x14ac:dyDescent="0.3">
      <c r="A2739" s="28" t="s">
        <v>5709</v>
      </c>
      <c r="B2739" s="28" t="s">
        <v>204</v>
      </c>
      <c r="C2739" s="28" t="s">
        <v>5710</v>
      </c>
      <c r="D2739" s="28" t="s">
        <v>114</v>
      </c>
      <c r="E2739" s="28" t="s">
        <v>123</v>
      </c>
      <c r="F2739" s="28" t="s">
        <v>103</v>
      </c>
      <c r="G2739" s="28" t="s">
        <v>121</v>
      </c>
      <c r="H2739" s="28" t="s">
        <v>966</v>
      </c>
      <c r="I2739" s="28">
        <v>615375</v>
      </c>
      <c r="J2739" s="28" t="str">
        <f t="shared" si="84"/>
        <v>202601</v>
      </c>
      <c r="K2739" s="28" t="str">
        <f t="shared" si="85"/>
        <v>화</v>
      </c>
    </row>
    <row r="2740" spans="1:11" x14ac:dyDescent="0.3">
      <c r="A2740" s="28" t="s">
        <v>5711</v>
      </c>
      <c r="B2740" s="28" t="s">
        <v>204</v>
      </c>
      <c r="C2740" s="28" t="s">
        <v>5712</v>
      </c>
      <c r="D2740" s="28" t="s">
        <v>114</v>
      </c>
      <c r="E2740" s="28" t="s">
        <v>127</v>
      </c>
      <c r="F2740" s="28" t="s">
        <v>133</v>
      </c>
      <c r="G2740" s="28" t="s">
        <v>121</v>
      </c>
      <c r="H2740" s="28" t="s">
        <v>966</v>
      </c>
      <c r="I2740" s="28">
        <v>638232</v>
      </c>
      <c r="J2740" s="28" t="str">
        <f t="shared" si="84"/>
        <v>202601</v>
      </c>
      <c r="K2740" s="28" t="str">
        <f t="shared" si="85"/>
        <v>화</v>
      </c>
    </row>
    <row r="2741" spans="1:11" x14ac:dyDescent="0.3">
      <c r="A2741" s="28" t="s">
        <v>5713</v>
      </c>
      <c r="B2741" s="28" t="s">
        <v>204</v>
      </c>
      <c r="C2741" s="28" t="s">
        <v>2832</v>
      </c>
      <c r="D2741" s="28" t="s">
        <v>119</v>
      </c>
      <c r="E2741" s="28" t="s">
        <v>120</v>
      </c>
      <c r="F2741" s="28" t="s">
        <v>111</v>
      </c>
      <c r="G2741" s="28" t="s">
        <v>121</v>
      </c>
      <c r="H2741" s="28" t="s">
        <v>966</v>
      </c>
      <c r="I2741" s="28">
        <v>417666</v>
      </c>
      <c r="J2741" s="28" t="str">
        <f t="shared" si="84"/>
        <v>202601</v>
      </c>
      <c r="K2741" s="28" t="str">
        <f t="shared" si="85"/>
        <v>화</v>
      </c>
    </row>
    <row r="2742" spans="1:11" x14ac:dyDescent="0.3">
      <c r="A2742" s="28" t="s">
        <v>5714</v>
      </c>
      <c r="B2742" s="28" t="s">
        <v>204</v>
      </c>
      <c r="C2742" s="28" t="s">
        <v>5715</v>
      </c>
      <c r="D2742" s="28" t="s">
        <v>119</v>
      </c>
      <c r="E2742" s="28" t="s">
        <v>123</v>
      </c>
      <c r="F2742" s="28" t="s">
        <v>103</v>
      </c>
      <c r="G2742" s="28" t="s">
        <v>121</v>
      </c>
      <c r="H2742" s="28" t="s">
        <v>966</v>
      </c>
      <c r="I2742" s="28">
        <v>267787</v>
      </c>
      <c r="J2742" s="28" t="str">
        <f t="shared" si="84"/>
        <v>202601</v>
      </c>
      <c r="K2742" s="28" t="str">
        <f t="shared" si="85"/>
        <v>화</v>
      </c>
    </row>
    <row r="2743" spans="1:11" x14ac:dyDescent="0.3">
      <c r="A2743" s="28" t="s">
        <v>834</v>
      </c>
      <c r="B2743" s="28" t="s">
        <v>204</v>
      </c>
      <c r="C2743" s="28" t="s">
        <v>835</v>
      </c>
      <c r="D2743" s="28" t="s">
        <v>114</v>
      </c>
      <c r="E2743" s="28" t="s">
        <v>134</v>
      </c>
      <c r="F2743" s="28" t="s">
        <v>125</v>
      </c>
      <c r="G2743" s="28" t="s">
        <v>121</v>
      </c>
      <c r="H2743" s="28" t="s">
        <v>118</v>
      </c>
      <c r="I2743" s="28">
        <v>21658926</v>
      </c>
      <c r="J2743" s="28" t="str">
        <f t="shared" si="84"/>
        <v>202601</v>
      </c>
      <c r="K2743" s="28" t="str">
        <f t="shared" si="85"/>
        <v>화</v>
      </c>
    </row>
    <row r="2744" spans="1:11" x14ac:dyDescent="0.3">
      <c r="A2744" s="28" t="s">
        <v>5716</v>
      </c>
      <c r="B2744" s="28" t="s">
        <v>204</v>
      </c>
      <c r="C2744" s="28" t="s">
        <v>5717</v>
      </c>
      <c r="D2744" s="28" t="s">
        <v>114</v>
      </c>
      <c r="E2744" s="28" t="s">
        <v>115</v>
      </c>
      <c r="F2744" s="28" t="s">
        <v>136</v>
      </c>
      <c r="G2744" s="28" t="s">
        <v>121</v>
      </c>
      <c r="H2744" s="28" t="s">
        <v>966</v>
      </c>
      <c r="I2744" s="28">
        <v>578037</v>
      </c>
      <c r="J2744" s="28" t="str">
        <f t="shared" si="84"/>
        <v>202601</v>
      </c>
      <c r="K2744" s="28" t="str">
        <f t="shared" si="85"/>
        <v>화</v>
      </c>
    </row>
    <row r="2745" spans="1:11" x14ac:dyDescent="0.3">
      <c r="A2745" s="28" t="s">
        <v>5718</v>
      </c>
      <c r="B2745" s="28" t="s">
        <v>204</v>
      </c>
      <c r="C2745" s="28" t="s">
        <v>5719</v>
      </c>
      <c r="D2745" s="28" t="s">
        <v>119</v>
      </c>
      <c r="E2745" s="28" t="s">
        <v>129</v>
      </c>
      <c r="F2745" s="28" t="s">
        <v>137</v>
      </c>
      <c r="G2745" s="28" t="s">
        <v>117</v>
      </c>
      <c r="H2745" s="28" t="s">
        <v>966</v>
      </c>
      <c r="I2745" s="28">
        <v>551660</v>
      </c>
      <c r="J2745" s="28" t="str">
        <f t="shared" si="84"/>
        <v>202601</v>
      </c>
      <c r="K2745" s="28" t="str">
        <f t="shared" si="85"/>
        <v>화</v>
      </c>
    </row>
    <row r="2746" spans="1:11" x14ac:dyDescent="0.3">
      <c r="A2746" s="28" t="s">
        <v>5720</v>
      </c>
      <c r="B2746" s="28" t="s">
        <v>204</v>
      </c>
      <c r="C2746" s="28" t="s">
        <v>5721</v>
      </c>
      <c r="D2746" s="28" t="s">
        <v>114</v>
      </c>
      <c r="E2746" s="28" t="s">
        <v>127</v>
      </c>
      <c r="F2746" s="28" t="s">
        <v>153</v>
      </c>
      <c r="G2746" s="28" t="s">
        <v>121</v>
      </c>
      <c r="H2746" s="28" t="s">
        <v>966</v>
      </c>
      <c r="I2746" s="28">
        <v>438280</v>
      </c>
      <c r="J2746" s="28" t="str">
        <f t="shared" si="84"/>
        <v>202601</v>
      </c>
      <c r="K2746" s="28" t="str">
        <f t="shared" si="85"/>
        <v>화</v>
      </c>
    </row>
    <row r="2747" spans="1:11" x14ac:dyDescent="0.3">
      <c r="A2747" s="28" t="s">
        <v>5722</v>
      </c>
      <c r="B2747" s="28" t="s">
        <v>204</v>
      </c>
      <c r="C2747" s="28" t="s">
        <v>5723</v>
      </c>
      <c r="D2747" s="28" t="s">
        <v>119</v>
      </c>
      <c r="E2747" s="28" t="s">
        <v>140</v>
      </c>
      <c r="F2747" s="28" t="s">
        <v>110</v>
      </c>
      <c r="G2747" s="28" t="s">
        <v>117</v>
      </c>
      <c r="H2747" s="28" t="s">
        <v>966</v>
      </c>
      <c r="I2747" s="28">
        <v>459817</v>
      </c>
      <c r="J2747" s="28" t="str">
        <f t="shared" si="84"/>
        <v>202601</v>
      </c>
      <c r="K2747" s="28" t="str">
        <f t="shared" si="85"/>
        <v>화</v>
      </c>
    </row>
    <row r="2748" spans="1:11" x14ac:dyDescent="0.3">
      <c r="A2748" s="28" t="s">
        <v>5724</v>
      </c>
      <c r="B2748" s="28" t="s">
        <v>204</v>
      </c>
      <c r="C2748" s="28" t="s">
        <v>5725</v>
      </c>
      <c r="D2748" s="28" t="s">
        <v>114</v>
      </c>
      <c r="E2748" s="28" t="s">
        <v>123</v>
      </c>
      <c r="F2748" s="28" t="s">
        <v>103</v>
      </c>
      <c r="G2748" s="28" t="s">
        <v>121</v>
      </c>
      <c r="H2748" s="28" t="s">
        <v>966</v>
      </c>
      <c r="I2748" s="28">
        <v>478237</v>
      </c>
      <c r="J2748" s="28" t="str">
        <f t="shared" si="84"/>
        <v>202601</v>
      </c>
      <c r="K2748" s="28" t="str">
        <f t="shared" si="85"/>
        <v>화</v>
      </c>
    </row>
    <row r="2749" spans="1:11" x14ac:dyDescent="0.3">
      <c r="A2749" s="28" t="s">
        <v>5726</v>
      </c>
      <c r="B2749" s="28" t="s">
        <v>204</v>
      </c>
      <c r="C2749" s="28" t="s">
        <v>5727</v>
      </c>
      <c r="D2749" s="28" t="s">
        <v>119</v>
      </c>
      <c r="E2749" s="28" t="s">
        <v>115</v>
      </c>
      <c r="F2749" s="28" t="s">
        <v>137</v>
      </c>
      <c r="G2749" s="28" t="s">
        <v>121</v>
      </c>
      <c r="H2749" s="28" t="s">
        <v>966</v>
      </c>
      <c r="I2749" s="28">
        <v>257616</v>
      </c>
      <c r="J2749" s="28" t="str">
        <f t="shared" si="84"/>
        <v>202601</v>
      </c>
      <c r="K2749" s="28" t="str">
        <f t="shared" si="85"/>
        <v>화</v>
      </c>
    </row>
    <row r="2750" spans="1:11" x14ac:dyDescent="0.3">
      <c r="A2750" s="28" t="s">
        <v>5728</v>
      </c>
      <c r="B2750" s="28" t="s">
        <v>204</v>
      </c>
      <c r="C2750" s="28" t="s">
        <v>5729</v>
      </c>
      <c r="D2750" s="28" t="s">
        <v>119</v>
      </c>
      <c r="E2750" s="28" t="s">
        <v>120</v>
      </c>
      <c r="F2750" s="28" t="s">
        <v>133</v>
      </c>
      <c r="G2750" s="28" t="s">
        <v>121</v>
      </c>
      <c r="H2750" s="28" t="s">
        <v>966</v>
      </c>
      <c r="I2750" s="28">
        <v>687916</v>
      </c>
      <c r="J2750" s="28" t="str">
        <f t="shared" si="84"/>
        <v>202601</v>
      </c>
      <c r="K2750" s="28" t="str">
        <f t="shared" si="85"/>
        <v>화</v>
      </c>
    </row>
    <row r="2751" spans="1:11" x14ac:dyDescent="0.3">
      <c r="A2751" s="28" t="s">
        <v>5730</v>
      </c>
      <c r="B2751" s="28" t="s">
        <v>204</v>
      </c>
      <c r="C2751" s="28" t="s">
        <v>5731</v>
      </c>
      <c r="D2751" s="28" t="s">
        <v>114</v>
      </c>
      <c r="E2751" s="28" t="s">
        <v>124</v>
      </c>
      <c r="F2751" s="28" t="s">
        <v>132</v>
      </c>
      <c r="G2751" s="28" t="s">
        <v>117</v>
      </c>
      <c r="H2751" s="28" t="s">
        <v>966</v>
      </c>
      <c r="I2751" s="28">
        <v>679808</v>
      </c>
      <c r="J2751" s="28" t="str">
        <f t="shared" si="84"/>
        <v>202601</v>
      </c>
      <c r="K2751" s="28" t="str">
        <f t="shared" si="85"/>
        <v>화</v>
      </c>
    </row>
    <row r="2752" spans="1:11" x14ac:dyDescent="0.3">
      <c r="A2752" s="28" t="s">
        <v>5732</v>
      </c>
      <c r="B2752" s="28" t="s">
        <v>204</v>
      </c>
      <c r="C2752" s="28" t="s">
        <v>5733</v>
      </c>
      <c r="D2752" s="28" t="s">
        <v>114</v>
      </c>
      <c r="E2752" s="28" t="s">
        <v>123</v>
      </c>
      <c r="F2752" s="28" t="s">
        <v>103</v>
      </c>
      <c r="G2752" s="28" t="s">
        <v>121</v>
      </c>
      <c r="H2752" s="28" t="s">
        <v>966</v>
      </c>
      <c r="I2752" s="28">
        <v>273513</v>
      </c>
      <c r="J2752" s="28" t="str">
        <f t="shared" si="84"/>
        <v>202601</v>
      </c>
      <c r="K2752" s="28" t="str">
        <f t="shared" si="85"/>
        <v>화</v>
      </c>
    </row>
    <row r="2753" spans="1:11" x14ac:dyDescent="0.3">
      <c r="A2753" s="28" t="s">
        <v>281</v>
      </c>
      <c r="B2753" s="28" t="s">
        <v>204</v>
      </c>
      <c r="C2753" s="28" t="s">
        <v>836</v>
      </c>
      <c r="D2753" s="28" t="s">
        <v>114</v>
      </c>
      <c r="E2753" s="28" t="s">
        <v>127</v>
      </c>
      <c r="F2753" s="28" t="s">
        <v>105</v>
      </c>
      <c r="G2753" s="28" t="s">
        <v>121</v>
      </c>
      <c r="H2753" s="28" t="s">
        <v>118</v>
      </c>
      <c r="I2753" s="28">
        <v>24795435</v>
      </c>
      <c r="J2753" s="28" t="str">
        <f t="shared" si="84"/>
        <v>202601</v>
      </c>
      <c r="K2753" s="28" t="str">
        <f t="shared" si="85"/>
        <v>화</v>
      </c>
    </row>
    <row r="2754" spans="1:11" x14ac:dyDescent="0.3">
      <c r="A2754" s="28" t="s">
        <v>172</v>
      </c>
      <c r="B2754" s="28" t="s">
        <v>204</v>
      </c>
      <c r="C2754" s="28" t="s">
        <v>837</v>
      </c>
      <c r="D2754" s="28" t="s">
        <v>114</v>
      </c>
      <c r="E2754" s="28" t="s">
        <v>134</v>
      </c>
      <c r="F2754" s="28" t="s">
        <v>132</v>
      </c>
      <c r="G2754" s="28" t="s">
        <v>121</v>
      </c>
      <c r="H2754" s="28" t="s">
        <v>118</v>
      </c>
      <c r="I2754" s="28">
        <v>9626646</v>
      </c>
      <c r="J2754" s="28" t="str">
        <f t="shared" si="84"/>
        <v>202601</v>
      </c>
      <c r="K2754" s="28" t="str">
        <f t="shared" si="85"/>
        <v>화</v>
      </c>
    </row>
    <row r="2755" spans="1:11" x14ac:dyDescent="0.3">
      <c r="A2755" s="28" t="s">
        <v>5734</v>
      </c>
      <c r="B2755" s="28" t="s">
        <v>204</v>
      </c>
      <c r="C2755" s="28" t="s">
        <v>5684</v>
      </c>
      <c r="D2755" s="28" t="s">
        <v>114</v>
      </c>
      <c r="E2755" s="28" t="s">
        <v>134</v>
      </c>
      <c r="F2755" s="28" t="s">
        <v>146</v>
      </c>
      <c r="G2755" s="28" t="s">
        <v>117</v>
      </c>
      <c r="H2755" s="28" t="s">
        <v>966</v>
      </c>
      <c r="I2755" s="28">
        <v>424440</v>
      </c>
      <c r="J2755" s="28" t="str">
        <f t="shared" ref="J2755:J2818" si="86">LEFT(B2755,6)</f>
        <v>202601</v>
      </c>
      <c r="K2755" s="28" t="str">
        <f t="shared" ref="K2755:K2818" si="87">CHOOSE(WEEKDAY(DATE(LEFT(B2755,4), MID(B2755,5,2), RIGHT(B2755,2)),1), "일", "월", "화", "수", "목", "금", "토")</f>
        <v>화</v>
      </c>
    </row>
    <row r="2756" spans="1:11" x14ac:dyDescent="0.3">
      <c r="A2756" s="28" t="s">
        <v>5735</v>
      </c>
      <c r="B2756" s="28" t="s">
        <v>204</v>
      </c>
      <c r="C2756" s="28" t="s">
        <v>5736</v>
      </c>
      <c r="D2756" s="28" t="s">
        <v>114</v>
      </c>
      <c r="E2756" s="28" t="s">
        <v>127</v>
      </c>
      <c r="F2756" s="28" t="s">
        <v>138</v>
      </c>
      <c r="G2756" s="28" t="s">
        <v>121</v>
      </c>
      <c r="H2756" s="28" t="s">
        <v>966</v>
      </c>
      <c r="I2756" s="28">
        <v>712885</v>
      </c>
      <c r="J2756" s="28" t="str">
        <f t="shared" si="86"/>
        <v>202601</v>
      </c>
      <c r="K2756" s="28" t="str">
        <f t="shared" si="87"/>
        <v>화</v>
      </c>
    </row>
    <row r="2757" spans="1:11" x14ac:dyDescent="0.3">
      <c r="A2757" s="28" t="s">
        <v>5737</v>
      </c>
      <c r="B2757" s="28" t="s">
        <v>204</v>
      </c>
      <c r="C2757" s="28" t="s">
        <v>5738</v>
      </c>
      <c r="D2757" s="28" t="s">
        <v>119</v>
      </c>
      <c r="E2757" s="28" t="s">
        <v>127</v>
      </c>
      <c r="F2757" s="28" t="s">
        <v>135</v>
      </c>
      <c r="G2757" s="28" t="s">
        <v>121</v>
      </c>
      <c r="H2757" s="28" t="s">
        <v>966</v>
      </c>
      <c r="I2757" s="28">
        <v>742552</v>
      </c>
      <c r="J2757" s="28" t="str">
        <f t="shared" si="86"/>
        <v>202601</v>
      </c>
      <c r="K2757" s="28" t="str">
        <f t="shared" si="87"/>
        <v>화</v>
      </c>
    </row>
    <row r="2758" spans="1:11" x14ac:dyDescent="0.3">
      <c r="A2758" s="28" t="s">
        <v>5739</v>
      </c>
      <c r="B2758" s="28" t="s">
        <v>204</v>
      </c>
      <c r="C2758" s="28" t="s">
        <v>5740</v>
      </c>
      <c r="D2758" s="28" t="s">
        <v>114</v>
      </c>
      <c r="E2758" s="28" t="s">
        <v>127</v>
      </c>
      <c r="F2758" s="28" t="s">
        <v>143</v>
      </c>
      <c r="G2758" s="28" t="s">
        <v>121</v>
      </c>
      <c r="H2758" s="28" t="s">
        <v>966</v>
      </c>
      <c r="I2758" s="28">
        <v>765449</v>
      </c>
      <c r="J2758" s="28" t="str">
        <f t="shared" si="86"/>
        <v>202601</v>
      </c>
      <c r="K2758" s="28" t="str">
        <f t="shared" si="87"/>
        <v>화</v>
      </c>
    </row>
    <row r="2759" spans="1:11" x14ac:dyDescent="0.3">
      <c r="A2759" s="28" t="s">
        <v>5741</v>
      </c>
      <c r="B2759" s="28" t="s">
        <v>204</v>
      </c>
      <c r="C2759" s="28" t="s">
        <v>5742</v>
      </c>
      <c r="D2759" s="28" t="s">
        <v>119</v>
      </c>
      <c r="E2759" s="28" t="s">
        <v>127</v>
      </c>
      <c r="F2759" s="28" t="s">
        <v>143</v>
      </c>
      <c r="G2759" s="28" t="s">
        <v>121</v>
      </c>
      <c r="H2759" s="28" t="s">
        <v>966</v>
      </c>
      <c r="I2759" s="28">
        <v>610297</v>
      </c>
      <c r="J2759" s="28" t="str">
        <f t="shared" si="86"/>
        <v>202601</v>
      </c>
      <c r="K2759" s="28" t="str">
        <f t="shared" si="87"/>
        <v>화</v>
      </c>
    </row>
    <row r="2760" spans="1:11" x14ac:dyDescent="0.3">
      <c r="A2760" s="28" t="s">
        <v>5743</v>
      </c>
      <c r="B2760" s="28" t="s">
        <v>204</v>
      </c>
      <c r="C2760" s="28" t="s">
        <v>5744</v>
      </c>
      <c r="D2760" s="28" t="s">
        <v>119</v>
      </c>
      <c r="E2760" s="28" t="s">
        <v>124</v>
      </c>
      <c r="F2760" s="28" t="s">
        <v>104</v>
      </c>
      <c r="G2760" s="28" t="s">
        <v>121</v>
      </c>
      <c r="H2760" s="28" t="s">
        <v>966</v>
      </c>
      <c r="I2760" s="28">
        <v>771592</v>
      </c>
      <c r="J2760" s="28" t="str">
        <f t="shared" si="86"/>
        <v>202601</v>
      </c>
      <c r="K2760" s="28" t="str">
        <f t="shared" si="87"/>
        <v>화</v>
      </c>
    </row>
    <row r="2761" spans="1:11" x14ac:dyDescent="0.3">
      <c r="A2761" s="28" t="s">
        <v>5745</v>
      </c>
      <c r="B2761" s="28" t="s">
        <v>204</v>
      </c>
      <c r="C2761" s="28" t="s">
        <v>5746</v>
      </c>
      <c r="D2761" s="28" t="s">
        <v>119</v>
      </c>
      <c r="E2761" s="28" t="s">
        <v>134</v>
      </c>
      <c r="F2761" s="28" t="s">
        <v>153</v>
      </c>
      <c r="G2761" s="28" t="s">
        <v>121</v>
      </c>
      <c r="H2761" s="28" t="s">
        <v>966</v>
      </c>
      <c r="I2761" s="28">
        <v>436111</v>
      </c>
      <c r="J2761" s="28" t="str">
        <f t="shared" si="86"/>
        <v>202601</v>
      </c>
      <c r="K2761" s="28" t="str">
        <f t="shared" si="87"/>
        <v>화</v>
      </c>
    </row>
    <row r="2762" spans="1:11" x14ac:dyDescent="0.3">
      <c r="A2762" s="28" t="s">
        <v>5747</v>
      </c>
      <c r="B2762" s="28" t="s">
        <v>204</v>
      </c>
      <c r="C2762" s="28" t="s">
        <v>5748</v>
      </c>
      <c r="D2762" s="28" t="s">
        <v>119</v>
      </c>
      <c r="E2762" s="28" t="s">
        <v>134</v>
      </c>
      <c r="F2762" s="28" t="s">
        <v>104</v>
      </c>
      <c r="G2762" s="28" t="s">
        <v>121</v>
      </c>
      <c r="H2762" s="28" t="s">
        <v>966</v>
      </c>
      <c r="I2762" s="28">
        <v>786626</v>
      </c>
      <c r="J2762" s="28" t="str">
        <f t="shared" si="86"/>
        <v>202601</v>
      </c>
      <c r="K2762" s="28" t="str">
        <f t="shared" si="87"/>
        <v>화</v>
      </c>
    </row>
    <row r="2763" spans="1:11" x14ac:dyDescent="0.3">
      <c r="A2763" s="28" t="s">
        <v>5749</v>
      </c>
      <c r="B2763" s="28" t="s">
        <v>204</v>
      </c>
      <c r="C2763" s="28" t="s">
        <v>5750</v>
      </c>
      <c r="D2763" s="28" t="s">
        <v>114</v>
      </c>
      <c r="E2763" s="28" t="s">
        <v>124</v>
      </c>
      <c r="F2763" s="28" t="s">
        <v>137</v>
      </c>
      <c r="G2763" s="28" t="s">
        <v>121</v>
      </c>
      <c r="H2763" s="28" t="s">
        <v>966</v>
      </c>
      <c r="I2763" s="28">
        <v>359668</v>
      </c>
      <c r="J2763" s="28" t="str">
        <f t="shared" si="86"/>
        <v>202601</v>
      </c>
      <c r="K2763" s="28" t="str">
        <f t="shared" si="87"/>
        <v>화</v>
      </c>
    </row>
    <row r="2764" spans="1:11" x14ac:dyDescent="0.3">
      <c r="A2764" s="28" t="s">
        <v>5751</v>
      </c>
      <c r="B2764" s="28" t="s">
        <v>204</v>
      </c>
      <c r="C2764" s="28" t="s">
        <v>5752</v>
      </c>
      <c r="D2764" s="28" t="s">
        <v>114</v>
      </c>
      <c r="E2764" s="28" t="s">
        <v>140</v>
      </c>
      <c r="F2764" s="28" t="s">
        <v>138</v>
      </c>
      <c r="G2764" s="28" t="s">
        <v>121</v>
      </c>
      <c r="H2764" s="28" t="s">
        <v>966</v>
      </c>
      <c r="I2764" s="28">
        <v>638651</v>
      </c>
      <c r="J2764" s="28" t="str">
        <f t="shared" si="86"/>
        <v>202601</v>
      </c>
      <c r="K2764" s="28" t="str">
        <f t="shared" si="87"/>
        <v>화</v>
      </c>
    </row>
    <row r="2765" spans="1:11" x14ac:dyDescent="0.3">
      <c r="A2765" s="28" t="s">
        <v>5753</v>
      </c>
      <c r="B2765" s="28" t="s">
        <v>204</v>
      </c>
      <c r="C2765" s="28" t="s">
        <v>5754</v>
      </c>
      <c r="D2765" s="28" t="s">
        <v>114</v>
      </c>
      <c r="E2765" s="28" t="s">
        <v>134</v>
      </c>
      <c r="F2765" s="28" t="s">
        <v>141</v>
      </c>
      <c r="G2765" s="28" t="s">
        <v>121</v>
      </c>
      <c r="H2765" s="28" t="s">
        <v>966</v>
      </c>
      <c r="I2765" s="28">
        <v>606405</v>
      </c>
      <c r="J2765" s="28" t="str">
        <f t="shared" si="86"/>
        <v>202601</v>
      </c>
      <c r="K2765" s="28" t="str">
        <f t="shared" si="87"/>
        <v>화</v>
      </c>
    </row>
    <row r="2766" spans="1:11" x14ac:dyDescent="0.3">
      <c r="A2766" s="28" t="s">
        <v>5755</v>
      </c>
      <c r="B2766" s="28" t="s">
        <v>204</v>
      </c>
      <c r="C2766" s="28" t="s">
        <v>5756</v>
      </c>
      <c r="D2766" s="28" t="s">
        <v>114</v>
      </c>
      <c r="E2766" s="28" t="s">
        <v>124</v>
      </c>
      <c r="F2766" s="28" t="s">
        <v>111</v>
      </c>
      <c r="G2766" s="28" t="s">
        <v>121</v>
      </c>
      <c r="H2766" s="28" t="s">
        <v>966</v>
      </c>
      <c r="I2766" s="28">
        <v>250009</v>
      </c>
      <c r="J2766" s="28" t="str">
        <f t="shared" si="86"/>
        <v>202601</v>
      </c>
      <c r="K2766" s="28" t="str">
        <f t="shared" si="87"/>
        <v>화</v>
      </c>
    </row>
    <row r="2767" spans="1:11" x14ac:dyDescent="0.3">
      <c r="A2767" s="28" t="s">
        <v>5757</v>
      </c>
      <c r="B2767" s="28" t="s">
        <v>204</v>
      </c>
      <c r="C2767" s="28" t="s">
        <v>5758</v>
      </c>
      <c r="D2767" s="28" t="s">
        <v>119</v>
      </c>
      <c r="E2767" s="28" t="s">
        <v>134</v>
      </c>
      <c r="F2767" s="28" t="s">
        <v>109</v>
      </c>
      <c r="G2767" s="28" t="s">
        <v>121</v>
      </c>
      <c r="H2767" s="28" t="s">
        <v>966</v>
      </c>
      <c r="I2767" s="28">
        <v>397582</v>
      </c>
      <c r="J2767" s="28" t="str">
        <f t="shared" si="86"/>
        <v>202601</v>
      </c>
      <c r="K2767" s="28" t="str">
        <f t="shared" si="87"/>
        <v>화</v>
      </c>
    </row>
    <row r="2768" spans="1:11" x14ac:dyDescent="0.3">
      <c r="A2768" s="28" t="s">
        <v>5759</v>
      </c>
      <c r="B2768" s="28" t="s">
        <v>204</v>
      </c>
      <c r="C2768" s="28" t="s">
        <v>5760</v>
      </c>
      <c r="D2768" s="28" t="s">
        <v>114</v>
      </c>
      <c r="E2768" s="28" t="s">
        <v>127</v>
      </c>
      <c r="F2768" s="28" t="s">
        <v>133</v>
      </c>
      <c r="G2768" s="28" t="s">
        <v>121</v>
      </c>
      <c r="H2768" s="28" t="s">
        <v>966</v>
      </c>
      <c r="I2768" s="28">
        <v>285190</v>
      </c>
      <c r="J2768" s="28" t="str">
        <f t="shared" si="86"/>
        <v>202601</v>
      </c>
      <c r="K2768" s="28" t="str">
        <f t="shared" si="87"/>
        <v>화</v>
      </c>
    </row>
    <row r="2769" spans="1:11" x14ac:dyDescent="0.3">
      <c r="A2769" s="28" t="s">
        <v>5761</v>
      </c>
      <c r="B2769" s="28" t="s">
        <v>204</v>
      </c>
      <c r="C2769" s="28" t="s">
        <v>2065</v>
      </c>
      <c r="D2769" s="28" t="s">
        <v>114</v>
      </c>
      <c r="E2769" s="28" t="s">
        <v>124</v>
      </c>
      <c r="F2769" s="28" t="s">
        <v>144</v>
      </c>
      <c r="G2769" s="28" t="s">
        <v>121</v>
      </c>
      <c r="H2769" s="28" t="s">
        <v>966</v>
      </c>
      <c r="I2769" s="28">
        <v>251318</v>
      </c>
      <c r="J2769" s="28" t="str">
        <f t="shared" si="86"/>
        <v>202601</v>
      </c>
      <c r="K2769" s="28" t="str">
        <f t="shared" si="87"/>
        <v>화</v>
      </c>
    </row>
    <row r="2770" spans="1:11" x14ac:dyDescent="0.3">
      <c r="A2770" s="28" t="s">
        <v>5762</v>
      </c>
      <c r="B2770" s="28" t="s">
        <v>204</v>
      </c>
      <c r="C2770" s="28" t="s">
        <v>5763</v>
      </c>
      <c r="D2770" s="28" t="s">
        <v>114</v>
      </c>
      <c r="E2770" s="28" t="s">
        <v>120</v>
      </c>
      <c r="F2770" s="28" t="s">
        <v>154</v>
      </c>
      <c r="G2770" s="28" t="s">
        <v>121</v>
      </c>
      <c r="H2770" s="28" t="s">
        <v>966</v>
      </c>
      <c r="I2770" s="28">
        <v>785526</v>
      </c>
      <c r="J2770" s="28" t="str">
        <f t="shared" si="86"/>
        <v>202601</v>
      </c>
      <c r="K2770" s="28" t="str">
        <f t="shared" si="87"/>
        <v>화</v>
      </c>
    </row>
    <row r="2771" spans="1:11" x14ac:dyDescent="0.3">
      <c r="A2771" s="28" t="s">
        <v>5764</v>
      </c>
      <c r="B2771" s="28" t="s">
        <v>204</v>
      </c>
      <c r="C2771" s="28" t="s">
        <v>5765</v>
      </c>
      <c r="D2771" s="28" t="s">
        <v>114</v>
      </c>
      <c r="E2771" s="28" t="s">
        <v>124</v>
      </c>
      <c r="F2771" s="28" t="s">
        <v>153</v>
      </c>
      <c r="G2771" s="28" t="s">
        <v>117</v>
      </c>
      <c r="H2771" s="28" t="s">
        <v>966</v>
      </c>
      <c r="I2771" s="28">
        <v>460302</v>
      </c>
      <c r="J2771" s="28" t="str">
        <f t="shared" si="86"/>
        <v>202601</v>
      </c>
      <c r="K2771" s="28" t="str">
        <f t="shared" si="87"/>
        <v>화</v>
      </c>
    </row>
    <row r="2772" spans="1:11" x14ac:dyDescent="0.3">
      <c r="A2772" s="28" t="s">
        <v>5766</v>
      </c>
      <c r="B2772" s="28" t="s">
        <v>204</v>
      </c>
      <c r="C2772" s="28" t="s">
        <v>5767</v>
      </c>
      <c r="D2772" s="28" t="s">
        <v>114</v>
      </c>
      <c r="E2772" s="28" t="s">
        <v>127</v>
      </c>
      <c r="F2772" s="28" t="s">
        <v>122</v>
      </c>
      <c r="G2772" s="28" t="s">
        <v>117</v>
      </c>
      <c r="H2772" s="28" t="s">
        <v>966</v>
      </c>
      <c r="I2772" s="28">
        <v>604283</v>
      </c>
      <c r="J2772" s="28" t="str">
        <f t="shared" si="86"/>
        <v>202601</v>
      </c>
      <c r="K2772" s="28" t="str">
        <f t="shared" si="87"/>
        <v>화</v>
      </c>
    </row>
    <row r="2773" spans="1:11" x14ac:dyDescent="0.3">
      <c r="A2773" s="28" t="s">
        <v>5768</v>
      </c>
      <c r="B2773" s="28" t="s">
        <v>204</v>
      </c>
      <c r="C2773" s="28" t="s">
        <v>5769</v>
      </c>
      <c r="D2773" s="28" t="s">
        <v>114</v>
      </c>
      <c r="E2773" s="28" t="s">
        <v>134</v>
      </c>
      <c r="F2773" s="28" t="s">
        <v>132</v>
      </c>
      <c r="G2773" s="28" t="s">
        <v>121</v>
      </c>
      <c r="H2773" s="28" t="s">
        <v>966</v>
      </c>
      <c r="I2773" s="28">
        <v>684030</v>
      </c>
      <c r="J2773" s="28" t="str">
        <f t="shared" si="86"/>
        <v>202601</v>
      </c>
      <c r="K2773" s="28" t="str">
        <f t="shared" si="87"/>
        <v>화</v>
      </c>
    </row>
    <row r="2774" spans="1:11" x14ac:dyDescent="0.3">
      <c r="A2774" s="28" t="s">
        <v>5770</v>
      </c>
      <c r="B2774" s="28" t="s">
        <v>204</v>
      </c>
      <c r="C2774" s="28" t="s">
        <v>5771</v>
      </c>
      <c r="D2774" s="28" t="s">
        <v>119</v>
      </c>
      <c r="E2774" s="28" t="s">
        <v>115</v>
      </c>
      <c r="F2774" s="28" t="s">
        <v>143</v>
      </c>
      <c r="G2774" s="28" t="s">
        <v>121</v>
      </c>
      <c r="H2774" s="28" t="s">
        <v>966</v>
      </c>
      <c r="I2774" s="28">
        <v>300417</v>
      </c>
      <c r="J2774" s="28" t="str">
        <f t="shared" si="86"/>
        <v>202601</v>
      </c>
      <c r="K2774" s="28" t="str">
        <f t="shared" si="87"/>
        <v>화</v>
      </c>
    </row>
    <row r="2775" spans="1:11" x14ac:dyDescent="0.3">
      <c r="A2775" s="28" t="s">
        <v>5772</v>
      </c>
      <c r="B2775" s="28" t="s">
        <v>204</v>
      </c>
      <c r="C2775" s="28" t="s">
        <v>5773</v>
      </c>
      <c r="D2775" s="28" t="s">
        <v>119</v>
      </c>
      <c r="E2775" s="28" t="s">
        <v>134</v>
      </c>
      <c r="F2775" s="28" t="s">
        <v>104</v>
      </c>
      <c r="G2775" s="28" t="s">
        <v>117</v>
      </c>
      <c r="H2775" s="28" t="s">
        <v>966</v>
      </c>
      <c r="I2775" s="28">
        <v>590190</v>
      </c>
      <c r="J2775" s="28" t="str">
        <f t="shared" si="86"/>
        <v>202601</v>
      </c>
      <c r="K2775" s="28" t="str">
        <f t="shared" si="87"/>
        <v>화</v>
      </c>
    </row>
    <row r="2776" spans="1:11" x14ac:dyDescent="0.3">
      <c r="A2776" s="28" t="s">
        <v>5774</v>
      </c>
      <c r="B2776" s="28" t="s">
        <v>204</v>
      </c>
      <c r="C2776" s="28" t="s">
        <v>5775</v>
      </c>
      <c r="D2776" s="28" t="s">
        <v>119</v>
      </c>
      <c r="E2776" s="28" t="s">
        <v>134</v>
      </c>
      <c r="F2776" s="28" t="s">
        <v>107</v>
      </c>
      <c r="G2776" s="28" t="s">
        <v>121</v>
      </c>
      <c r="H2776" s="28" t="s">
        <v>966</v>
      </c>
      <c r="I2776" s="28">
        <v>402318</v>
      </c>
      <c r="J2776" s="28" t="str">
        <f t="shared" si="86"/>
        <v>202601</v>
      </c>
      <c r="K2776" s="28" t="str">
        <f t="shared" si="87"/>
        <v>화</v>
      </c>
    </row>
    <row r="2777" spans="1:11" x14ac:dyDescent="0.3">
      <c r="A2777" s="28" t="s">
        <v>5776</v>
      </c>
      <c r="B2777" s="28" t="s">
        <v>204</v>
      </c>
      <c r="C2777" s="28" t="s">
        <v>5777</v>
      </c>
      <c r="D2777" s="28" t="s">
        <v>114</v>
      </c>
      <c r="E2777" s="28" t="s">
        <v>140</v>
      </c>
      <c r="F2777" s="28" t="s">
        <v>105</v>
      </c>
      <c r="G2777" s="28" t="s">
        <v>117</v>
      </c>
      <c r="H2777" s="28" t="s">
        <v>966</v>
      </c>
      <c r="I2777" s="28">
        <v>362604</v>
      </c>
      <c r="J2777" s="28" t="str">
        <f t="shared" si="86"/>
        <v>202601</v>
      </c>
      <c r="K2777" s="28" t="str">
        <f t="shared" si="87"/>
        <v>화</v>
      </c>
    </row>
    <row r="2778" spans="1:11" x14ac:dyDescent="0.3">
      <c r="A2778" s="28" t="s">
        <v>838</v>
      </c>
      <c r="B2778" s="28" t="s">
        <v>204</v>
      </c>
      <c r="C2778" s="28" t="s">
        <v>839</v>
      </c>
      <c r="D2778" s="28" t="s">
        <v>114</v>
      </c>
      <c r="E2778" s="28" t="s">
        <v>140</v>
      </c>
      <c r="F2778" s="28" t="s">
        <v>104</v>
      </c>
      <c r="G2778" s="28" t="s">
        <v>117</v>
      </c>
      <c r="H2778" s="28" t="s">
        <v>118</v>
      </c>
      <c r="I2778" s="28">
        <v>12695101</v>
      </c>
      <c r="J2778" s="28" t="str">
        <f t="shared" si="86"/>
        <v>202601</v>
      </c>
      <c r="K2778" s="28" t="str">
        <f t="shared" si="87"/>
        <v>화</v>
      </c>
    </row>
    <row r="2779" spans="1:11" x14ac:dyDescent="0.3">
      <c r="A2779" s="28" t="s">
        <v>5778</v>
      </c>
      <c r="B2779" s="28" t="s">
        <v>204</v>
      </c>
      <c r="C2779" s="28" t="s">
        <v>5779</v>
      </c>
      <c r="D2779" s="28" t="s">
        <v>114</v>
      </c>
      <c r="E2779" s="28" t="s">
        <v>127</v>
      </c>
      <c r="F2779" s="28" t="s">
        <v>142</v>
      </c>
      <c r="G2779" s="28" t="s">
        <v>117</v>
      </c>
      <c r="H2779" s="28" t="s">
        <v>966</v>
      </c>
      <c r="I2779" s="28">
        <v>690710</v>
      </c>
      <c r="J2779" s="28" t="str">
        <f t="shared" si="86"/>
        <v>202601</v>
      </c>
      <c r="K2779" s="28" t="str">
        <f t="shared" si="87"/>
        <v>화</v>
      </c>
    </row>
    <row r="2780" spans="1:11" x14ac:dyDescent="0.3">
      <c r="A2780" s="28" t="s">
        <v>5780</v>
      </c>
      <c r="B2780" s="28" t="s">
        <v>204</v>
      </c>
      <c r="C2780" s="28" t="s">
        <v>5781</v>
      </c>
      <c r="D2780" s="28" t="s">
        <v>119</v>
      </c>
      <c r="E2780" s="28" t="s">
        <v>124</v>
      </c>
      <c r="F2780" s="28" t="s">
        <v>138</v>
      </c>
      <c r="G2780" s="28" t="s">
        <v>121</v>
      </c>
      <c r="H2780" s="28" t="s">
        <v>966</v>
      </c>
      <c r="I2780" s="28">
        <v>402978</v>
      </c>
      <c r="J2780" s="28" t="str">
        <f t="shared" si="86"/>
        <v>202601</v>
      </c>
      <c r="K2780" s="28" t="str">
        <f t="shared" si="87"/>
        <v>화</v>
      </c>
    </row>
    <row r="2781" spans="1:11" x14ac:dyDescent="0.3">
      <c r="A2781" s="28" t="s">
        <v>5782</v>
      </c>
      <c r="B2781" s="28" t="s">
        <v>204</v>
      </c>
      <c r="C2781" s="28" t="s">
        <v>5783</v>
      </c>
      <c r="D2781" s="28" t="s">
        <v>119</v>
      </c>
      <c r="E2781" s="28" t="s">
        <v>115</v>
      </c>
      <c r="F2781" s="28" t="s">
        <v>107</v>
      </c>
      <c r="G2781" s="28" t="s">
        <v>121</v>
      </c>
      <c r="H2781" s="28" t="s">
        <v>966</v>
      </c>
      <c r="I2781" s="28">
        <v>730692</v>
      </c>
      <c r="J2781" s="28" t="str">
        <f t="shared" si="86"/>
        <v>202601</v>
      </c>
      <c r="K2781" s="28" t="str">
        <f t="shared" si="87"/>
        <v>화</v>
      </c>
    </row>
    <row r="2782" spans="1:11" x14ac:dyDescent="0.3">
      <c r="A2782" s="28" t="s">
        <v>5784</v>
      </c>
      <c r="B2782" s="28" t="s">
        <v>204</v>
      </c>
      <c r="C2782" s="28" t="s">
        <v>5785</v>
      </c>
      <c r="D2782" s="28" t="s">
        <v>114</v>
      </c>
      <c r="E2782" s="28" t="s">
        <v>127</v>
      </c>
      <c r="F2782" s="28" t="s">
        <v>137</v>
      </c>
      <c r="G2782" s="28" t="s">
        <v>121</v>
      </c>
      <c r="H2782" s="28" t="s">
        <v>966</v>
      </c>
      <c r="I2782" s="28">
        <v>760685</v>
      </c>
      <c r="J2782" s="28" t="str">
        <f t="shared" si="86"/>
        <v>202601</v>
      </c>
      <c r="K2782" s="28" t="str">
        <f t="shared" si="87"/>
        <v>화</v>
      </c>
    </row>
    <row r="2783" spans="1:11" x14ac:dyDescent="0.3">
      <c r="A2783" s="28" t="s">
        <v>5786</v>
      </c>
      <c r="B2783" s="28" t="s">
        <v>204</v>
      </c>
      <c r="C2783" s="28" t="s">
        <v>5787</v>
      </c>
      <c r="D2783" s="28" t="s">
        <v>119</v>
      </c>
      <c r="E2783" s="28" t="s">
        <v>124</v>
      </c>
      <c r="F2783" s="28" t="s">
        <v>105</v>
      </c>
      <c r="G2783" s="28" t="s">
        <v>121</v>
      </c>
      <c r="H2783" s="28" t="s">
        <v>966</v>
      </c>
      <c r="I2783" s="28">
        <v>652158</v>
      </c>
      <c r="J2783" s="28" t="str">
        <f t="shared" si="86"/>
        <v>202601</v>
      </c>
      <c r="K2783" s="28" t="str">
        <f t="shared" si="87"/>
        <v>화</v>
      </c>
    </row>
    <row r="2784" spans="1:11" x14ac:dyDescent="0.3">
      <c r="A2784" s="28" t="s">
        <v>5788</v>
      </c>
      <c r="B2784" s="28" t="s">
        <v>204</v>
      </c>
      <c r="C2784" s="28" t="s">
        <v>5789</v>
      </c>
      <c r="D2784" s="28" t="s">
        <v>119</v>
      </c>
      <c r="E2784" s="28" t="s">
        <v>115</v>
      </c>
      <c r="F2784" s="28" t="s">
        <v>110</v>
      </c>
      <c r="G2784" s="28" t="s">
        <v>121</v>
      </c>
      <c r="H2784" s="28" t="s">
        <v>966</v>
      </c>
      <c r="I2784" s="28">
        <v>656820</v>
      </c>
      <c r="J2784" s="28" t="str">
        <f t="shared" si="86"/>
        <v>202601</v>
      </c>
      <c r="K2784" s="28" t="str">
        <f t="shared" si="87"/>
        <v>화</v>
      </c>
    </row>
    <row r="2785" spans="1:11" x14ac:dyDescent="0.3">
      <c r="A2785" s="28" t="s">
        <v>840</v>
      </c>
      <c r="B2785" s="28" t="s">
        <v>204</v>
      </c>
      <c r="C2785" s="28" t="s">
        <v>841</v>
      </c>
      <c r="D2785" s="28" t="s">
        <v>114</v>
      </c>
      <c r="E2785" s="28" t="s">
        <v>127</v>
      </c>
      <c r="F2785" s="28" t="s">
        <v>102</v>
      </c>
      <c r="G2785" s="28" t="s">
        <v>121</v>
      </c>
      <c r="H2785" s="28" t="s">
        <v>118</v>
      </c>
      <c r="I2785" s="28">
        <v>23054714</v>
      </c>
      <c r="J2785" s="28" t="str">
        <f t="shared" si="86"/>
        <v>202601</v>
      </c>
      <c r="K2785" s="28" t="str">
        <f t="shared" si="87"/>
        <v>화</v>
      </c>
    </row>
    <row r="2786" spans="1:11" x14ac:dyDescent="0.3">
      <c r="A2786" s="28" t="s">
        <v>5790</v>
      </c>
      <c r="B2786" s="28" t="s">
        <v>204</v>
      </c>
      <c r="C2786" s="28" t="s">
        <v>5791</v>
      </c>
      <c r="D2786" s="28" t="s">
        <v>114</v>
      </c>
      <c r="E2786" s="28" t="s">
        <v>127</v>
      </c>
      <c r="F2786" s="28" t="s">
        <v>104</v>
      </c>
      <c r="G2786" s="28" t="s">
        <v>121</v>
      </c>
      <c r="H2786" s="28" t="s">
        <v>966</v>
      </c>
      <c r="I2786" s="28">
        <v>653006</v>
      </c>
      <c r="J2786" s="28" t="str">
        <f t="shared" si="86"/>
        <v>202601</v>
      </c>
      <c r="K2786" s="28" t="str">
        <f t="shared" si="87"/>
        <v>화</v>
      </c>
    </row>
    <row r="2787" spans="1:11" x14ac:dyDescent="0.3">
      <c r="A2787" s="28" t="s">
        <v>5792</v>
      </c>
      <c r="B2787" s="28" t="s">
        <v>204</v>
      </c>
      <c r="C2787" s="28" t="s">
        <v>5793</v>
      </c>
      <c r="D2787" s="28" t="s">
        <v>119</v>
      </c>
      <c r="E2787" s="28" t="s">
        <v>140</v>
      </c>
      <c r="F2787" s="28" t="s">
        <v>125</v>
      </c>
      <c r="G2787" s="28" t="s">
        <v>121</v>
      </c>
      <c r="H2787" s="28" t="s">
        <v>966</v>
      </c>
      <c r="I2787" s="28">
        <v>636257</v>
      </c>
      <c r="J2787" s="28" t="str">
        <f t="shared" si="86"/>
        <v>202601</v>
      </c>
      <c r="K2787" s="28" t="str">
        <f t="shared" si="87"/>
        <v>화</v>
      </c>
    </row>
    <row r="2788" spans="1:11" x14ac:dyDescent="0.3">
      <c r="A2788" s="28" t="s">
        <v>5794</v>
      </c>
      <c r="B2788" s="28" t="s">
        <v>204</v>
      </c>
      <c r="C2788" s="28" t="s">
        <v>5795</v>
      </c>
      <c r="D2788" s="28" t="s">
        <v>119</v>
      </c>
      <c r="E2788" s="28" t="s">
        <v>129</v>
      </c>
      <c r="F2788" s="28" t="s">
        <v>154</v>
      </c>
      <c r="G2788" s="28" t="s">
        <v>121</v>
      </c>
      <c r="H2788" s="28" t="s">
        <v>966</v>
      </c>
      <c r="I2788" s="28">
        <v>549936</v>
      </c>
      <c r="J2788" s="28" t="str">
        <f t="shared" si="86"/>
        <v>202601</v>
      </c>
      <c r="K2788" s="28" t="str">
        <f t="shared" si="87"/>
        <v>화</v>
      </c>
    </row>
    <row r="2789" spans="1:11" x14ac:dyDescent="0.3">
      <c r="A2789" s="28" t="s">
        <v>5796</v>
      </c>
      <c r="B2789" s="28" t="s">
        <v>204</v>
      </c>
      <c r="C2789" s="28" t="s">
        <v>5797</v>
      </c>
      <c r="D2789" s="28" t="s">
        <v>119</v>
      </c>
      <c r="E2789" s="28" t="s">
        <v>127</v>
      </c>
      <c r="F2789" s="28" t="s">
        <v>135</v>
      </c>
      <c r="G2789" s="28" t="s">
        <v>121</v>
      </c>
      <c r="H2789" s="28" t="s">
        <v>966</v>
      </c>
      <c r="I2789" s="28">
        <v>273475</v>
      </c>
      <c r="J2789" s="28" t="str">
        <f t="shared" si="86"/>
        <v>202601</v>
      </c>
      <c r="K2789" s="28" t="str">
        <f t="shared" si="87"/>
        <v>화</v>
      </c>
    </row>
    <row r="2790" spans="1:11" x14ac:dyDescent="0.3">
      <c r="A2790" s="28" t="s">
        <v>5798</v>
      </c>
      <c r="B2790" s="28" t="s">
        <v>204</v>
      </c>
      <c r="C2790" s="28" t="s">
        <v>5799</v>
      </c>
      <c r="D2790" s="28" t="s">
        <v>119</v>
      </c>
      <c r="E2790" s="28" t="s">
        <v>124</v>
      </c>
      <c r="F2790" s="28" t="s">
        <v>148</v>
      </c>
      <c r="G2790" s="28" t="s">
        <v>121</v>
      </c>
      <c r="H2790" s="28" t="s">
        <v>966</v>
      </c>
      <c r="I2790" s="28">
        <v>716414</v>
      </c>
      <c r="J2790" s="28" t="str">
        <f t="shared" si="86"/>
        <v>202601</v>
      </c>
      <c r="K2790" s="28" t="str">
        <f t="shared" si="87"/>
        <v>화</v>
      </c>
    </row>
    <row r="2791" spans="1:11" x14ac:dyDescent="0.3">
      <c r="A2791" s="28" t="s">
        <v>5800</v>
      </c>
      <c r="B2791" s="28" t="s">
        <v>204</v>
      </c>
      <c r="C2791" s="28" t="s">
        <v>5801</v>
      </c>
      <c r="D2791" s="28" t="s">
        <v>119</v>
      </c>
      <c r="E2791" s="28" t="s">
        <v>127</v>
      </c>
      <c r="F2791" s="28" t="s">
        <v>151</v>
      </c>
      <c r="G2791" s="28" t="s">
        <v>121</v>
      </c>
      <c r="H2791" s="28" t="s">
        <v>966</v>
      </c>
      <c r="I2791" s="28">
        <v>284134</v>
      </c>
      <c r="J2791" s="28" t="str">
        <f t="shared" si="86"/>
        <v>202601</v>
      </c>
      <c r="K2791" s="28" t="str">
        <f t="shared" si="87"/>
        <v>화</v>
      </c>
    </row>
    <row r="2792" spans="1:11" x14ac:dyDescent="0.3">
      <c r="A2792" s="28" t="s">
        <v>5802</v>
      </c>
      <c r="B2792" s="28" t="s">
        <v>204</v>
      </c>
      <c r="C2792" s="28" t="s">
        <v>5803</v>
      </c>
      <c r="D2792" s="28" t="s">
        <v>119</v>
      </c>
      <c r="E2792" s="28" t="s">
        <v>124</v>
      </c>
      <c r="F2792" s="28" t="s">
        <v>105</v>
      </c>
      <c r="G2792" s="28" t="s">
        <v>121</v>
      </c>
      <c r="H2792" s="28" t="s">
        <v>966</v>
      </c>
      <c r="I2792" s="28">
        <v>288084</v>
      </c>
      <c r="J2792" s="28" t="str">
        <f t="shared" si="86"/>
        <v>202601</v>
      </c>
      <c r="K2792" s="28" t="str">
        <f t="shared" si="87"/>
        <v>화</v>
      </c>
    </row>
    <row r="2793" spans="1:11" x14ac:dyDescent="0.3">
      <c r="A2793" s="28" t="s">
        <v>5804</v>
      </c>
      <c r="B2793" s="28" t="s">
        <v>208</v>
      </c>
      <c r="C2793" s="28" t="s">
        <v>5805</v>
      </c>
      <c r="D2793" s="28" t="s">
        <v>119</v>
      </c>
      <c r="E2793" s="28" t="s">
        <v>134</v>
      </c>
      <c r="F2793" s="28" t="s">
        <v>109</v>
      </c>
      <c r="G2793" s="28" t="s">
        <v>121</v>
      </c>
      <c r="H2793" s="28" t="s">
        <v>966</v>
      </c>
      <c r="I2793" s="28">
        <v>494679</v>
      </c>
      <c r="J2793" s="28" t="str">
        <f t="shared" si="86"/>
        <v>202601</v>
      </c>
      <c r="K2793" s="28" t="str">
        <f t="shared" si="87"/>
        <v>목</v>
      </c>
    </row>
    <row r="2794" spans="1:11" x14ac:dyDescent="0.3">
      <c r="A2794" s="28" t="s">
        <v>5806</v>
      </c>
      <c r="B2794" s="28" t="s">
        <v>204</v>
      </c>
      <c r="C2794" s="28" t="s">
        <v>5807</v>
      </c>
      <c r="D2794" s="28" t="s">
        <v>114</v>
      </c>
      <c r="E2794" s="28" t="s">
        <v>123</v>
      </c>
      <c r="F2794" s="28" t="s">
        <v>103</v>
      </c>
      <c r="G2794" s="28" t="s">
        <v>121</v>
      </c>
      <c r="H2794" s="28" t="s">
        <v>966</v>
      </c>
      <c r="I2794" s="28">
        <v>435778</v>
      </c>
      <c r="J2794" s="28" t="str">
        <f t="shared" si="86"/>
        <v>202601</v>
      </c>
      <c r="K2794" s="28" t="str">
        <f t="shared" si="87"/>
        <v>화</v>
      </c>
    </row>
    <row r="2795" spans="1:11" x14ac:dyDescent="0.3">
      <c r="A2795" s="28" t="s">
        <v>5808</v>
      </c>
      <c r="B2795" s="28" t="s">
        <v>204</v>
      </c>
      <c r="C2795" s="28" t="s">
        <v>5809</v>
      </c>
      <c r="D2795" s="28" t="s">
        <v>114</v>
      </c>
      <c r="E2795" s="28" t="s">
        <v>115</v>
      </c>
      <c r="F2795" s="28" t="s">
        <v>110</v>
      </c>
      <c r="G2795" s="28" t="s">
        <v>121</v>
      </c>
      <c r="H2795" s="28" t="s">
        <v>966</v>
      </c>
      <c r="I2795" s="28">
        <v>488567</v>
      </c>
      <c r="J2795" s="28" t="str">
        <f t="shared" si="86"/>
        <v>202601</v>
      </c>
      <c r="K2795" s="28" t="str">
        <f t="shared" si="87"/>
        <v>화</v>
      </c>
    </row>
    <row r="2796" spans="1:11" x14ac:dyDescent="0.3">
      <c r="A2796" s="28" t="s">
        <v>5810</v>
      </c>
      <c r="B2796" s="28" t="s">
        <v>204</v>
      </c>
      <c r="C2796" s="28" t="s">
        <v>5811</v>
      </c>
      <c r="D2796" s="28" t="s">
        <v>119</v>
      </c>
      <c r="E2796" s="28" t="s">
        <v>123</v>
      </c>
      <c r="F2796" s="28" t="s">
        <v>148</v>
      </c>
      <c r="G2796" s="28" t="s">
        <v>117</v>
      </c>
      <c r="H2796" s="28" t="s">
        <v>966</v>
      </c>
      <c r="I2796" s="28">
        <v>445391</v>
      </c>
      <c r="J2796" s="28" t="str">
        <f t="shared" si="86"/>
        <v>202601</v>
      </c>
      <c r="K2796" s="28" t="str">
        <f t="shared" si="87"/>
        <v>화</v>
      </c>
    </row>
    <row r="2797" spans="1:11" x14ac:dyDescent="0.3">
      <c r="A2797" s="28" t="s">
        <v>5812</v>
      </c>
      <c r="B2797" s="28" t="s">
        <v>204</v>
      </c>
      <c r="C2797" s="28" t="s">
        <v>5813</v>
      </c>
      <c r="D2797" s="28" t="s">
        <v>114</v>
      </c>
      <c r="E2797" s="28" t="s">
        <v>124</v>
      </c>
      <c r="F2797" s="28" t="s">
        <v>139</v>
      </c>
      <c r="G2797" s="28" t="s">
        <v>117</v>
      </c>
      <c r="H2797" s="28" t="s">
        <v>966</v>
      </c>
      <c r="I2797" s="28">
        <v>525292</v>
      </c>
      <c r="J2797" s="28" t="str">
        <f t="shared" si="86"/>
        <v>202601</v>
      </c>
      <c r="K2797" s="28" t="str">
        <f t="shared" si="87"/>
        <v>화</v>
      </c>
    </row>
    <row r="2798" spans="1:11" x14ac:dyDescent="0.3">
      <c r="A2798" s="28" t="s">
        <v>5814</v>
      </c>
      <c r="B2798" s="28" t="s">
        <v>204</v>
      </c>
      <c r="C2798" s="28" t="s">
        <v>5815</v>
      </c>
      <c r="D2798" s="28" t="s">
        <v>119</v>
      </c>
      <c r="E2798" s="28" t="s">
        <v>140</v>
      </c>
      <c r="F2798" s="28" t="s">
        <v>130</v>
      </c>
      <c r="G2798" s="28" t="s">
        <v>121</v>
      </c>
      <c r="H2798" s="28" t="s">
        <v>966</v>
      </c>
      <c r="I2798" s="28">
        <v>554060</v>
      </c>
      <c r="J2798" s="28" t="str">
        <f t="shared" si="86"/>
        <v>202601</v>
      </c>
      <c r="K2798" s="28" t="str">
        <f t="shared" si="87"/>
        <v>화</v>
      </c>
    </row>
    <row r="2799" spans="1:11" x14ac:dyDescent="0.3">
      <c r="A2799" s="28" t="s">
        <v>5816</v>
      </c>
      <c r="B2799" s="28" t="s">
        <v>206</v>
      </c>
      <c r="C2799" s="28" t="s">
        <v>5817</v>
      </c>
      <c r="D2799" s="28" t="s">
        <v>114</v>
      </c>
      <c r="E2799" s="28" t="s">
        <v>134</v>
      </c>
      <c r="F2799" s="28" t="s">
        <v>130</v>
      </c>
      <c r="G2799" s="28" t="s">
        <v>121</v>
      </c>
      <c r="H2799" s="28" t="s">
        <v>966</v>
      </c>
      <c r="I2799" s="28">
        <v>629297</v>
      </c>
      <c r="J2799" s="28" t="str">
        <f t="shared" si="86"/>
        <v>202601</v>
      </c>
      <c r="K2799" s="28" t="str">
        <f t="shared" si="87"/>
        <v>수</v>
      </c>
    </row>
    <row r="2800" spans="1:11" x14ac:dyDescent="0.3">
      <c r="A2800" s="28" t="s">
        <v>5818</v>
      </c>
      <c r="B2800" s="28" t="s">
        <v>206</v>
      </c>
      <c r="C2800" s="28" t="s">
        <v>5819</v>
      </c>
      <c r="D2800" s="28" t="s">
        <v>114</v>
      </c>
      <c r="E2800" s="28" t="s">
        <v>127</v>
      </c>
      <c r="F2800" s="28" t="s">
        <v>148</v>
      </c>
      <c r="G2800" s="28" t="s">
        <v>121</v>
      </c>
      <c r="H2800" s="28" t="s">
        <v>966</v>
      </c>
      <c r="I2800" s="28">
        <v>577792</v>
      </c>
      <c r="J2800" s="28" t="str">
        <f t="shared" si="86"/>
        <v>202601</v>
      </c>
      <c r="K2800" s="28" t="str">
        <f t="shared" si="87"/>
        <v>수</v>
      </c>
    </row>
    <row r="2801" spans="1:11" x14ac:dyDescent="0.3">
      <c r="A2801" s="28" t="s">
        <v>5820</v>
      </c>
      <c r="B2801" s="28" t="s">
        <v>206</v>
      </c>
      <c r="C2801" s="28" t="s">
        <v>268</v>
      </c>
      <c r="D2801" s="28" t="s">
        <v>119</v>
      </c>
      <c r="E2801" s="28" t="s">
        <v>124</v>
      </c>
      <c r="F2801" s="28" t="s">
        <v>110</v>
      </c>
      <c r="G2801" s="28" t="s">
        <v>121</v>
      </c>
      <c r="H2801" s="28" t="s">
        <v>966</v>
      </c>
      <c r="I2801" s="28">
        <v>508417</v>
      </c>
      <c r="J2801" s="28" t="str">
        <f t="shared" si="86"/>
        <v>202601</v>
      </c>
      <c r="K2801" s="28" t="str">
        <f t="shared" si="87"/>
        <v>수</v>
      </c>
    </row>
    <row r="2802" spans="1:11" x14ac:dyDescent="0.3">
      <c r="A2802" s="28" t="s">
        <v>5821</v>
      </c>
      <c r="B2802" s="28" t="s">
        <v>206</v>
      </c>
      <c r="C2802" s="28" t="s">
        <v>2445</v>
      </c>
      <c r="D2802" s="28" t="s">
        <v>119</v>
      </c>
      <c r="E2802" s="28" t="s">
        <v>123</v>
      </c>
      <c r="F2802" s="28" t="s">
        <v>126</v>
      </c>
      <c r="G2802" s="28" t="s">
        <v>121</v>
      </c>
      <c r="H2802" s="28" t="s">
        <v>966</v>
      </c>
      <c r="I2802" s="28">
        <v>428869</v>
      </c>
      <c r="J2802" s="28" t="str">
        <f t="shared" si="86"/>
        <v>202601</v>
      </c>
      <c r="K2802" s="28" t="str">
        <f t="shared" si="87"/>
        <v>수</v>
      </c>
    </row>
    <row r="2803" spans="1:11" x14ac:dyDescent="0.3">
      <c r="A2803" s="28" t="s">
        <v>5822</v>
      </c>
      <c r="B2803" s="28" t="s">
        <v>206</v>
      </c>
      <c r="C2803" s="28" t="s">
        <v>5823</v>
      </c>
      <c r="D2803" s="28" t="s">
        <v>119</v>
      </c>
      <c r="E2803" s="28" t="s">
        <v>134</v>
      </c>
      <c r="F2803" s="28" t="s">
        <v>130</v>
      </c>
      <c r="G2803" s="28" t="s">
        <v>121</v>
      </c>
      <c r="H2803" s="28" t="s">
        <v>966</v>
      </c>
      <c r="I2803" s="28">
        <v>609267</v>
      </c>
      <c r="J2803" s="28" t="str">
        <f t="shared" si="86"/>
        <v>202601</v>
      </c>
      <c r="K2803" s="28" t="str">
        <f t="shared" si="87"/>
        <v>수</v>
      </c>
    </row>
    <row r="2804" spans="1:11" x14ac:dyDescent="0.3">
      <c r="A2804" s="28" t="s">
        <v>5824</v>
      </c>
      <c r="B2804" s="28" t="s">
        <v>206</v>
      </c>
      <c r="C2804" s="28" t="s">
        <v>5825</v>
      </c>
      <c r="D2804" s="28" t="s">
        <v>114</v>
      </c>
      <c r="E2804" s="28" t="s">
        <v>134</v>
      </c>
      <c r="F2804" s="28" t="s">
        <v>122</v>
      </c>
      <c r="G2804" s="28" t="s">
        <v>121</v>
      </c>
      <c r="H2804" s="28" t="s">
        <v>966</v>
      </c>
      <c r="I2804" s="28">
        <v>537823</v>
      </c>
      <c r="J2804" s="28" t="str">
        <f t="shared" si="86"/>
        <v>202601</v>
      </c>
      <c r="K2804" s="28" t="str">
        <f t="shared" si="87"/>
        <v>수</v>
      </c>
    </row>
    <row r="2805" spans="1:11" x14ac:dyDescent="0.3">
      <c r="A2805" s="28" t="s">
        <v>5826</v>
      </c>
      <c r="B2805" s="28" t="s">
        <v>206</v>
      </c>
      <c r="C2805" s="28" t="s">
        <v>5827</v>
      </c>
      <c r="D2805" s="28" t="s">
        <v>119</v>
      </c>
      <c r="E2805" s="28" t="s">
        <v>127</v>
      </c>
      <c r="F2805" s="28" t="s">
        <v>137</v>
      </c>
      <c r="G2805" s="28" t="s">
        <v>117</v>
      </c>
      <c r="H2805" s="28" t="s">
        <v>966</v>
      </c>
      <c r="I2805" s="28">
        <v>308529</v>
      </c>
      <c r="J2805" s="28" t="str">
        <f t="shared" si="86"/>
        <v>202601</v>
      </c>
      <c r="K2805" s="28" t="str">
        <f t="shared" si="87"/>
        <v>수</v>
      </c>
    </row>
    <row r="2806" spans="1:11" x14ac:dyDescent="0.3">
      <c r="A2806" s="28" t="s">
        <v>5828</v>
      </c>
      <c r="B2806" s="28" t="s">
        <v>206</v>
      </c>
      <c r="C2806" s="28" t="s">
        <v>5829</v>
      </c>
      <c r="D2806" s="28" t="s">
        <v>119</v>
      </c>
      <c r="E2806" s="28" t="s">
        <v>140</v>
      </c>
      <c r="F2806" s="28" t="s">
        <v>143</v>
      </c>
      <c r="G2806" s="28" t="s">
        <v>121</v>
      </c>
      <c r="H2806" s="28" t="s">
        <v>966</v>
      </c>
      <c r="I2806" s="28">
        <v>553466</v>
      </c>
      <c r="J2806" s="28" t="str">
        <f t="shared" si="86"/>
        <v>202601</v>
      </c>
      <c r="K2806" s="28" t="str">
        <f t="shared" si="87"/>
        <v>수</v>
      </c>
    </row>
    <row r="2807" spans="1:11" x14ac:dyDescent="0.3">
      <c r="A2807" s="28" t="s">
        <v>5830</v>
      </c>
      <c r="B2807" s="28" t="s">
        <v>206</v>
      </c>
      <c r="C2807" s="28" t="s">
        <v>5831</v>
      </c>
      <c r="D2807" s="28" t="s">
        <v>114</v>
      </c>
      <c r="E2807" s="28" t="s">
        <v>127</v>
      </c>
      <c r="F2807" s="28" t="s">
        <v>145</v>
      </c>
      <c r="G2807" s="28" t="s">
        <v>121</v>
      </c>
      <c r="H2807" s="28" t="s">
        <v>966</v>
      </c>
      <c r="I2807" s="28">
        <v>504833</v>
      </c>
      <c r="J2807" s="28" t="str">
        <f t="shared" si="86"/>
        <v>202601</v>
      </c>
      <c r="K2807" s="28" t="str">
        <f t="shared" si="87"/>
        <v>수</v>
      </c>
    </row>
    <row r="2808" spans="1:11" x14ac:dyDescent="0.3">
      <c r="A2808" s="28" t="s">
        <v>5832</v>
      </c>
      <c r="B2808" s="28" t="s">
        <v>206</v>
      </c>
      <c r="C2808" s="28" t="s">
        <v>3880</v>
      </c>
      <c r="D2808" s="28" t="s">
        <v>119</v>
      </c>
      <c r="E2808" s="28" t="s">
        <v>124</v>
      </c>
      <c r="F2808" s="28" t="s">
        <v>122</v>
      </c>
      <c r="G2808" s="28" t="s">
        <v>121</v>
      </c>
      <c r="H2808" s="28" t="s">
        <v>966</v>
      </c>
      <c r="I2808" s="28">
        <v>662477</v>
      </c>
      <c r="J2808" s="28" t="str">
        <f t="shared" si="86"/>
        <v>202601</v>
      </c>
      <c r="K2808" s="28" t="str">
        <f t="shared" si="87"/>
        <v>수</v>
      </c>
    </row>
    <row r="2809" spans="1:11" x14ac:dyDescent="0.3">
      <c r="A2809" s="28" t="s">
        <v>5833</v>
      </c>
      <c r="B2809" s="28" t="s">
        <v>206</v>
      </c>
      <c r="C2809" s="28" t="s">
        <v>5834</v>
      </c>
      <c r="D2809" s="28" t="s">
        <v>114</v>
      </c>
      <c r="E2809" s="28" t="s">
        <v>127</v>
      </c>
      <c r="F2809" s="28" t="s">
        <v>132</v>
      </c>
      <c r="G2809" s="28" t="s">
        <v>117</v>
      </c>
      <c r="H2809" s="28" t="s">
        <v>966</v>
      </c>
      <c r="I2809" s="28">
        <v>749913</v>
      </c>
      <c r="J2809" s="28" t="str">
        <f t="shared" si="86"/>
        <v>202601</v>
      </c>
      <c r="K2809" s="28" t="str">
        <f t="shared" si="87"/>
        <v>수</v>
      </c>
    </row>
    <row r="2810" spans="1:11" x14ac:dyDescent="0.3">
      <c r="A2810" s="28" t="s">
        <v>5835</v>
      </c>
      <c r="B2810" s="28" t="s">
        <v>206</v>
      </c>
      <c r="C2810" s="28" t="s">
        <v>5836</v>
      </c>
      <c r="D2810" s="28" t="s">
        <v>119</v>
      </c>
      <c r="E2810" s="28" t="s">
        <v>134</v>
      </c>
      <c r="F2810" s="28" t="s">
        <v>122</v>
      </c>
      <c r="G2810" s="28" t="s">
        <v>121</v>
      </c>
      <c r="H2810" s="28" t="s">
        <v>966</v>
      </c>
      <c r="I2810" s="28">
        <v>732889</v>
      </c>
      <c r="J2810" s="28" t="str">
        <f t="shared" si="86"/>
        <v>202601</v>
      </c>
      <c r="K2810" s="28" t="str">
        <f t="shared" si="87"/>
        <v>수</v>
      </c>
    </row>
    <row r="2811" spans="1:11" x14ac:dyDescent="0.3">
      <c r="A2811" s="28" t="s">
        <v>5837</v>
      </c>
      <c r="B2811" s="28" t="s">
        <v>206</v>
      </c>
      <c r="C2811" s="28" t="s">
        <v>5838</v>
      </c>
      <c r="D2811" s="28" t="s">
        <v>114</v>
      </c>
      <c r="E2811" s="28" t="s">
        <v>134</v>
      </c>
      <c r="F2811" s="28" t="s">
        <v>110</v>
      </c>
      <c r="G2811" s="28" t="s">
        <v>121</v>
      </c>
      <c r="H2811" s="28" t="s">
        <v>966</v>
      </c>
      <c r="I2811" s="28">
        <v>402369</v>
      </c>
      <c r="J2811" s="28" t="str">
        <f t="shared" si="86"/>
        <v>202601</v>
      </c>
      <c r="K2811" s="28" t="str">
        <f t="shared" si="87"/>
        <v>수</v>
      </c>
    </row>
    <row r="2812" spans="1:11" x14ac:dyDescent="0.3">
      <c r="A2812" s="28" t="s">
        <v>5839</v>
      </c>
      <c r="B2812" s="28" t="s">
        <v>206</v>
      </c>
      <c r="C2812" s="28" t="s">
        <v>5840</v>
      </c>
      <c r="D2812" s="28" t="s">
        <v>114</v>
      </c>
      <c r="E2812" s="28" t="s">
        <v>129</v>
      </c>
      <c r="F2812" s="28" t="s">
        <v>132</v>
      </c>
      <c r="G2812" s="28" t="s">
        <v>121</v>
      </c>
      <c r="H2812" s="28" t="s">
        <v>966</v>
      </c>
      <c r="I2812" s="28">
        <v>546346</v>
      </c>
      <c r="J2812" s="28" t="str">
        <f t="shared" si="86"/>
        <v>202601</v>
      </c>
      <c r="K2812" s="28" t="str">
        <f t="shared" si="87"/>
        <v>수</v>
      </c>
    </row>
    <row r="2813" spans="1:11" x14ac:dyDescent="0.3">
      <c r="A2813" s="28" t="s">
        <v>5841</v>
      </c>
      <c r="B2813" s="28" t="s">
        <v>206</v>
      </c>
      <c r="C2813" s="28" t="s">
        <v>5842</v>
      </c>
      <c r="D2813" s="28" t="s">
        <v>114</v>
      </c>
      <c r="E2813" s="28" t="s">
        <v>129</v>
      </c>
      <c r="F2813" s="28" t="s">
        <v>138</v>
      </c>
      <c r="G2813" s="28" t="s">
        <v>121</v>
      </c>
      <c r="H2813" s="28" t="s">
        <v>966</v>
      </c>
      <c r="I2813" s="28">
        <v>787656</v>
      </c>
      <c r="J2813" s="28" t="str">
        <f t="shared" si="86"/>
        <v>202601</v>
      </c>
      <c r="K2813" s="28" t="str">
        <f t="shared" si="87"/>
        <v>수</v>
      </c>
    </row>
    <row r="2814" spans="1:11" x14ac:dyDescent="0.3">
      <c r="A2814" s="28" t="s">
        <v>5843</v>
      </c>
      <c r="B2814" s="28" t="s">
        <v>206</v>
      </c>
      <c r="C2814" s="28" t="s">
        <v>5844</v>
      </c>
      <c r="D2814" s="28" t="s">
        <v>114</v>
      </c>
      <c r="E2814" s="28" t="s">
        <v>134</v>
      </c>
      <c r="F2814" s="28" t="s">
        <v>107</v>
      </c>
      <c r="G2814" s="28" t="s">
        <v>121</v>
      </c>
      <c r="H2814" s="28" t="s">
        <v>966</v>
      </c>
      <c r="I2814" s="28">
        <v>519236</v>
      </c>
      <c r="J2814" s="28" t="str">
        <f t="shared" si="86"/>
        <v>202601</v>
      </c>
      <c r="K2814" s="28" t="str">
        <f t="shared" si="87"/>
        <v>수</v>
      </c>
    </row>
    <row r="2815" spans="1:11" x14ac:dyDescent="0.3">
      <c r="A2815" s="28" t="s">
        <v>5845</v>
      </c>
      <c r="B2815" s="28" t="s">
        <v>206</v>
      </c>
      <c r="C2815" s="28" t="s">
        <v>5846</v>
      </c>
      <c r="D2815" s="28" t="s">
        <v>119</v>
      </c>
      <c r="E2815" s="28" t="s">
        <v>140</v>
      </c>
      <c r="F2815" s="28" t="s">
        <v>122</v>
      </c>
      <c r="G2815" s="28" t="s">
        <v>121</v>
      </c>
      <c r="H2815" s="28" t="s">
        <v>966</v>
      </c>
      <c r="I2815" s="28">
        <v>565642</v>
      </c>
      <c r="J2815" s="28" t="str">
        <f t="shared" si="86"/>
        <v>202601</v>
      </c>
      <c r="K2815" s="28" t="str">
        <f t="shared" si="87"/>
        <v>수</v>
      </c>
    </row>
    <row r="2816" spans="1:11" x14ac:dyDescent="0.3">
      <c r="A2816" s="28" t="s">
        <v>5847</v>
      </c>
      <c r="B2816" s="28" t="s">
        <v>206</v>
      </c>
      <c r="C2816" s="28" t="s">
        <v>5848</v>
      </c>
      <c r="D2816" s="28" t="s">
        <v>114</v>
      </c>
      <c r="E2816" s="28" t="s">
        <v>134</v>
      </c>
      <c r="F2816" s="28" t="s">
        <v>116</v>
      </c>
      <c r="G2816" s="28" t="s">
        <v>121</v>
      </c>
      <c r="H2816" s="28" t="s">
        <v>966</v>
      </c>
      <c r="I2816" s="28">
        <v>286012</v>
      </c>
      <c r="J2816" s="28" t="str">
        <f t="shared" si="86"/>
        <v>202601</v>
      </c>
      <c r="K2816" s="28" t="str">
        <f t="shared" si="87"/>
        <v>수</v>
      </c>
    </row>
    <row r="2817" spans="1:11" x14ac:dyDescent="0.3">
      <c r="A2817" s="28" t="s">
        <v>5849</v>
      </c>
      <c r="B2817" s="28" t="s">
        <v>206</v>
      </c>
      <c r="C2817" s="28" t="s">
        <v>520</v>
      </c>
      <c r="D2817" s="28" t="s">
        <v>119</v>
      </c>
      <c r="E2817" s="28" t="s">
        <v>140</v>
      </c>
      <c r="F2817" s="28" t="s">
        <v>153</v>
      </c>
      <c r="G2817" s="28" t="s">
        <v>121</v>
      </c>
      <c r="H2817" s="28" t="s">
        <v>966</v>
      </c>
      <c r="I2817" s="28">
        <v>570797</v>
      </c>
      <c r="J2817" s="28" t="str">
        <f t="shared" si="86"/>
        <v>202601</v>
      </c>
      <c r="K2817" s="28" t="str">
        <f t="shared" si="87"/>
        <v>수</v>
      </c>
    </row>
    <row r="2818" spans="1:11" x14ac:dyDescent="0.3">
      <c r="A2818" s="28" t="s">
        <v>5850</v>
      </c>
      <c r="B2818" s="28" t="s">
        <v>206</v>
      </c>
      <c r="C2818" s="28" t="s">
        <v>5851</v>
      </c>
      <c r="D2818" s="28" t="s">
        <v>114</v>
      </c>
      <c r="E2818" s="28" t="s">
        <v>140</v>
      </c>
      <c r="F2818" s="28" t="s">
        <v>122</v>
      </c>
      <c r="G2818" s="28" t="s">
        <v>121</v>
      </c>
      <c r="H2818" s="28" t="s">
        <v>966</v>
      </c>
      <c r="I2818" s="28">
        <v>729430</v>
      </c>
      <c r="J2818" s="28" t="str">
        <f t="shared" si="86"/>
        <v>202601</v>
      </c>
      <c r="K2818" s="28" t="str">
        <f t="shared" si="87"/>
        <v>수</v>
      </c>
    </row>
    <row r="2819" spans="1:11" x14ac:dyDescent="0.3">
      <c r="A2819" s="28" t="s">
        <v>5852</v>
      </c>
      <c r="B2819" s="28" t="s">
        <v>206</v>
      </c>
      <c r="C2819" s="28" t="s">
        <v>5853</v>
      </c>
      <c r="D2819" s="28" t="s">
        <v>114</v>
      </c>
      <c r="E2819" s="28" t="s">
        <v>127</v>
      </c>
      <c r="F2819" s="28" t="s">
        <v>141</v>
      </c>
      <c r="G2819" s="28" t="s">
        <v>121</v>
      </c>
      <c r="H2819" s="28" t="s">
        <v>966</v>
      </c>
      <c r="I2819" s="28">
        <v>459369</v>
      </c>
      <c r="J2819" s="28" t="str">
        <f t="shared" ref="J2819:J2882" si="88">LEFT(B2819,6)</f>
        <v>202601</v>
      </c>
      <c r="K2819" s="28" t="str">
        <f t="shared" ref="K2819:K2882" si="89">CHOOSE(WEEKDAY(DATE(LEFT(B2819,4), MID(B2819,5,2), RIGHT(B2819,2)),1), "일", "월", "화", "수", "목", "금", "토")</f>
        <v>수</v>
      </c>
    </row>
    <row r="2820" spans="1:11" x14ac:dyDescent="0.3">
      <c r="A2820" s="28" t="s">
        <v>5854</v>
      </c>
      <c r="B2820" s="28" t="s">
        <v>206</v>
      </c>
      <c r="C2820" s="28" t="s">
        <v>5855</v>
      </c>
      <c r="D2820" s="28" t="s">
        <v>119</v>
      </c>
      <c r="E2820" s="28" t="s">
        <v>115</v>
      </c>
      <c r="F2820" s="28" t="s">
        <v>110</v>
      </c>
      <c r="G2820" s="28" t="s">
        <v>121</v>
      </c>
      <c r="H2820" s="28" t="s">
        <v>966</v>
      </c>
      <c r="I2820" s="28">
        <v>325224</v>
      </c>
      <c r="J2820" s="28" t="str">
        <f t="shared" si="88"/>
        <v>202601</v>
      </c>
      <c r="K2820" s="28" t="str">
        <f t="shared" si="89"/>
        <v>수</v>
      </c>
    </row>
    <row r="2821" spans="1:11" x14ac:dyDescent="0.3">
      <c r="A2821" s="28" t="s">
        <v>5856</v>
      </c>
      <c r="B2821" s="28" t="s">
        <v>206</v>
      </c>
      <c r="C2821" s="28" t="s">
        <v>5857</v>
      </c>
      <c r="D2821" s="28" t="s">
        <v>114</v>
      </c>
      <c r="E2821" s="28" t="s">
        <v>115</v>
      </c>
      <c r="F2821" s="28" t="s">
        <v>111</v>
      </c>
      <c r="G2821" s="28" t="s">
        <v>117</v>
      </c>
      <c r="H2821" s="28" t="s">
        <v>966</v>
      </c>
      <c r="I2821" s="28">
        <v>748353</v>
      </c>
      <c r="J2821" s="28" t="str">
        <f t="shared" si="88"/>
        <v>202601</v>
      </c>
      <c r="K2821" s="28" t="str">
        <f t="shared" si="89"/>
        <v>수</v>
      </c>
    </row>
    <row r="2822" spans="1:11" x14ac:dyDescent="0.3">
      <c r="A2822" s="28" t="s">
        <v>5858</v>
      </c>
      <c r="B2822" s="28" t="s">
        <v>206</v>
      </c>
      <c r="C2822" s="28" t="s">
        <v>5859</v>
      </c>
      <c r="D2822" s="28" t="s">
        <v>119</v>
      </c>
      <c r="E2822" s="28" t="s">
        <v>124</v>
      </c>
      <c r="F2822" s="28" t="s">
        <v>125</v>
      </c>
      <c r="G2822" s="28" t="s">
        <v>117</v>
      </c>
      <c r="H2822" s="28" t="s">
        <v>966</v>
      </c>
      <c r="I2822" s="28">
        <v>698825</v>
      </c>
      <c r="J2822" s="28" t="str">
        <f t="shared" si="88"/>
        <v>202601</v>
      </c>
      <c r="K2822" s="28" t="str">
        <f t="shared" si="89"/>
        <v>수</v>
      </c>
    </row>
    <row r="2823" spans="1:11" x14ac:dyDescent="0.3">
      <c r="A2823" s="28" t="s">
        <v>5860</v>
      </c>
      <c r="B2823" s="28" t="s">
        <v>206</v>
      </c>
      <c r="C2823" s="28" t="s">
        <v>5861</v>
      </c>
      <c r="D2823" s="28" t="s">
        <v>114</v>
      </c>
      <c r="E2823" s="28" t="s">
        <v>124</v>
      </c>
      <c r="F2823" s="28" t="s">
        <v>122</v>
      </c>
      <c r="G2823" s="28" t="s">
        <v>117</v>
      </c>
      <c r="H2823" s="28" t="s">
        <v>966</v>
      </c>
      <c r="I2823" s="28">
        <v>646371</v>
      </c>
      <c r="J2823" s="28" t="str">
        <f t="shared" si="88"/>
        <v>202601</v>
      </c>
      <c r="K2823" s="28" t="str">
        <f t="shared" si="89"/>
        <v>수</v>
      </c>
    </row>
    <row r="2824" spans="1:11" x14ac:dyDescent="0.3">
      <c r="A2824" s="28" t="s">
        <v>5862</v>
      </c>
      <c r="B2824" s="28" t="s">
        <v>206</v>
      </c>
      <c r="C2824" s="28" t="s">
        <v>5863</v>
      </c>
      <c r="D2824" s="28" t="s">
        <v>119</v>
      </c>
      <c r="E2824" s="28" t="s">
        <v>140</v>
      </c>
      <c r="F2824" s="28" t="s">
        <v>109</v>
      </c>
      <c r="G2824" s="28" t="s">
        <v>121</v>
      </c>
      <c r="H2824" s="28" t="s">
        <v>966</v>
      </c>
      <c r="I2824" s="28">
        <v>776252</v>
      </c>
      <c r="J2824" s="28" t="str">
        <f t="shared" si="88"/>
        <v>202601</v>
      </c>
      <c r="K2824" s="28" t="str">
        <f t="shared" si="89"/>
        <v>수</v>
      </c>
    </row>
    <row r="2825" spans="1:11" x14ac:dyDescent="0.3">
      <c r="A2825" s="28" t="s">
        <v>5864</v>
      </c>
      <c r="B2825" s="28" t="s">
        <v>206</v>
      </c>
      <c r="C2825" s="28" t="s">
        <v>5865</v>
      </c>
      <c r="D2825" s="28" t="s">
        <v>114</v>
      </c>
      <c r="E2825" s="28" t="s">
        <v>127</v>
      </c>
      <c r="F2825" s="28" t="s">
        <v>105</v>
      </c>
      <c r="G2825" s="28" t="s">
        <v>117</v>
      </c>
      <c r="H2825" s="28" t="s">
        <v>966</v>
      </c>
      <c r="I2825" s="28">
        <v>565399</v>
      </c>
      <c r="J2825" s="28" t="str">
        <f t="shared" si="88"/>
        <v>202601</v>
      </c>
      <c r="K2825" s="28" t="str">
        <f t="shared" si="89"/>
        <v>수</v>
      </c>
    </row>
    <row r="2826" spans="1:11" x14ac:dyDescent="0.3">
      <c r="A2826" s="28" t="s">
        <v>5866</v>
      </c>
      <c r="B2826" s="28" t="s">
        <v>206</v>
      </c>
      <c r="C2826" s="28" t="s">
        <v>5867</v>
      </c>
      <c r="D2826" s="28" t="s">
        <v>119</v>
      </c>
      <c r="E2826" s="28" t="s">
        <v>127</v>
      </c>
      <c r="F2826" s="28" t="s">
        <v>105</v>
      </c>
      <c r="G2826" s="28" t="s">
        <v>121</v>
      </c>
      <c r="H2826" s="28" t="s">
        <v>966</v>
      </c>
      <c r="I2826" s="28">
        <v>709470</v>
      </c>
      <c r="J2826" s="28" t="str">
        <f t="shared" si="88"/>
        <v>202601</v>
      </c>
      <c r="K2826" s="28" t="str">
        <f t="shared" si="89"/>
        <v>수</v>
      </c>
    </row>
    <row r="2827" spans="1:11" x14ac:dyDescent="0.3">
      <c r="A2827" s="28" t="s">
        <v>5868</v>
      </c>
      <c r="B2827" s="28" t="s">
        <v>206</v>
      </c>
      <c r="C2827" s="28" t="s">
        <v>5869</v>
      </c>
      <c r="D2827" s="28" t="s">
        <v>114</v>
      </c>
      <c r="E2827" s="28" t="s">
        <v>123</v>
      </c>
      <c r="F2827" s="28" t="s">
        <v>103</v>
      </c>
      <c r="G2827" s="28" t="s">
        <v>121</v>
      </c>
      <c r="H2827" s="28" t="s">
        <v>966</v>
      </c>
      <c r="I2827" s="28">
        <v>273521</v>
      </c>
      <c r="J2827" s="28" t="str">
        <f t="shared" si="88"/>
        <v>202601</v>
      </c>
      <c r="K2827" s="28" t="str">
        <f t="shared" si="89"/>
        <v>수</v>
      </c>
    </row>
    <row r="2828" spans="1:11" x14ac:dyDescent="0.3">
      <c r="A2828" s="28" t="s">
        <v>5870</v>
      </c>
      <c r="B2828" s="28" t="s">
        <v>206</v>
      </c>
      <c r="C2828" s="28" t="s">
        <v>1203</v>
      </c>
      <c r="D2828" s="28" t="s">
        <v>119</v>
      </c>
      <c r="E2828" s="28" t="s">
        <v>140</v>
      </c>
      <c r="F2828" s="28" t="s">
        <v>150</v>
      </c>
      <c r="G2828" s="28" t="s">
        <v>121</v>
      </c>
      <c r="H2828" s="28" t="s">
        <v>966</v>
      </c>
      <c r="I2828" s="28">
        <v>707147</v>
      </c>
      <c r="J2828" s="28" t="str">
        <f t="shared" si="88"/>
        <v>202601</v>
      </c>
      <c r="K2828" s="28" t="str">
        <f t="shared" si="89"/>
        <v>수</v>
      </c>
    </row>
    <row r="2829" spans="1:11" x14ac:dyDescent="0.3">
      <c r="A2829" s="28" t="s">
        <v>5871</v>
      </c>
      <c r="B2829" s="28" t="s">
        <v>206</v>
      </c>
      <c r="C2829" s="28" t="s">
        <v>5872</v>
      </c>
      <c r="D2829" s="28" t="s">
        <v>114</v>
      </c>
      <c r="E2829" s="28" t="s">
        <v>134</v>
      </c>
      <c r="F2829" s="28" t="s">
        <v>153</v>
      </c>
      <c r="G2829" s="28" t="s">
        <v>117</v>
      </c>
      <c r="H2829" s="28" t="s">
        <v>966</v>
      </c>
      <c r="I2829" s="28">
        <v>484888</v>
      </c>
      <c r="J2829" s="28" t="str">
        <f t="shared" si="88"/>
        <v>202601</v>
      </c>
      <c r="K2829" s="28" t="str">
        <f t="shared" si="89"/>
        <v>수</v>
      </c>
    </row>
    <row r="2830" spans="1:11" x14ac:dyDescent="0.3">
      <c r="A2830" s="28" t="s">
        <v>5873</v>
      </c>
      <c r="B2830" s="28" t="s">
        <v>206</v>
      </c>
      <c r="C2830" s="28" t="s">
        <v>5874</v>
      </c>
      <c r="D2830" s="28" t="s">
        <v>119</v>
      </c>
      <c r="E2830" s="28" t="s">
        <v>134</v>
      </c>
      <c r="F2830" s="28" t="s">
        <v>104</v>
      </c>
      <c r="G2830" s="28" t="s">
        <v>121</v>
      </c>
      <c r="H2830" s="28" t="s">
        <v>966</v>
      </c>
      <c r="I2830" s="28">
        <v>544779</v>
      </c>
      <c r="J2830" s="28" t="str">
        <f t="shared" si="88"/>
        <v>202601</v>
      </c>
      <c r="K2830" s="28" t="str">
        <f t="shared" si="89"/>
        <v>수</v>
      </c>
    </row>
    <row r="2831" spans="1:11" x14ac:dyDescent="0.3">
      <c r="A2831" s="28" t="s">
        <v>5875</v>
      </c>
      <c r="B2831" s="28" t="s">
        <v>206</v>
      </c>
      <c r="C2831" s="28" t="s">
        <v>5876</v>
      </c>
      <c r="D2831" s="28" t="s">
        <v>114</v>
      </c>
      <c r="E2831" s="28" t="s">
        <v>127</v>
      </c>
      <c r="F2831" s="28" t="s">
        <v>151</v>
      </c>
      <c r="G2831" s="28" t="s">
        <v>121</v>
      </c>
      <c r="H2831" s="28" t="s">
        <v>966</v>
      </c>
      <c r="I2831" s="28">
        <v>340717</v>
      </c>
      <c r="J2831" s="28" t="str">
        <f t="shared" si="88"/>
        <v>202601</v>
      </c>
      <c r="K2831" s="28" t="str">
        <f t="shared" si="89"/>
        <v>수</v>
      </c>
    </row>
    <row r="2832" spans="1:11" x14ac:dyDescent="0.3">
      <c r="A2832" s="28" t="s">
        <v>5877</v>
      </c>
      <c r="B2832" s="28" t="s">
        <v>206</v>
      </c>
      <c r="C2832" s="28" t="s">
        <v>5878</v>
      </c>
      <c r="D2832" s="28" t="s">
        <v>114</v>
      </c>
      <c r="E2832" s="28" t="s">
        <v>120</v>
      </c>
      <c r="F2832" s="28" t="s">
        <v>132</v>
      </c>
      <c r="G2832" s="28" t="s">
        <v>121</v>
      </c>
      <c r="H2832" s="28" t="s">
        <v>966</v>
      </c>
      <c r="I2832" s="28">
        <v>454790</v>
      </c>
      <c r="J2832" s="28" t="str">
        <f t="shared" si="88"/>
        <v>202601</v>
      </c>
      <c r="K2832" s="28" t="str">
        <f t="shared" si="89"/>
        <v>수</v>
      </c>
    </row>
    <row r="2833" spans="1:11" x14ac:dyDescent="0.3">
      <c r="A2833" s="28" t="s">
        <v>5879</v>
      </c>
      <c r="B2833" s="28" t="s">
        <v>206</v>
      </c>
      <c r="C2833" s="28" t="s">
        <v>5880</v>
      </c>
      <c r="D2833" s="28" t="s">
        <v>114</v>
      </c>
      <c r="E2833" s="28" t="s">
        <v>127</v>
      </c>
      <c r="F2833" s="28" t="s">
        <v>135</v>
      </c>
      <c r="G2833" s="28" t="s">
        <v>121</v>
      </c>
      <c r="H2833" s="28" t="s">
        <v>966</v>
      </c>
      <c r="I2833" s="28">
        <v>587355</v>
      </c>
      <c r="J2833" s="28" t="str">
        <f t="shared" si="88"/>
        <v>202601</v>
      </c>
      <c r="K2833" s="28" t="str">
        <f t="shared" si="89"/>
        <v>수</v>
      </c>
    </row>
    <row r="2834" spans="1:11" x14ac:dyDescent="0.3">
      <c r="A2834" s="28" t="s">
        <v>5881</v>
      </c>
      <c r="B2834" s="28" t="s">
        <v>206</v>
      </c>
      <c r="C2834" s="28" t="s">
        <v>5882</v>
      </c>
      <c r="D2834" s="28" t="s">
        <v>119</v>
      </c>
      <c r="E2834" s="28" t="s">
        <v>123</v>
      </c>
      <c r="F2834" s="28" t="s">
        <v>103</v>
      </c>
      <c r="G2834" s="28" t="s">
        <v>121</v>
      </c>
      <c r="H2834" s="28" t="s">
        <v>966</v>
      </c>
      <c r="I2834" s="28">
        <v>699575</v>
      </c>
      <c r="J2834" s="28" t="str">
        <f t="shared" si="88"/>
        <v>202601</v>
      </c>
      <c r="K2834" s="28" t="str">
        <f t="shared" si="89"/>
        <v>수</v>
      </c>
    </row>
    <row r="2835" spans="1:11" x14ac:dyDescent="0.3">
      <c r="A2835" s="28" t="s">
        <v>5883</v>
      </c>
      <c r="B2835" s="28" t="s">
        <v>206</v>
      </c>
      <c r="C2835" s="28" t="s">
        <v>5884</v>
      </c>
      <c r="D2835" s="28" t="s">
        <v>119</v>
      </c>
      <c r="E2835" s="28" t="s">
        <v>115</v>
      </c>
      <c r="F2835" s="28" t="s">
        <v>138</v>
      </c>
      <c r="G2835" s="28" t="s">
        <v>121</v>
      </c>
      <c r="H2835" s="28" t="s">
        <v>966</v>
      </c>
      <c r="I2835" s="28">
        <v>700563</v>
      </c>
      <c r="J2835" s="28" t="str">
        <f t="shared" si="88"/>
        <v>202601</v>
      </c>
      <c r="K2835" s="28" t="str">
        <f t="shared" si="89"/>
        <v>수</v>
      </c>
    </row>
    <row r="2836" spans="1:11" x14ac:dyDescent="0.3">
      <c r="A2836" s="28" t="s">
        <v>5885</v>
      </c>
      <c r="B2836" s="28" t="s">
        <v>206</v>
      </c>
      <c r="C2836" s="28" t="s">
        <v>5886</v>
      </c>
      <c r="D2836" s="28" t="s">
        <v>114</v>
      </c>
      <c r="E2836" s="28" t="s">
        <v>115</v>
      </c>
      <c r="F2836" s="28" t="s">
        <v>135</v>
      </c>
      <c r="G2836" s="28" t="s">
        <v>121</v>
      </c>
      <c r="H2836" s="28" t="s">
        <v>966</v>
      </c>
      <c r="I2836" s="28">
        <v>545244</v>
      </c>
      <c r="J2836" s="28" t="str">
        <f t="shared" si="88"/>
        <v>202601</v>
      </c>
      <c r="K2836" s="28" t="str">
        <f t="shared" si="89"/>
        <v>수</v>
      </c>
    </row>
    <row r="2837" spans="1:11" x14ac:dyDescent="0.3">
      <c r="A2837" s="28" t="s">
        <v>5887</v>
      </c>
      <c r="B2837" s="28" t="s">
        <v>206</v>
      </c>
      <c r="C2837" s="28" t="s">
        <v>5888</v>
      </c>
      <c r="D2837" s="28" t="s">
        <v>114</v>
      </c>
      <c r="E2837" s="28" t="s">
        <v>127</v>
      </c>
      <c r="F2837" s="28" t="s">
        <v>148</v>
      </c>
      <c r="G2837" s="28" t="s">
        <v>121</v>
      </c>
      <c r="H2837" s="28" t="s">
        <v>966</v>
      </c>
      <c r="I2837" s="28">
        <v>567585</v>
      </c>
      <c r="J2837" s="28" t="str">
        <f t="shared" si="88"/>
        <v>202601</v>
      </c>
      <c r="K2837" s="28" t="str">
        <f t="shared" si="89"/>
        <v>수</v>
      </c>
    </row>
    <row r="2838" spans="1:11" x14ac:dyDescent="0.3">
      <c r="A2838" s="28" t="s">
        <v>5889</v>
      </c>
      <c r="B2838" s="28" t="s">
        <v>206</v>
      </c>
      <c r="C2838" s="28" t="s">
        <v>2579</v>
      </c>
      <c r="D2838" s="28" t="s">
        <v>114</v>
      </c>
      <c r="E2838" s="28" t="s">
        <v>123</v>
      </c>
      <c r="F2838" s="28" t="s">
        <v>103</v>
      </c>
      <c r="G2838" s="28" t="s">
        <v>121</v>
      </c>
      <c r="H2838" s="28" t="s">
        <v>966</v>
      </c>
      <c r="I2838" s="28">
        <v>305230</v>
      </c>
      <c r="J2838" s="28" t="str">
        <f t="shared" si="88"/>
        <v>202601</v>
      </c>
      <c r="K2838" s="28" t="str">
        <f t="shared" si="89"/>
        <v>수</v>
      </c>
    </row>
    <row r="2839" spans="1:11" x14ac:dyDescent="0.3">
      <c r="A2839" s="28" t="s">
        <v>5890</v>
      </c>
      <c r="B2839" s="28" t="s">
        <v>206</v>
      </c>
      <c r="C2839" s="28" t="s">
        <v>5891</v>
      </c>
      <c r="D2839" s="28" t="s">
        <v>119</v>
      </c>
      <c r="E2839" s="28" t="s">
        <v>124</v>
      </c>
      <c r="F2839" s="28" t="s">
        <v>153</v>
      </c>
      <c r="G2839" s="28" t="s">
        <v>121</v>
      </c>
      <c r="H2839" s="28" t="s">
        <v>966</v>
      </c>
      <c r="I2839" s="28">
        <v>513190</v>
      </c>
      <c r="J2839" s="28" t="str">
        <f t="shared" si="88"/>
        <v>202601</v>
      </c>
      <c r="K2839" s="28" t="str">
        <f t="shared" si="89"/>
        <v>수</v>
      </c>
    </row>
    <row r="2840" spans="1:11" x14ac:dyDescent="0.3">
      <c r="A2840" s="28" t="s">
        <v>5892</v>
      </c>
      <c r="B2840" s="28" t="s">
        <v>206</v>
      </c>
      <c r="C2840" s="28" t="s">
        <v>5893</v>
      </c>
      <c r="D2840" s="28" t="s">
        <v>119</v>
      </c>
      <c r="E2840" s="28" t="s">
        <v>127</v>
      </c>
      <c r="F2840" s="28" t="s">
        <v>152</v>
      </c>
      <c r="G2840" s="28" t="s">
        <v>121</v>
      </c>
      <c r="H2840" s="28" t="s">
        <v>966</v>
      </c>
      <c r="I2840" s="28">
        <v>618236</v>
      </c>
      <c r="J2840" s="28" t="str">
        <f t="shared" si="88"/>
        <v>202601</v>
      </c>
      <c r="K2840" s="28" t="str">
        <f t="shared" si="89"/>
        <v>수</v>
      </c>
    </row>
    <row r="2841" spans="1:11" x14ac:dyDescent="0.3">
      <c r="A2841" s="28" t="s">
        <v>5894</v>
      </c>
      <c r="B2841" s="28" t="s">
        <v>206</v>
      </c>
      <c r="C2841" s="28" t="s">
        <v>5895</v>
      </c>
      <c r="D2841" s="28" t="s">
        <v>114</v>
      </c>
      <c r="E2841" s="28" t="s">
        <v>124</v>
      </c>
      <c r="F2841" s="28" t="s">
        <v>109</v>
      </c>
      <c r="G2841" s="28" t="s">
        <v>121</v>
      </c>
      <c r="H2841" s="28" t="s">
        <v>966</v>
      </c>
      <c r="I2841" s="28">
        <v>661690</v>
      </c>
      <c r="J2841" s="28" t="str">
        <f t="shared" si="88"/>
        <v>202601</v>
      </c>
      <c r="K2841" s="28" t="str">
        <f t="shared" si="89"/>
        <v>수</v>
      </c>
    </row>
    <row r="2842" spans="1:11" x14ac:dyDescent="0.3">
      <c r="A2842" s="28" t="s">
        <v>5896</v>
      </c>
      <c r="B2842" s="28" t="s">
        <v>206</v>
      </c>
      <c r="C2842" s="28" t="s">
        <v>5897</v>
      </c>
      <c r="D2842" s="28" t="s">
        <v>114</v>
      </c>
      <c r="E2842" s="28" t="s">
        <v>127</v>
      </c>
      <c r="F2842" s="28" t="s">
        <v>154</v>
      </c>
      <c r="G2842" s="28" t="s">
        <v>121</v>
      </c>
      <c r="H2842" s="28" t="s">
        <v>966</v>
      </c>
      <c r="I2842" s="28">
        <v>292964</v>
      </c>
      <c r="J2842" s="28" t="str">
        <f t="shared" si="88"/>
        <v>202601</v>
      </c>
      <c r="K2842" s="28" t="str">
        <f t="shared" si="89"/>
        <v>수</v>
      </c>
    </row>
    <row r="2843" spans="1:11" x14ac:dyDescent="0.3">
      <c r="A2843" s="28" t="s">
        <v>5898</v>
      </c>
      <c r="B2843" s="28" t="s">
        <v>206</v>
      </c>
      <c r="C2843" s="28" t="s">
        <v>5899</v>
      </c>
      <c r="D2843" s="28" t="s">
        <v>114</v>
      </c>
      <c r="E2843" s="28" t="s">
        <v>120</v>
      </c>
      <c r="F2843" s="28" t="s">
        <v>150</v>
      </c>
      <c r="G2843" s="28" t="s">
        <v>121</v>
      </c>
      <c r="H2843" s="28" t="s">
        <v>966</v>
      </c>
      <c r="I2843" s="28">
        <v>322401</v>
      </c>
      <c r="J2843" s="28" t="str">
        <f t="shared" si="88"/>
        <v>202601</v>
      </c>
      <c r="K2843" s="28" t="str">
        <f t="shared" si="89"/>
        <v>수</v>
      </c>
    </row>
    <row r="2844" spans="1:11" x14ac:dyDescent="0.3">
      <c r="A2844" s="28" t="s">
        <v>5900</v>
      </c>
      <c r="B2844" s="28" t="s">
        <v>206</v>
      </c>
      <c r="C2844" s="28" t="s">
        <v>5901</v>
      </c>
      <c r="D2844" s="28" t="s">
        <v>119</v>
      </c>
      <c r="E2844" s="28" t="s">
        <v>124</v>
      </c>
      <c r="F2844" s="28" t="s">
        <v>148</v>
      </c>
      <c r="G2844" s="28" t="s">
        <v>121</v>
      </c>
      <c r="H2844" s="28" t="s">
        <v>966</v>
      </c>
      <c r="I2844" s="28">
        <v>336844</v>
      </c>
      <c r="J2844" s="28" t="str">
        <f t="shared" si="88"/>
        <v>202601</v>
      </c>
      <c r="K2844" s="28" t="str">
        <f t="shared" si="89"/>
        <v>수</v>
      </c>
    </row>
    <row r="2845" spans="1:11" x14ac:dyDescent="0.3">
      <c r="A2845" s="28" t="s">
        <v>5902</v>
      </c>
      <c r="B2845" s="28" t="s">
        <v>206</v>
      </c>
      <c r="C2845" s="28" t="s">
        <v>5903</v>
      </c>
      <c r="D2845" s="28" t="s">
        <v>114</v>
      </c>
      <c r="E2845" s="28" t="s">
        <v>115</v>
      </c>
      <c r="F2845" s="28" t="s">
        <v>110</v>
      </c>
      <c r="G2845" s="28" t="s">
        <v>121</v>
      </c>
      <c r="H2845" s="28" t="s">
        <v>966</v>
      </c>
      <c r="I2845" s="28">
        <v>658255</v>
      </c>
      <c r="J2845" s="28" t="str">
        <f t="shared" si="88"/>
        <v>202601</v>
      </c>
      <c r="K2845" s="28" t="str">
        <f t="shared" si="89"/>
        <v>수</v>
      </c>
    </row>
    <row r="2846" spans="1:11" x14ac:dyDescent="0.3">
      <c r="A2846" s="28" t="s">
        <v>5904</v>
      </c>
      <c r="B2846" s="28" t="s">
        <v>206</v>
      </c>
      <c r="C2846" s="28" t="s">
        <v>5905</v>
      </c>
      <c r="D2846" s="28" t="s">
        <v>119</v>
      </c>
      <c r="E2846" s="28" t="s">
        <v>140</v>
      </c>
      <c r="F2846" s="28" t="s">
        <v>153</v>
      </c>
      <c r="G2846" s="28" t="s">
        <v>121</v>
      </c>
      <c r="H2846" s="28" t="s">
        <v>966</v>
      </c>
      <c r="I2846" s="28">
        <v>720678</v>
      </c>
      <c r="J2846" s="28" t="str">
        <f t="shared" si="88"/>
        <v>202601</v>
      </c>
      <c r="K2846" s="28" t="str">
        <f t="shared" si="89"/>
        <v>수</v>
      </c>
    </row>
    <row r="2847" spans="1:11" x14ac:dyDescent="0.3">
      <c r="A2847" s="28" t="s">
        <v>5906</v>
      </c>
      <c r="B2847" s="28" t="s">
        <v>206</v>
      </c>
      <c r="C2847" s="28" t="s">
        <v>5907</v>
      </c>
      <c r="D2847" s="28" t="s">
        <v>114</v>
      </c>
      <c r="E2847" s="28" t="s">
        <v>115</v>
      </c>
      <c r="F2847" s="28" t="s">
        <v>122</v>
      </c>
      <c r="G2847" s="28" t="s">
        <v>121</v>
      </c>
      <c r="H2847" s="28" t="s">
        <v>966</v>
      </c>
      <c r="I2847" s="28">
        <v>648298</v>
      </c>
      <c r="J2847" s="28" t="str">
        <f t="shared" si="88"/>
        <v>202601</v>
      </c>
      <c r="K2847" s="28" t="str">
        <f t="shared" si="89"/>
        <v>수</v>
      </c>
    </row>
    <row r="2848" spans="1:11" x14ac:dyDescent="0.3">
      <c r="A2848" s="28" t="s">
        <v>5908</v>
      </c>
      <c r="B2848" s="28" t="s">
        <v>206</v>
      </c>
      <c r="C2848" s="28" t="s">
        <v>5909</v>
      </c>
      <c r="D2848" s="28" t="s">
        <v>119</v>
      </c>
      <c r="E2848" s="28" t="s">
        <v>134</v>
      </c>
      <c r="F2848" s="28" t="s">
        <v>147</v>
      </c>
      <c r="G2848" s="28" t="s">
        <v>121</v>
      </c>
      <c r="H2848" s="28" t="s">
        <v>966</v>
      </c>
      <c r="I2848" s="28">
        <v>563549</v>
      </c>
      <c r="J2848" s="28" t="str">
        <f t="shared" si="88"/>
        <v>202601</v>
      </c>
      <c r="K2848" s="28" t="str">
        <f t="shared" si="89"/>
        <v>수</v>
      </c>
    </row>
    <row r="2849" spans="1:11" x14ac:dyDescent="0.3">
      <c r="A2849" s="28" t="s">
        <v>5910</v>
      </c>
      <c r="B2849" s="28" t="s">
        <v>206</v>
      </c>
      <c r="C2849" s="28" t="s">
        <v>5911</v>
      </c>
      <c r="D2849" s="28" t="s">
        <v>119</v>
      </c>
      <c r="E2849" s="28" t="s">
        <v>115</v>
      </c>
      <c r="F2849" s="28" t="s">
        <v>138</v>
      </c>
      <c r="G2849" s="28" t="s">
        <v>121</v>
      </c>
      <c r="H2849" s="28" t="s">
        <v>966</v>
      </c>
      <c r="I2849" s="28">
        <v>431128</v>
      </c>
      <c r="J2849" s="28" t="str">
        <f t="shared" si="88"/>
        <v>202601</v>
      </c>
      <c r="K2849" s="28" t="str">
        <f t="shared" si="89"/>
        <v>수</v>
      </c>
    </row>
    <row r="2850" spans="1:11" x14ac:dyDescent="0.3">
      <c r="A2850" s="28" t="s">
        <v>5912</v>
      </c>
      <c r="B2850" s="28" t="s">
        <v>206</v>
      </c>
      <c r="C2850" s="28" t="s">
        <v>5913</v>
      </c>
      <c r="D2850" s="28" t="s">
        <v>119</v>
      </c>
      <c r="E2850" s="28" t="s">
        <v>124</v>
      </c>
      <c r="F2850" s="28" t="s">
        <v>105</v>
      </c>
      <c r="G2850" s="28" t="s">
        <v>121</v>
      </c>
      <c r="H2850" s="28" t="s">
        <v>966</v>
      </c>
      <c r="I2850" s="28">
        <v>401200</v>
      </c>
      <c r="J2850" s="28" t="str">
        <f t="shared" si="88"/>
        <v>202601</v>
      </c>
      <c r="K2850" s="28" t="str">
        <f t="shared" si="89"/>
        <v>수</v>
      </c>
    </row>
    <row r="2851" spans="1:11" x14ac:dyDescent="0.3">
      <c r="A2851" s="28" t="s">
        <v>5914</v>
      </c>
      <c r="B2851" s="28" t="s">
        <v>206</v>
      </c>
      <c r="C2851" s="28" t="s">
        <v>3597</v>
      </c>
      <c r="D2851" s="28" t="s">
        <v>119</v>
      </c>
      <c r="E2851" s="28" t="s">
        <v>134</v>
      </c>
      <c r="F2851" s="28" t="s">
        <v>149</v>
      </c>
      <c r="G2851" s="28" t="s">
        <v>121</v>
      </c>
      <c r="H2851" s="28" t="s">
        <v>966</v>
      </c>
      <c r="I2851" s="28">
        <v>447964</v>
      </c>
      <c r="J2851" s="28" t="str">
        <f t="shared" si="88"/>
        <v>202601</v>
      </c>
      <c r="K2851" s="28" t="str">
        <f t="shared" si="89"/>
        <v>수</v>
      </c>
    </row>
    <row r="2852" spans="1:11" x14ac:dyDescent="0.3">
      <c r="A2852" s="28" t="s">
        <v>5915</v>
      </c>
      <c r="B2852" s="28" t="s">
        <v>206</v>
      </c>
      <c r="C2852" s="28" t="s">
        <v>5916</v>
      </c>
      <c r="D2852" s="28" t="s">
        <v>114</v>
      </c>
      <c r="E2852" s="28" t="s">
        <v>134</v>
      </c>
      <c r="F2852" s="28" t="s">
        <v>135</v>
      </c>
      <c r="G2852" s="28" t="s">
        <v>121</v>
      </c>
      <c r="H2852" s="28" t="s">
        <v>966</v>
      </c>
      <c r="I2852" s="28">
        <v>554715</v>
      </c>
      <c r="J2852" s="28" t="str">
        <f t="shared" si="88"/>
        <v>202601</v>
      </c>
      <c r="K2852" s="28" t="str">
        <f t="shared" si="89"/>
        <v>수</v>
      </c>
    </row>
    <row r="2853" spans="1:11" x14ac:dyDescent="0.3">
      <c r="A2853" s="28" t="s">
        <v>5917</v>
      </c>
      <c r="B2853" s="28" t="s">
        <v>206</v>
      </c>
      <c r="C2853" s="28" t="s">
        <v>5918</v>
      </c>
      <c r="D2853" s="28" t="s">
        <v>119</v>
      </c>
      <c r="E2853" s="28" t="s">
        <v>123</v>
      </c>
      <c r="F2853" s="28" t="s">
        <v>103</v>
      </c>
      <c r="G2853" s="28" t="s">
        <v>117</v>
      </c>
      <c r="H2853" s="28" t="s">
        <v>966</v>
      </c>
      <c r="I2853" s="28">
        <v>523469</v>
      </c>
      <c r="J2853" s="28" t="str">
        <f t="shared" si="88"/>
        <v>202601</v>
      </c>
      <c r="K2853" s="28" t="str">
        <f t="shared" si="89"/>
        <v>수</v>
      </c>
    </row>
    <row r="2854" spans="1:11" x14ac:dyDescent="0.3">
      <c r="A2854" s="28" t="s">
        <v>5919</v>
      </c>
      <c r="B2854" s="28" t="s">
        <v>206</v>
      </c>
      <c r="C2854" s="28" t="s">
        <v>1273</v>
      </c>
      <c r="D2854" s="28" t="s">
        <v>119</v>
      </c>
      <c r="E2854" s="28" t="s">
        <v>134</v>
      </c>
      <c r="F2854" s="28" t="s">
        <v>105</v>
      </c>
      <c r="G2854" s="28" t="s">
        <v>121</v>
      </c>
      <c r="H2854" s="28" t="s">
        <v>966</v>
      </c>
      <c r="I2854" s="28">
        <v>716161</v>
      </c>
      <c r="J2854" s="28" t="str">
        <f t="shared" si="88"/>
        <v>202601</v>
      </c>
      <c r="K2854" s="28" t="str">
        <f t="shared" si="89"/>
        <v>수</v>
      </c>
    </row>
    <row r="2855" spans="1:11" x14ac:dyDescent="0.3">
      <c r="A2855" s="28" t="s">
        <v>5920</v>
      </c>
      <c r="B2855" s="28" t="s">
        <v>206</v>
      </c>
      <c r="C2855" s="28" t="s">
        <v>5921</v>
      </c>
      <c r="D2855" s="28" t="s">
        <v>114</v>
      </c>
      <c r="E2855" s="28" t="s">
        <v>124</v>
      </c>
      <c r="F2855" s="28" t="s">
        <v>126</v>
      </c>
      <c r="G2855" s="28" t="s">
        <v>121</v>
      </c>
      <c r="H2855" s="28" t="s">
        <v>966</v>
      </c>
      <c r="I2855" s="28">
        <v>325206</v>
      </c>
      <c r="J2855" s="28" t="str">
        <f t="shared" si="88"/>
        <v>202601</v>
      </c>
      <c r="K2855" s="28" t="str">
        <f t="shared" si="89"/>
        <v>수</v>
      </c>
    </row>
    <row r="2856" spans="1:11" x14ac:dyDescent="0.3">
      <c r="A2856" s="28" t="s">
        <v>5922</v>
      </c>
      <c r="B2856" s="28" t="s">
        <v>206</v>
      </c>
      <c r="C2856" s="28" t="s">
        <v>5923</v>
      </c>
      <c r="D2856" s="28" t="s">
        <v>114</v>
      </c>
      <c r="E2856" s="28" t="s">
        <v>127</v>
      </c>
      <c r="F2856" s="28" t="s">
        <v>133</v>
      </c>
      <c r="G2856" s="28" t="s">
        <v>117</v>
      </c>
      <c r="H2856" s="28" t="s">
        <v>966</v>
      </c>
      <c r="I2856" s="28">
        <v>718799</v>
      </c>
      <c r="J2856" s="28" t="str">
        <f t="shared" si="88"/>
        <v>202601</v>
      </c>
      <c r="K2856" s="28" t="str">
        <f t="shared" si="89"/>
        <v>수</v>
      </c>
    </row>
    <row r="2857" spans="1:11" x14ac:dyDescent="0.3">
      <c r="A2857" s="28" t="s">
        <v>5924</v>
      </c>
      <c r="B2857" s="28" t="s">
        <v>206</v>
      </c>
      <c r="C2857" s="28" t="s">
        <v>5925</v>
      </c>
      <c r="D2857" s="28" t="s">
        <v>114</v>
      </c>
      <c r="E2857" s="28" t="s">
        <v>124</v>
      </c>
      <c r="F2857" s="28" t="s">
        <v>106</v>
      </c>
      <c r="G2857" s="28" t="s">
        <v>121</v>
      </c>
      <c r="H2857" s="28" t="s">
        <v>966</v>
      </c>
      <c r="I2857" s="28">
        <v>731610</v>
      </c>
      <c r="J2857" s="28" t="str">
        <f t="shared" si="88"/>
        <v>202601</v>
      </c>
      <c r="K2857" s="28" t="str">
        <f t="shared" si="89"/>
        <v>수</v>
      </c>
    </row>
    <row r="2858" spans="1:11" x14ac:dyDescent="0.3">
      <c r="A2858" s="28" t="s">
        <v>5926</v>
      </c>
      <c r="B2858" s="28" t="s">
        <v>206</v>
      </c>
      <c r="C2858" s="28" t="s">
        <v>5863</v>
      </c>
      <c r="D2858" s="28" t="s">
        <v>114</v>
      </c>
      <c r="E2858" s="28" t="s">
        <v>124</v>
      </c>
      <c r="F2858" s="28" t="s">
        <v>145</v>
      </c>
      <c r="G2858" s="28" t="s">
        <v>117</v>
      </c>
      <c r="H2858" s="28" t="s">
        <v>966</v>
      </c>
      <c r="I2858" s="28">
        <v>293254</v>
      </c>
      <c r="J2858" s="28" t="str">
        <f t="shared" si="88"/>
        <v>202601</v>
      </c>
      <c r="K2858" s="28" t="str">
        <f t="shared" si="89"/>
        <v>수</v>
      </c>
    </row>
    <row r="2859" spans="1:11" x14ac:dyDescent="0.3">
      <c r="A2859" s="28" t="s">
        <v>842</v>
      </c>
      <c r="B2859" s="28" t="s">
        <v>206</v>
      </c>
      <c r="C2859" s="28" t="s">
        <v>843</v>
      </c>
      <c r="D2859" s="28" t="s">
        <v>114</v>
      </c>
      <c r="E2859" s="28" t="s">
        <v>140</v>
      </c>
      <c r="F2859" s="28" t="s">
        <v>104</v>
      </c>
      <c r="G2859" s="28" t="s">
        <v>121</v>
      </c>
      <c r="H2859" s="28" t="s">
        <v>118</v>
      </c>
      <c r="I2859" s="28">
        <v>22346444</v>
      </c>
      <c r="J2859" s="28" t="str">
        <f t="shared" si="88"/>
        <v>202601</v>
      </c>
      <c r="K2859" s="28" t="str">
        <f t="shared" si="89"/>
        <v>수</v>
      </c>
    </row>
    <row r="2860" spans="1:11" x14ac:dyDescent="0.3">
      <c r="A2860" s="28" t="s">
        <v>5927</v>
      </c>
      <c r="B2860" s="28" t="s">
        <v>206</v>
      </c>
      <c r="C2860" s="28" t="s">
        <v>5928</v>
      </c>
      <c r="D2860" s="28" t="s">
        <v>119</v>
      </c>
      <c r="E2860" s="28" t="s">
        <v>134</v>
      </c>
      <c r="F2860" s="28" t="s">
        <v>122</v>
      </c>
      <c r="G2860" s="28" t="s">
        <v>121</v>
      </c>
      <c r="H2860" s="28" t="s">
        <v>966</v>
      </c>
      <c r="I2860" s="28">
        <v>583948</v>
      </c>
      <c r="J2860" s="28" t="str">
        <f t="shared" si="88"/>
        <v>202601</v>
      </c>
      <c r="K2860" s="28" t="str">
        <f t="shared" si="89"/>
        <v>수</v>
      </c>
    </row>
    <row r="2861" spans="1:11" x14ac:dyDescent="0.3">
      <c r="A2861" s="28" t="s">
        <v>5929</v>
      </c>
      <c r="B2861" s="28" t="s">
        <v>206</v>
      </c>
      <c r="C2861" s="28" t="s">
        <v>5930</v>
      </c>
      <c r="D2861" s="28" t="s">
        <v>114</v>
      </c>
      <c r="E2861" s="28" t="s">
        <v>127</v>
      </c>
      <c r="F2861" s="28" t="s">
        <v>145</v>
      </c>
      <c r="G2861" s="28" t="s">
        <v>121</v>
      </c>
      <c r="H2861" s="28" t="s">
        <v>966</v>
      </c>
      <c r="I2861" s="28">
        <v>263437</v>
      </c>
      <c r="J2861" s="28" t="str">
        <f t="shared" si="88"/>
        <v>202601</v>
      </c>
      <c r="K2861" s="28" t="str">
        <f t="shared" si="89"/>
        <v>수</v>
      </c>
    </row>
    <row r="2862" spans="1:11" x14ac:dyDescent="0.3">
      <c r="A2862" s="28" t="s">
        <v>5931</v>
      </c>
      <c r="B2862" s="28" t="s">
        <v>206</v>
      </c>
      <c r="C2862" s="28" t="s">
        <v>5932</v>
      </c>
      <c r="D2862" s="28" t="s">
        <v>114</v>
      </c>
      <c r="E2862" s="28" t="s">
        <v>123</v>
      </c>
      <c r="F2862" s="28" t="s">
        <v>103</v>
      </c>
      <c r="G2862" s="28" t="s">
        <v>121</v>
      </c>
      <c r="H2862" s="28" t="s">
        <v>966</v>
      </c>
      <c r="I2862" s="28">
        <v>356182</v>
      </c>
      <c r="J2862" s="28" t="str">
        <f t="shared" si="88"/>
        <v>202601</v>
      </c>
      <c r="K2862" s="28" t="str">
        <f t="shared" si="89"/>
        <v>수</v>
      </c>
    </row>
    <row r="2863" spans="1:11" x14ac:dyDescent="0.3">
      <c r="A2863" s="28" t="s">
        <v>844</v>
      </c>
      <c r="B2863" s="28" t="s">
        <v>206</v>
      </c>
      <c r="C2863" s="28" t="s">
        <v>845</v>
      </c>
      <c r="D2863" s="28" t="s">
        <v>114</v>
      </c>
      <c r="E2863" s="28" t="s">
        <v>123</v>
      </c>
      <c r="F2863" s="28" t="s">
        <v>103</v>
      </c>
      <c r="G2863" s="28" t="s">
        <v>121</v>
      </c>
      <c r="H2863" s="28" t="s">
        <v>118</v>
      </c>
      <c r="I2863" s="28">
        <v>10377228</v>
      </c>
      <c r="J2863" s="28" t="str">
        <f t="shared" si="88"/>
        <v>202601</v>
      </c>
      <c r="K2863" s="28" t="str">
        <f t="shared" si="89"/>
        <v>수</v>
      </c>
    </row>
    <row r="2864" spans="1:11" x14ac:dyDescent="0.3">
      <c r="A2864" s="28" t="s">
        <v>5933</v>
      </c>
      <c r="B2864" s="28" t="s">
        <v>208</v>
      </c>
      <c r="C2864" s="28" t="s">
        <v>5934</v>
      </c>
      <c r="D2864" s="28" t="s">
        <v>114</v>
      </c>
      <c r="E2864" s="28" t="s">
        <v>124</v>
      </c>
      <c r="F2864" s="28" t="s">
        <v>135</v>
      </c>
      <c r="G2864" s="28" t="s">
        <v>121</v>
      </c>
      <c r="H2864" s="28" t="s">
        <v>966</v>
      </c>
      <c r="I2864" s="28">
        <v>534193</v>
      </c>
      <c r="J2864" s="28" t="str">
        <f t="shared" si="88"/>
        <v>202601</v>
      </c>
      <c r="K2864" s="28" t="str">
        <f t="shared" si="89"/>
        <v>목</v>
      </c>
    </row>
    <row r="2865" spans="1:11" x14ac:dyDescent="0.3">
      <c r="A2865" s="28" t="s">
        <v>5935</v>
      </c>
      <c r="B2865" s="28" t="s">
        <v>208</v>
      </c>
      <c r="C2865" s="28" t="s">
        <v>5936</v>
      </c>
      <c r="D2865" s="28" t="s">
        <v>119</v>
      </c>
      <c r="E2865" s="28" t="s">
        <v>140</v>
      </c>
      <c r="F2865" s="28" t="s">
        <v>137</v>
      </c>
      <c r="G2865" s="28" t="s">
        <v>121</v>
      </c>
      <c r="H2865" s="28" t="s">
        <v>966</v>
      </c>
      <c r="I2865" s="28">
        <v>509087</v>
      </c>
      <c r="J2865" s="28" t="str">
        <f t="shared" si="88"/>
        <v>202601</v>
      </c>
      <c r="K2865" s="28" t="str">
        <f t="shared" si="89"/>
        <v>목</v>
      </c>
    </row>
    <row r="2866" spans="1:11" x14ac:dyDescent="0.3">
      <c r="A2866" s="28" t="s">
        <v>846</v>
      </c>
      <c r="B2866" s="28" t="s">
        <v>208</v>
      </c>
      <c r="C2866" s="28" t="s">
        <v>847</v>
      </c>
      <c r="D2866" s="28" t="s">
        <v>114</v>
      </c>
      <c r="E2866" s="28" t="s">
        <v>115</v>
      </c>
      <c r="F2866" s="28" t="s">
        <v>109</v>
      </c>
      <c r="G2866" s="28" t="s">
        <v>121</v>
      </c>
      <c r="H2866" s="28" t="s">
        <v>118</v>
      </c>
      <c r="I2866" s="28">
        <v>24452267</v>
      </c>
      <c r="J2866" s="28" t="str">
        <f t="shared" si="88"/>
        <v>202601</v>
      </c>
      <c r="K2866" s="28" t="str">
        <f t="shared" si="89"/>
        <v>목</v>
      </c>
    </row>
    <row r="2867" spans="1:11" x14ac:dyDescent="0.3">
      <c r="A2867" s="28" t="s">
        <v>5937</v>
      </c>
      <c r="B2867" s="28" t="s">
        <v>208</v>
      </c>
      <c r="C2867" s="28" t="s">
        <v>5938</v>
      </c>
      <c r="D2867" s="28" t="s">
        <v>114</v>
      </c>
      <c r="E2867" s="28" t="s">
        <v>127</v>
      </c>
      <c r="F2867" s="28" t="s">
        <v>105</v>
      </c>
      <c r="G2867" s="28" t="s">
        <v>117</v>
      </c>
      <c r="H2867" s="28" t="s">
        <v>966</v>
      </c>
      <c r="I2867" s="28">
        <v>403536</v>
      </c>
      <c r="J2867" s="28" t="str">
        <f t="shared" si="88"/>
        <v>202601</v>
      </c>
      <c r="K2867" s="28" t="str">
        <f t="shared" si="89"/>
        <v>목</v>
      </c>
    </row>
    <row r="2868" spans="1:11" x14ac:dyDescent="0.3">
      <c r="A2868" s="28" t="s">
        <v>5939</v>
      </c>
      <c r="B2868" s="28" t="s">
        <v>208</v>
      </c>
      <c r="C2868" s="28" t="s">
        <v>5940</v>
      </c>
      <c r="D2868" s="28" t="s">
        <v>114</v>
      </c>
      <c r="E2868" s="28" t="s">
        <v>124</v>
      </c>
      <c r="F2868" s="28" t="s">
        <v>125</v>
      </c>
      <c r="G2868" s="28" t="s">
        <v>121</v>
      </c>
      <c r="H2868" s="28" t="s">
        <v>966</v>
      </c>
      <c r="I2868" s="28">
        <v>364710</v>
      </c>
      <c r="J2868" s="28" t="str">
        <f t="shared" si="88"/>
        <v>202601</v>
      </c>
      <c r="K2868" s="28" t="str">
        <f t="shared" si="89"/>
        <v>목</v>
      </c>
    </row>
    <row r="2869" spans="1:11" x14ac:dyDescent="0.3">
      <c r="A2869" s="28" t="s">
        <v>5941</v>
      </c>
      <c r="B2869" s="28" t="s">
        <v>208</v>
      </c>
      <c r="C2869" s="28" t="s">
        <v>5942</v>
      </c>
      <c r="D2869" s="28" t="s">
        <v>119</v>
      </c>
      <c r="E2869" s="28" t="s">
        <v>123</v>
      </c>
      <c r="F2869" s="28" t="s">
        <v>103</v>
      </c>
      <c r="G2869" s="28" t="s">
        <v>121</v>
      </c>
      <c r="H2869" s="28" t="s">
        <v>966</v>
      </c>
      <c r="I2869" s="28">
        <v>528158</v>
      </c>
      <c r="J2869" s="28" t="str">
        <f t="shared" si="88"/>
        <v>202601</v>
      </c>
      <c r="K2869" s="28" t="str">
        <f t="shared" si="89"/>
        <v>목</v>
      </c>
    </row>
    <row r="2870" spans="1:11" x14ac:dyDescent="0.3">
      <c r="A2870" s="28" t="s">
        <v>5943</v>
      </c>
      <c r="B2870" s="28" t="s">
        <v>208</v>
      </c>
      <c r="C2870" s="28" t="s">
        <v>5944</v>
      </c>
      <c r="D2870" s="28" t="s">
        <v>114</v>
      </c>
      <c r="E2870" s="28" t="s">
        <v>134</v>
      </c>
      <c r="F2870" s="28" t="s">
        <v>105</v>
      </c>
      <c r="G2870" s="28" t="s">
        <v>121</v>
      </c>
      <c r="H2870" s="28" t="s">
        <v>966</v>
      </c>
      <c r="I2870" s="28">
        <v>625236</v>
      </c>
      <c r="J2870" s="28" t="str">
        <f t="shared" si="88"/>
        <v>202601</v>
      </c>
      <c r="K2870" s="28" t="str">
        <f t="shared" si="89"/>
        <v>목</v>
      </c>
    </row>
    <row r="2871" spans="1:11" x14ac:dyDescent="0.3">
      <c r="A2871" s="28" t="s">
        <v>5945</v>
      </c>
      <c r="B2871" s="28" t="s">
        <v>208</v>
      </c>
      <c r="C2871" s="28" t="s">
        <v>5946</v>
      </c>
      <c r="D2871" s="28" t="s">
        <v>119</v>
      </c>
      <c r="E2871" s="28" t="s">
        <v>134</v>
      </c>
      <c r="F2871" s="28" t="s">
        <v>110</v>
      </c>
      <c r="G2871" s="28" t="s">
        <v>121</v>
      </c>
      <c r="H2871" s="28" t="s">
        <v>966</v>
      </c>
      <c r="I2871" s="28">
        <v>508253</v>
      </c>
      <c r="J2871" s="28" t="str">
        <f t="shared" si="88"/>
        <v>202601</v>
      </c>
      <c r="K2871" s="28" t="str">
        <f t="shared" si="89"/>
        <v>목</v>
      </c>
    </row>
    <row r="2872" spans="1:11" x14ac:dyDescent="0.3">
      <c r="A2872" s="28" t="s">
        <v>5947</v>
      </c>
      <c r="B2872" s="28" t="s">
        <v>208</v>
      </c>
      <c r="C2872" s="28" t="s">
        <v>5948</v>
      </c>
      <c r="D2872" s="28" t="s">
        <v>114</v>
      </c>
      <c r="E2872" s="28" t="s">
        <v>129</v>
      </c>
      <c r="F2872" s="28" t="s">
        <v>132</v>
      </c>
      <c r="G2872" s="28" t="s">
        <v>117</v>
      </c>
      <c r="H2872" s="28" t="s">
        <v>966</v>
      </c>
      <c r="I2872" s="28">
        <v>536454</v>
      </c>
      <c r="J2872" s="28" t="str">
        <f t="shared" si="88"/>
        <v>202601</v>
      </c>
      <c r="K2872" s="28" t="str">
        <f t="shared" si="89"/>
        <v>목</v>
      </c>
    </row>
    <row r="2873" spans="1:11" x14ac:dyDescent="0.3">
      <c r="A2873" s="28" t="s">
        <v>5949</v>
      </c>
      <c r="B2873" s="28" t="s">
        <v>208</v>
      </c>
      <c r="C2873" s="28" t="s">
        <v>3476</v>
      </c>
      <c r="D2873" s="28" t="s">
        <v>119</v>
      </c>
      <c r="E2873" s="28" t="s">
        <v>123</v>
      </c>
      <c r="F2873" s="28" t="s">
        <v>103</v>
      </c>
      <c r="G2873" s="28" t="s">
        <v>121</v>
      </c>
      <c r="H2873" s="28" t="s">
        <v>966</v>
      </c>
      <c r="I2873" s="28">
        <v>317776</v>
      </c>
      <c r="J2873" s="28" t="str">
        <f t="shared" si="88"/>
        <v>202601</v>
      </c>
      <c r="K2873" s="28" t="str">
        <f t="shared" si="89"/>
        <v>목</v>
      </c>
    </row>
    <row r="2874" spans="1:11" x14ac:dyDescent="0.3">
      <c r="A2874" s="28" t="s">
        <v>5950</v>
      </c>
      <c r="B2874" s="28" t="s">
        <v>208</v>
      </c>
      <c r="C2874" s="28" t="s">
        <v>5951</v>
      </c>
      <c r="D2874" s="28" t="s">
        <v>119</v>
      </c>
      <c r="E2874" s="28" t="s">
        <v>124</v>
      </c>
      <c r="F2874" s="28" t="s">
        <v>150</v>
      </c>
      <c r="G2874" s="28" t="s">
        <v>121</v>
      </c>
      <c r="H2874" s="28" t="s">
        <v>966</v>
      </c>
      <c r="I2874" s="28">
        <v>401494</v>
      </c>
      <c r="J2874" s="28" t="str">
        <f t="shared" si="88"/>
        <v>202601</v>
      </c>
      <c r="K2874" s="28" t="str">
        <f t="shared" si="89"/>
        <v>목</v>
      </c>
    </row>
    <row r="2875" spans="1:11" x14ac:dyDescent="0.3">
      <c r="A2875" s="28" t="s">
        <v>5952</v>
      </c>
      <c r="B2875" s="28" t="s">
        <v>208</v>
      </c>
      <c r="C2875" s="28" t="s">
        <v>5953</v>
      </c>
      <c r="D2875" s="28" t="s">
        <v>119</v>
      </c>
      <c r="E2875" s="28" t="s">
        <v>134</v>
      </c>
      <c r="F2875" s="28" t="s">
        <v>138</v>
      </c>
      <c r="G2875" s="28" t="s">
        <v>121</v>
      </c>
      <c r="H2875" s="28" t="s">
        <v>966</v>
      </c>
      <c r="I2875" s="28">
        <v>441387</v>
      </c>
      <c r="J2875" s="28" t="str">
        <f t="shared" si="88"/>
        <v>202601</v>
      </c>
      <c r="K2875" s="28" t="str">
        <f t="shared" si="89"/>
        <v>목</v>
      </c>
    </row>
    <row r="2876" spans="1:11" x14ac:dyDescent="0.3">
      <c r="A2876" s="28" t="s">
        <v>5954</v>
      </c>
      <c r="B2876" s="28" t="s">
        <v>208</v>
      </c>
      <c r="C2876" s="28" t="s">
        <v>5955</v>
      </c>
      <c r="D2876" s="28" t="s">
        <v>119</v>
      </c>
      <c r="E2876" s="28" t="s">
        <v>127</v>
      </c>
      <c r="F2876" s="28" t="s">
        <v>137</v>
      </c>
      <c r="G2876" s="28" t="s">
        <v>121</v>
      </c>
      <c r="H2876" s="28" t="s">
        <v>966</v>
      </c>
      <c r="I2876" s="28">
        <v>722921</v>
      </c>
      <c r="J2876" s="28" t="str">
        <f t="shared" si="88"/>
        <v>202601</v>
      </c>
      <c r="K2876" s="28" t="str">
        <f t="shared" si="89"/>
        <v>목</v>
      </c>
    </row>
    <row r="2877" spans="1:11" x14ac:dyDescent="0.3">
      <c r="A2877" s="28" t="s">
        <v>5956</v>
      </c>
      <c r="B2877" s="28" t="s">
        <v>208</v>
      </c>
      <c r="C2877" s="28" t="s">
        <v>5957</v>
      </c>
      <c r="D2877" s="28" t="s">
        <v>114</v>
      </c>
      <c r="E2877" s="28" t="s">
        <v>127</v>
      </c>
      <c r="F2877" s="28" t="s">
        <v>153</v>
      </c>
      <c r="G2877" s="28" t="s">
        <v>121</v>
      </c>
      <c r="H2877" s="28" t="s">
        <v>966</v>
      </c>
      <c r="I2877" s="28">
        <v>732256</v>
      </c>
      <c r="J2877" s="28" t="str">
        <f t="shared" si="88"/>
        <v>202601</v>
      </c>
      <c r="K2877" s="28" t="str">
        <f t="shared" si="89"/>
        <v>목</v>
      </c>
    </row>
    <row r="2878" spans="1:11" x14ac:dyDescent="0.3">
      <c r="A2878" s="28" t="s">
        <v>5958</v>
      </c>
      <c r="B2878" s="28" t="s">
        <v>208</v>
      </c>
      <c r="C2878" s="28" t="s">
        <v>5634</v>
      </c>
      <c r="D2878" s="28" t="s">
        <v>114</v>
      </c>
      <c r="E2878" s="28" t="s">
        <v>134</v>
      </c>
      <c r="F2878" s="28" t="s">
        <v>105</v>
      </c>
      <c r="G2878" s="28" t="s">
        <v>121</v>
      </c>
      <c r="H2878" s="28" t="s">
        <v>966</v>
      </c>
      <c r="I2878" s="28">
        <v>659414</v>
      </c>
      <c r="J2878" s="28" t="str">
        <f t="shared" si="88"/>
        <v>202601</v>
      </c>
      <c r="K2878" s="28" t="str">
        <f t="shared" si="89"/>
        <v>목</v>
      </c>
    </row>
    <row r="2879" spans="1:11" x14ac:dyDescent="0.3">
      <c r="A2879" s="28" t="s">
        <v>5959</v>
      </c>
      <c r="B2879" s="28" t="s">
        <v>208</v>
      </c>
      <c r="C2879" s="28" t="s">
        <v>5960</v>
      </c>
      <c r="D2879" s="28" t="s">
        <v>119</v>
      </c>
      <c r="E2879" s="28" t="s">
        <v>127</v>
      </c>
      <c r="F2879" s="28" t="s">
        <v>122</v>
      </c>
      <c r="G2879" s="28" t="s">
        <v>121</v>
      </c>
      <c r="H2879" s="28" t="s">
        <v>966</v>
      </c>
      <c r="I2879" s="28">
        <v>502036</v>
      </c>
      <c r="J2879" s="28" t="str">
        <f t="shared" si="88"/>
        <v>202601</v>
      </c>
      <c r="K2879" s="28" t="str">
        <f t="shared" si="89"/>
        <v>목</v>
      </c>
    </row>
    <row r="2880" spans="1:11" x14ac:dyDescent="0.3">
      <c r="A2880" s="28" t="s">
        <v>5961</v>
      </c>
      <c r="B2880" s="28" t="s">
        <v>208</v>
      </c>
      <c r="C2880" s="28" t="s">
        <v>5962</v>
      </c>
      <c r="D2880" s="28" t="s">
        <v>114</v>
      </c>
      <c r="E2880" s="28" t="s">
        <v>120</v>
      </c>
      <c r="F2880" s="28" t="s">
        <v>109</v>
      </c>
      <c r="G2880" s="28" t="s">
        <v>121</v>
      </c>
      <c r="H2880" s="28" t="s">
        <v>966</v>
      </c>
      <c r="I2880" s="28">
        <v>702465</v>
      </c>
      <c r="J2880" s="28" t="str">
        <f t="shared" si="88"/>
        <v>202601</v>
      </c>
      <c r="K2880" s="28" t="str">
        <f t="shared" si="89"/>
        <v>목</v>
      </c>
    </row>
    <row r="2881" spans="1:11" x14ac:dyDescent="0.3">
      <c r="A2881" s="28" t="s">
        <v>5963</v>
      </c>
      <c r="B2881" s="28" t="s">
        <v>208</v>
      </c>
      <c r="C2881" s="28" t="s">
        <v>5964</v>
      </c>
      <c r="D2881" s="28" t="s">
        <v>119</v>
      </c>
      <c r="E2881" s="28" t="s">
        <v>124</v>
      </c>
      <c r="F2881" s="28" t="s">
        <v>131</v>
      </c>
      <c r="G2881" s="28" t="s">
        <v>121</v>
      </c>
      <c r="H2881" s="28" t="s">
        <v>966</v>
      </c>
      <c r="I2881" s="28">
        <v>779065</v>
      </c>
      <c r="J2881" s="28" t="str">
        <f t="shared" si="88"/>
        <v>202601</v>
      </c>
      <c r="K2881" s="28" t="str">
        <f t="shared" si="89"/>
        <v>목</v>
      </c>
    </row>
    <row r="2882" spans="1:11" x14ac:dyDescent="0.3">
      <c r="A2882" s="28" t="s">
        <v>5965</v>
      </c>
      <c r="B2882" s="28" t="s">
        <v>208</v>
      </c>
      <c r="C2882" s="28" t="s">
        <v>5966</v>
      </c>
      <c r="D2882" s="28" t="s">
        <v>119</v>
      </c>
      <c r="E2882" s="28" t="s">
        <v>140</v>
      </c>
      <c r="F2882" s="28" t="s">
        <v>126</v>
      </c>
      <c r="G2882" s="28" t="s">
        <v>121</v>
      </c>
      <c r="H2882" s="28" t="s">
        <v>966</v>
      </c>
      <c r="I2882" s="28">
        <v>503067</v>
      </c>
      <c r="J2882" s="28" t="str">
        <f t="shared" si="88"/>
        <v>202601</v>
      </c>
      <c r="K2882" s="28" t="str">
        <f t="shared" si="89"/>
        <v>목</v>
      </c>
    </row>
    <row r="2883" spans="1:11" x14ac:dyDescent="0.3">
      <c r="A2883" s="28" t="s">
        <v>5967</v>
      </c>
      <c r="B2883" s="28" t="s">
        <v>208</v>
      </c>
      <c r="C2883" s="28" t="s">
        <v>5968</v>
      </c>
      <c r="D2883" s="28" t="s">
        <v>114</v>
      </c>
      <c r="E2883" s="28" t="s">
        <v>127</v>
      </c>
      <c r="F2883" s="28" t="s">
        <v>135</v>
      </c>
      <c r="G2883" s="28" t="s">
        <v>121</v>
      </c>
      <c r="H2883" s="28" t="s">
        <v>966</v>
      </c>
      <c r="I2883" s="28">
        <v>410200</v>
      </c>
      <c r="J2883" s="28" t="str">
        <f t="shared" ref="J2883:J2946" si="90">LEFT(B2883,6)</f>
        <v>202601</v>
      </c>
      <c r="K2883" s="28" t="str">
        <f t="shared" ref="K2883:K2946" si="91">CHOOSE(WEEKDAY(DATE(LEFT(B2883,4), MID(B2883,5,2), RIGHT(B2883,2)),1), "일", "월", "화", "수", "목", "금", "토")</f>
        <v>목</v>
      </c>
    </row>
    <row r="2884" spans="1:11" x14ac:dyDescent="0.3">
      <c r="A2884" s="28" t="s">
        <v>5969</v>
      </c>
      <c r="B2884" s="28" t="s">
        <v>208</v>
      </c>
      <c r="C2884" s="28" t="s">
        <v>5970</v>
      </c>
      <c r="D2884" s="28" t="s">
        <v>114</v>
      </c>
      <c r="E2884" s="28" t="s">
        <v>127</v>
      </c>
      <c r="F2884" s="28" t="s">
        <v>154</v>
      </c>
      <c r="G2884" s="28" t="s">
        <v>121</v>
      </c>
      <c r="H2884" s="28" t="s">
        <v>966</v>
      </c>
      <c r="I2884" s="28">
        <v>382362</v>
      </c>
      <c r="J2884" s="28" t="str">
        <f t="shared" si="90"/>
        <v>202601</v>
      </c>
      <c r="K2884" s="28" t="str">
        <f t="shared" si="91"/>
        <v>목</v>
      </c>
    </row>
    <row r="2885" spans="1:11" x14ac:dyDescent="0.3">
      <c r="A2885" s="28" t="s">
        <v>5971</v>
      </c>
      <c r="B2885" s="28" t="s">
        <v>208</v>
      </c>
      <c r="C2885" s="28" t="s">
        <v>5972</v>
      </c>
      <c r="D2885" s="28" t="s">
        <v>119</v>
      </c>
      <c r="E2885" s="28" t="s">
        <v>124</v>
      </c>
      <c r="F2885" s="28" t="s">
        <v>148</v>
      </c>
      <c r="G2885" s="28" t="s">
        <v>121</v>
      </c>
      <c r="H2885" s="28" t="s">
        <v>966</v>
      </c>
      <c r="I2885" s="28">
        <v>505685</v>
      </c>
      <c r="J2885" s="28" t="str">
        <f t="shared" si="90"/>
        <v>202601</v>
      </c>
      <c r="K2885" s="28" t="str">
        <f t="shared" si="91"/>
        <v>목</v>
      </c>
    </row>
    <row r="2886" spans="1:11" x14ac:dyDescent="0.3">
      <c r="A2886" s="28" t="s">
        <v>5973</v>
      </c>
      <c r="B2886" s="28" t="s">
        <v>208</v>
      </c>
      <c r="C2886" s="28" t="s">
        <v>5974</v>
      </c>
      <c r="D2886" s="28" t="s">
        <v>119</v>
      </c>
      <c r="E2886" s="28" t="s">
        <v>134</v>
      </c>
      <c r="F2886" s="28" t="s">
        <v>110</v>
      </c>
      <c r="G2886" s="28" t="s">
        <v>121</v>
      </c>
      <c r="H2886" s="28" t="s">
        <v>966</v>
      </c>
      <c r="I2886" s="28">
        <v>484392</v>
      </c>
      <c r="J2886" s="28" t="str">
        <f t="shared" si="90"/>
        <v>202601</v>
      </c>
      <c r="K2886" s="28" t="str">
        <f t="shared" si="91"/>
        <v>목</v>
      </c>
    </row>
    <row r="2887" spans="1:11" x14ac:dyDescent="0.3">
      <c r="A2887" s="28" t="s">
        <v>848</v>
      </c>
      <c r="B2887" s="28" t="s">
        <v>208</v>
      </c>
      <c r="C2887" s="28" t="s">
        <v>849</v>
      </c>
      <c r="D2887" s="28" t="s">
        <v>114</v>
      </c>
      <c r="E2887" s="28" t="s">
        <v>127</v>
      </c>
      <c r="F2887" s="28" t="s">
        <v>104</v>
      </c>
      <c r="G2887" s="28" t="s">
        <v>121</v>
      </c>
      <c r="H2887" s="28" t="s">
        <v>118</v>
      </c>
      <c r="I2887" s="28">
        <v>8995706</v>
      </c>
      <c r="J2887" s="28" t="str">
        <f t="shared" si="90"/>
        <v>202601</v>
      </c>
      <c r="K2887" s="28" t="str">
        <f t="shared" si="91"/>
        <v>목</v>
      </c>
    </row>
    <row r="2888" spans="1:11" x14ac:dyDescent="0.3">
      <c r="A2888" s="28" t="s">
        <v>5975</v>
      </c>
      <c r="B2888" s="28" t="s">
        <v>208</v>
      </c>
      <c r="C2888" s="28" t="s">
        <v>5976</v>
      </c>
      <c r="D2888" s="28" t="s">
        <v>114</v>
      </c>
      <c r="E2888" s="28" t="s">
        <v>123</v>
      </c>
      <c r="F2888" s="28" t="s">
        <v>135</v>
      </c>
      <c r="G2888" s="28" t="s">
        <v>121</v>
      </c>
      <c r="H2888" s="28" t="s">
        <v>966</v>
      </c>
      <c r="I2888" s="28">
        <v>465690</v>
      </c>
      <c r="J2888" s="28" t="str">
        <f t="shared" si="90"/>
        <v>202601</v>
      </c>
      <c r="K2888" s="28" t="str">
        <f t="shared" si="91"/>
        <v>목</v>
      </c>
    </row>
    <row r="2889" spans="1:11" x14ac:dyDescent="0.3">
      <c r="A2889" s="28" t="s">
        <v>5977</v>
      </c>
      <c r="B2889" s="28" t="s">
        <v>208</v>
      </c>
      <c r="C2889" s="28" t="s">
        <v>5978</v>
      </c>
      <c r="D2889" s="28" t="s">
        <v>114</v>
      </c>
      <c r="E2889" s="28" t="s">
        <v>134</v>
      </c>
      <c r="F2889" s="28" t="s">
        <v>122</v>
      </c>
      <c r="G2889" s="28" t="s">
        <v>121</v>
      </c>
      <c r="H2889" s="28" t="s">
        <v>966</v>
      </c>
      <c r="I2889" s="28">
        <v>380198</v>
      </c>
      <c r="J2889" s="28" t="str">
        <f t="shared" si="90"/>
        <v>202601</v>
      </c>
      <c r="K2889" s="28" t="str">
        <f t="shared" si="91"/>
        <v>목</v>
      </c>
    </row>
    <row r="2890" spans="1:11" x14ac:dyDescent="0.3">
      <c r="A2890" s="28" t="s">
        <v>5979</v>
      </c>
      <c r="B2890" s="28" t="s">
        <v>208</v>
      </c>
      <c r="C2890" s="28" t="s">
        <v>5980</v>
      </c>
      <c r="D2890" s="28" t="s">
        <v>119</v>
      </c>
      <c r="E2890" s="28" t="s">
        <v>124</v>
      </c>
      <c r="F2890" s="28" t="s">
        <v>108</v>
      </c>
      <c r="G2890" s="28" t="s">
        <v>121</v>
      </c>
      <c r="H2890" s="28" t="s">
        <v>966</v>
      </c>
      <c r="I2890" s="28">
        <v>753500</v>
      </c>
      <c r="J2890" s="28" t="str">
        <f t="shared" si="90"/>
        <v>202601</v>
      </c>
      <c r="K2890" s="28" t="str">
        <f t="shared" si="91"/>
        <v>목</v>
      </c>
    </row>
    <row r="2891" spans="1:11" x14ac:dyDescent="0.3">
      <c r="A2891" s="28" t="s">
        <v>5981</v>
      </c>
      <c r="B2891" s="28" t="s">
        <v>208</v>
      </c>
      <c r="C2891" s="28" t="s">
        <v>5982</v>
      </c>
      <c r="D2891" s="28" t="s">
        <v>114</v>
      </c>
      <c r="E2891" s="28" t="s">
        <v>123</v>
      </c>
      <c r="F2891" s="28" t="s">
        <v>103</v>
      </c>
      <c r="G2891" s="28" t="s">
        <v>121</v>
      </c>
      <c r="H2891" s="28" t="s">
        <v>966</v>
      </c>
      <c r="I2891" s="28">
        <v>522054</v>
      </c>
      <c r="J2891" s="28" t="str">
        <f t="shared" si="90"/>
        <v>202601</v>
      </c>
      <c r="K2891" s="28" t="str">
        <f t="shared" si="91"/>
        <v>목</v>
      </c>
    </row>
    <row r="2892" spans="1:11" x14ac:dyDescent="0.3">
      <c r="A2892" s="28" t="s">
        <v>5983</v>
      </c>
      <c r="B2892" s="28" t="s">
        <v>208</v>
      </c>
      <c r="C2892" s="28" t="s">
        <v>3234</v>
      </c>
      <c r="D2892" s="28" t="s">
        <v>114</v>
      </c>
      <c r="E2892" s="28" t="s">
        <v>127</v>
      </c>
      <c r="F2892" s="28" t="s">
        <v>153</v>
      </c>
      <c r="G2892" s="28" t="s">
        <v>121</v>
      </c>
      <c r="H2892" s="28" t="s">
        <v>966</v>
      </c>
      <c r="I2892" s="28">
        <v>542881</v>
      </c>
      <c r="J2892" s="28" t="str">
        <f t="shared" si="90"/>
        <v>202601</v>
      </c>
      <c r="K2892" s="28" t="str">
        <f t="shared" si="91"/>
        <v>목</v>
      </c>
    </row>
    <row r="2893" spans="1:11" x14ac:dyDescent="0.3">
      <c r="A2893" s="28" t="s">
        <v>5984</v>
      </c>
      <c r="B2893" s="28" t="s">
        <v>208</v>
      </c>
      <c r="C2893" s="28" t="s">
        <v>5985</v>
      </c>
      <c r="D2893" s="28" t="s">
        <v>119</v>
      </c>
      <c r="E2893" s="28" t="s">
        <v>134</v>
      </c>
      <c r="F2893" s="28" t="s">
        <v>102</v>
      </c>
      <c r="G2893" s="28" t="s">
        <v>121</v>
      </c>
      <c r="H2893" s="28" t="s">
        <v>966</v>
      </c>
      <c r="I2893" s="28">
        <v>429135</v>
      </c>
      <c r="J2893" s="28" t="str">
        <f t="shared" si="90"/>
        <v>202601</v>
      </c>
      <c r="K2893" s="28" t="str">
        <f t="shared" si="91"/>
        <v>목</v>
      </c>
    </row>
    <row r="2894" spans="1:11" x14ac:dyDescent="0.3">
      <c r="A2894" s="28" t="s">
        <v>5986</v>
      </c>
      <c r="B2894" s="28" t="s">
        <v>208</v>
      </c>
      <c r="C2894" s="28" t="s">
        <v>5987</v>
      </c>
      <c r="D2894" s="28" t="s">
        <v>114</v>
      </c>
      <c r="E2894" s="28" t="s">
        <v>127</v>
      </c>
      <c r="F2894" s="28" t="s">
        <v>109</v>
      </c>
      <c r="G2894" s="28" t="s">
        <v>121</v>
      </c>
      <c r="H2894" s="28" t="s">
        <v>966</v>
      </c>
      <c r="I2894" s="28">
        <v>562160</v>
      </c>
      <c r="J2894" s="28" t="str">
        <f t="shared" si="90"/>
        <v>202601</v>
      </c>
      <c r="K2894" s="28" t="str">
        <f t="shared" si="91"/>
        <v>목</v>
      </c>
    </row>
    <row r="2895" spans="1:11" x14ac:dyDescent="0.3">
      <c r="A2895" s="28" t="s">
        <v>5988</v>
      </c>
      <c r="B2895" s="28" t="s">
        <v>208</v>
      </c>
      <c r="C2895" s="28" t="s">
        <v>5989</v>
      </c>
      <c r="D2895" s="28" t="s">
        <v>119</v>
      </c>
      <c r="E2895" s="28" t="s">
        <v>140</v>
      </c>
      <c r="F2895" s="28" t="s">
        <v>141</v>
      </c>
      <c r="G2895" s="28" t="s">
        <v>121</v>
      </c>
      <c r="H2895" s="28" t="s">
        <v>966</v>
      </c>
      <c r="I2895" s="28">
        <v>331525</v>
      </c>
      <c r="J2895" s="28" t="str">
        <f t="shared" si="90"/>
        <v>202601</v>
      </c>
      <c r="K2895" s="28" t="str">
        <f t="shared" si="91"/>
        <v>목</v>
      </c>
    </row>
    <row r="2896" spans="1:11" x14ac:dyDescent="0.3">
      <c r="A2896" s="28" t="s">
        <v>5990</v>
      </c>
      <c r="B2896" s="28" t="s">
        <v>208</v>
      </c>
      <c r="C2896" s="28" t="s">
        <v>5991</v>
      </c>
      <c r="D2896" s="28" t="s">
        <v>119</v>
      </c>
      <c r="E2896" s="28" t="s">
        <v>127</v>
      </c>
      <c r="F2896" s="28" t="s">
        <v>104</v>
      </c>
      <c r="G2896" s="28" t="s">
        <v>121</v>
      </c>
      <c r="H2896" s="28" t="s">
        <v>966</v>
      </c>
      <c r="I2896" s="28">
        <v>281144</v>
      </c>
      <c r="J2896" s="28" t="str">
        <f t="shared" si="90"/>
        <v>202601</v>
      </c>
      <c r="K2896" s="28" t="str">
        <f t="shared" si="91"/>
        <v>목</v>
      </c>
    </row>
    <row r="2897" spans="1:11" x14ac:dyDescent="0.3">
      <c r="A2897" s="28" t="s">
        <v>5992</v>
      </c>
      <c r="B2897" s="28" t="s">
        <v>208</v>
      </c>
      <c r="C2897" s="28" t="s">
        <v>5993</v>
      </c>
      <c r="D2897" s="28" t="s">
        <v>114</v>
      </c>
      <c r="E2897" s="28" t="s">
        <v>134</v>
      </c>
      <c r="F2897" s="28" t="s">
        <v>138</v>
      </c>
      <c r="G2897" s="28" t="s">
        <v>121</v>
      </c>
      <c r="H2897" s="28" t="s">
        <v>966</v>
      </c>
      <c r="I2897" s="28">
        <v>702763</v>
      </c>
      <c r="J2897" s="28" t="str">
        <f t="shared" si="90"/>
        <v>202601</v>
      </c>
      <c r="K2897" s="28" t="str">
        <f t="shared" si="91"/>
        <v>목</v>
      </c>
    </row>
    <row r="2898" spans="1:11" x14ac:dyDescent="0.3">
      <c r="A2898" s="28" t="s">
        <v>5994</v>
      </c>
      <c r="B2898" s="28" t="s">
        <v>208</v>
      </c>
      <c r="C2898" s="28" t="s">
        <v>5995</v>
      </c>
      <c r="D2898" s="28" t="s">
        <v>114</v>
      </c>
      <c r="E2898" s="28" t="s">
        <v>123</v>
      </c>
      <c r="F2898" s="28" t="s">
        <v>107</v>
      </c>
      <c r="G2898" s="28" t="s">
        <v>121</v>
      </c>
      <c r="H2898" s="28" t="s">
        <v>966</v>
      </c>
      <c r="I2898" s="28">
        <v>598496</v>
      </c>
      <c r="J2898" s="28" t="str">
        <f t="shared" si="90"/>
        <v>202601</v>
      </c>
      <c r="K2898" s="28" t="str">
        <f t="shared" si="91"/>
        <v>목</v>
      </c>
    </row>
    <row r="2899" spans="1:11" x14ac:dyDescent="0.3">
      <c r="A2899" s="28" t="s">
        <v>5996</v>
      </c>
      <c r="B2899" s="28" t="s">
        <v>208</v>
      </c>
      <c r="C2899" s="28" t="s">
        <v>5997</v>
      </c>
      <c r="D2899" s="28" t="s">
        <v>114</v>
      </c>
      <c r="E2899" s="28" t="s">
        <v>140</v>
      </c>
      <c r="F2899" s="28" t="s">
        <v>110</v>
      </c>
      <c r="G2899" s="28" t="s">
        <v>121</v>
      </c>
      <c r="H2899" s="28" t="s">
        <v>966</v>
      </c>
      <c r="I2899" s="28">
        <v>711631</v>
      </c>
      <c r="J2899" s="28" t="str">
        <f t="shared" si="90"/>
        <v>202601</v>
      </c>
      <c r="K2899" s="28" t="str">
        <f t="shared" si="91"/>
        <v>목</v>
      </c>
    </row>
    <row r="2900" spans="1:11" x14ac:dyDescent="0.3">
      <c r="A2900" s="28" t="s">
        <v>5998</v>
      </c>
      <c r="B2900" s="28" t="s">
        <v>208</v>
      </c>
      <c r="C2900" s="28" t="s">
        <v>5999</v>
      </c>
      <c r="D2900" s="28" t="s">
        <v>119</v>
      </c>
      <c r="E2900" s="28" t="s">
        <v>140</v>
      </c>
      <c r="F2900" s="28" t="s">
        <v>141</v>
      </c>
      <c r="G2900" s="28" t="s">
        <v>121</v>
      </c>
      <c r="H2900" s="28" t="s">
        <v>966</v>
      </c>
      <c r="I2900" s="28">
        <v>530217</v>
      </c>
      <c r="J2900" s="28" t="str">
        <f t="shared" si="90"/>
        <v>202601</v>
      </c>
      <c r="K2900" s="28" t="str">
        <f t="shared" si="91"/>
        <v>목</v>
      </c>
    </row>
    <row r="2901" spans="1:11" x14ac:dyDescent="0.3">
      <c r="A2901" s="28" t="s">
        <v>6000</v>
      </c>
      <c r="B2901" s="28" t="s">
        <v>208</v>
      </c>
      <c r="C2901" s="28" t="s">
        <v>6001</v>
      </c>
      <c r="D2901" s="28" t="s">
        <v>119</v>
      </c>
      <c r="E2901" s="28" t="s">
        <v>129</v>
      </c>
      <c r="F2901" s="28" t="s">
        <v>153</v>
      </c>
      <c r="G2901" s="28" t="s">
        <v>121</v>
      </c>
      <c r="H2901" s="28" t="s">
        <v>966</v>
      </c>
      <c r="I2901" s="28">
        <v>550589</v>
      </c>
      <c r="J2901" s="28" t="str">
        <f t="shared" si="90"/>
        <v>202601</v>
      </c>
      <c r="K2901" s="28" t="str">
        <f t="shared" si="91"/>
        <v>목</v>
      </c>
    </row>
    <row r="2902" spans="1:11" x14ac:dyDescent="0.3">
      <c r="A2902" s="28" t="s">
        <v>6002</v>
      </c>
      <c r="B2902" s="28" t="s">
        <v>208</v>
      </c>
      <c r="C2902" s="28" t="s">
        <v>3119</v>
      </c>
      <c r="D2902" s="28" t="s">
        <v>119</v>
      </c>
      <c r="E2902" s="28" t="s">
        <v>115</v>
      </c>
      <c r="F2902" s="28" t="s">
        <v>110</v>
      </c>
      <c r="G2902" s="28" t="s">
        <v>121</v>
      </c>
      <c r="H2902" s="28" t="s">
        <v>966</v>
      </c>
      <c r="I2902" s="28">
        <v>763006</v>
      </c>
      <c r="J2902" s="28" t="str">
        <f t="shared" si="90"/>
        <v>202601</v>
      </c>
      <c r="K2902" s="28" t="str">
        <f t="shared" si="91"/>
        <v>목</v>
      </c>
    </row>
    <row r="2903" spans="1:11" x14ac:dyDescent="0.3">
      <c r="A2903" s="28" t="s">
        <v>850</v>
      </c>
      <c r="B2903" s="28" t="s">
        <v>208</v>
      </c>
      <c r="C2903" s="28" t="s">
        <v>851</v>
      </c>
      <c r="D2903" s="28" t="s">
        <v>114</v>
      </c>
      <c r="E2903" s="28" t="s">
        <v>134</v>
      </c>
      <c r="F2903" s="28" t="s">
        <v>132</v>
      </c>
      <c r="G2903" s="28" t="s">
        <v>121</v>
      </c>
      <c r="H2903" s="28" t="s">
        <v>118</v>
      </c>
      <c r="I2903" s="28">
        <v>21136121</v>
      </c>
      <c r="J2903" s="28" t="str">
        <f t="shared" si="90"/>
        <v>202601</v>
      </c>
      <c r="K2903" s="28" t="str">
        <f t="shared" si="91"/>
        <v>목</v>
      </c>
    </row>
    <row r="2904" spans="1:11" x14ac:dyDescent="0.3">
      <c r="A2904" s="28" t="s">
        <v>6003</v>
      </c>
      <c r="B2904" s="28" t="s">
        <v>208</v>
      </c>
      <c r="C2904" s="28" t="s">
        <v>6004</v>
      </c>
      <c r="D2904" s="28" t="s">
        <v>114</v>
      </c>
      <c r="E2904" s="28" t="s">
        <v>127</v>
      </c>
      <c r="F2904" s="28" t="s">
        <v>133</v>
      </c>
      <c r="G2904" s="28" t="s">
        <v>121</v>
      </c>
      <c r="H2904" s="28" t="s">
        <v>966</v>
      </c>
      <c r="I2904" s="28">
        <v>541604</v>
      </c>
      <c r="J2904" s="28" t="str">
        <f t="shared" si="90"/>
        <v>202601</v>
      </c>
      <c r="K2904" s="28" t="str">
        <f t="shared" si="91"/>
        <v>목</v>
      </c>
    </row>
    <row r="2905" spans="1:11" x14ac:dyDescent="0.3">
      <c r="A2905" s="28" t="s">
        <v>6005</v>
      </c>
      <c r="B2905" s="28" t="s">
        <v>208</v>
      </c>
      <c r="C2905" s="28" t="s">
        <v>6006</v>
      </c>
      <c r="D2905" s="28" t="s">
        <v>119</v>
      </c>
      <c r="E2905" s="28" t="s">
        <v>134</v>
      </c>
      <c r="F2905" s="28" t="s">
        <v>106</v>
      </c>
      <c r="G2905" s="28" t="s">
        <v>121</v>
      </c>
      <c r="H2905" s="28" t="s">
        <v>966</v>
      </c>
      <c r="I2905" s="28">
        <v>442846</v>
      </c>
      <c r="J2905" s="28" t="str">
        <f t="shared" si="90"/>
        <v>202601</v>
      </c>
      <c r="K2905" s="28" t="str">
        <f t="shared" si="91"/>
        <v>목</v>
      </c>
    </row>
    <row r="2906" spans="1:11" x14ac:dyDescent="0.3">
      <c r="A2906" s="28" t="s">
        <v>6007</v>
      </c>
      <c r="B2906" s="28" t="s">
        <v>208</v>
      </c>
      <c r="C2906" s="28" t="s">
        <v>6008</v>
      </c>
      <c r="D2906" s="28" t="s">
        <v>119</v>
      </c>
      <c r="E2906" s="28" t="s">
        <v>127</v>
      </c>
      <c r="F2906" s="28" t="s">
        <v>109</v>
      </c>
      <c r="G2906" s="28" t="s">
        <v>117</v>
      </c>
      <c r="H2906" s="28" t="s">
        <v>966</v>
      </c>
      <c r="I2906" s="28">
        <v>494227</v>
      </c>
      <c r="J2906" s="28" t="str">
        <f t="shared" si="90"/>
        <v>202601</v>
      </c>
      <c r="K2906" s="28" t="str">
        <f t="shared" si="91"/>
        <v>목</v>
      </c>
    </row>
    <row r="2907" spans="1:11" x14ac:dyDescent="0.3">
      <c r="A2907" s="28" t="s">
        <v>6009</v>
      </c>
      <c r="B2907" s="28" t="s">
        <v>208</v>
      </c>
      <c r="C2907" s="28" t="s">
        <v>6010</v>
      </c>
      <c r="D2907" s="28" t="s">
        <v>114</v>
      </c>
      <c r="E2907" s="28" t="s">
        <v>127</v>
      </c>
      <c r="F2907" s="28" t="s">
        <v>104</v>
      </c>
      <c r="G2907" s="28" t="s">
        <v>121</v>
      </c>
      <c r="H2907" s="28" t="s">
        <v>966</v>
      </c>
      <c r="I2907" s="28">
        <v>552364</v>
      </c>
      <c r="J2907" s="28" t="str">
        <f t="shared" si="90"/>
        <v>202601</v>
      </c>
      <c r="K2907" s="28" t="str">
        <f t="shared" si="91"/>
        <v>목</v>
      </c>
    </row>
    <row r="2908" spans="1:11" x14ac:dyDescent="0.3">
      <c r="A2908" s="28" t="s">
        <v>6011</v>
      </c>
      <c r="B2908" s="28" t="s">
        <v>208</v>
      </c>
      <c r="C2908" s="28" t="s">
        <v>6012</v>
      </c>
      <c r="D2908" s="28" t="s">
        <v>114</v>
      </c>
      <c r="E2908" s="28" t="s">
        <v>120</v>
      </c>
      <c r="F2908" s="28" t="s">
        <v>153</v>
      </c>
      <c r="G2908" s="28" t="s">
        <v>121</v>
      </c>
      <c r="H2908" s="28" t="s">
        <v>966</v>
      </c>
      <c r="I2908" s="28">
        <v>473518</v>
      </c>
      <c r="J2908" s="28" t="str">
        <f t="shared" si="90"/>
        <v>202601</v>
      </c>
      <c r="K2908" s="28" t="str">
        <f t="shared" si="91"/>
        <v>목</v>
      </c>
    </row>
    <row r="2909" spans="1:11" x14ac:dyDescent="0.3">
      <c r="A2909" s="28" t="s">
        <v>6013</v>
      </c>
      <c r="B2909" s="28" t="s">
        <v>208</v>
      </c>
      <c r="C2909" s="28" t="s">
        <v>6014</v>
      </c>
      <c r="D2909" s="28" t="s">
        <v>119</v>
      </c>
      <c r="E2909" s="28" t="s">
        <v>124</v>
      </c>
      <c r="F2909" s="28" t="s">
        <v>111</v>
      </c>
      <c r="G2909" s="28" t="s">
        <v>117</v>
      </c>
      <c r="H2909" s="28" t="s">
        <v>966</v>
      </c>
      <c r="I2909" s="28">
        <v>463017</v>
      </c>
      <c r="J2909" s="28" t="str">
        <f t="shared" si="90"/>
        <v>202601</v>
      </c>
      <c r="K2909" s="28" t="str">
        <f t="shared" si="91"/>
        <v>목</v>
      </c>
    </row>
    <row r="2910" spans="1:11" x14ac:dyDescent="0.3">
      <c r="A2910" s="28" t="s">
        <v>6015</v>
      </c>
      <c r="B2910" s="28" t="s">
        <v>208</v>
      </c>
      <c r="C2910" s="28" t="s">
        <v>492</v>
      </c>
      <c r="D2910" s="28" t="s">
        <v>114</v>
      </c>
      <c r="E2910" s="28" t="s">
        <v>123</v>
      </c>
      <c r="F2910" s="28" t="s">
        <v>103</v>
      </c>
      <c r="G2910" s="28" t="s">
        <v>121</v>
      </c>
      <c r="H2910" s="28" t="s">
        <v>966</v>
      </c>
      <c r="I2910" s="28">
        <v>610733</v>
      </c>
      <c r="J2910" s="28" t="str">
        <f t="shared" si="90"/>
        <v>202601</v>
      </c>
      <c r="K2910" s="28" t="str">
        <f t="shared" si="91"/>
        <v>목</v>
      </c>
    </row>
    <row r="2911" spans="1:11" x14ac:dyDescent="0.3">
      <c r="A2911" s="28" t="s">
        <v>6016</v>
      </c>
      <c r="B2911" s="28" t="s">
        <v>208</v>
      </c>
      <c r="C2911" s="28" t="s">
        <v>6017</v>
      </c>
      <c r="D2911" s="28" t="s">
        <v>119</v>
      </c>
      <c r="E2911" s="28" t="s">
        <v>127</v>
      </c>
      <c r="F2911" s="28" t="s">
        <v>122</v>
      </c>
      <c r="G2911" s="28" t="s">
        <v>117</v>
      </c>
      <c r="H2911" s="28" t="s">
        <v>966</v>
      </c>
      <c r="I2911" s="28">
        <v>380364</v>
      </c>
      <c r="J2911" s="28" t="str">
        <f t="shared" si="90"/>
        <v>202601</v>
      </c>
      <c r="K2911" s="28" t="str">
        <f t="shared" si="91"/>
        <v>목</v>
      </c>
    </row>
    <row r="2912" spans="1:11" x14ac:dyDescent="0.3">
      <c r="A2912" s="28" t="s">
        <v>852</v>
      </c>
      <c r="B2912" s="28" t="s">
        <v>208</v>
      </c>
      <c r="C2912" s="28" t="s">
        <v>853</v>
      </c>
      <c r="D2912" s="28" t="s">
        <v>119</v>
      </c>
      <c r="E2912" s="28" t="s">
        <v>115</v>
      </c>
      <c r="F2912" s="28" t="s">
        <v>111</v>
      </c>
      <c r="G2912" s="28" t="s">
        <v>121</v>
      </c>
      <c r="H2912" s="28" t="s">
        <v>118</v>
      </c>
      <c r="I2912" s="28">
        <v>20782044</v>
      </c>
      <c r="J2912" s="28" t="str">
        <f t="shared" si="90"/>
        <v>202601</v>
      </c>
      <c r="K2912" s="28" t="str">
        <f t="shared" si="91"/>
        <v>목</v>
      </c>
    </row>
    <row r="2913" spans="1:11" x14ac:dyDescent="0.3">
      <c r="A2913" s="28" t="s">
        <v>854</v>
      </c>
      <c r="B2913" s="28" t="s">
        <v>208</v>
      </c>
      <c r="C2913" s="28" t="s">
        <v>855</v>
      </c>
      <c r="D2913" s="28" t="s">
        <v>119</v>
      </c>
      <c r="E2913" s="28" t="s">
        <v>124</v>
      </c>
      <c r="F2913" s="28" t="s">
        <v>122</v>
      </c>
      <c r="G2913" s="28" t="s">
        <v>121</v>
      </c>
      <c r="H2913" s="28" t="s">
        <v>118</v>
      </c>
      <c r="I2913" s="28">
        <v>10523563</v>
      </c>
      <c r="J2913" s="28" t="str">
        <f t="shared" si="90"/>
        <v>202601</v>
      </c>
      <c r="K2913" s="28" t="str">
        <f t="shared" si="91"/>
        <v>목</v>
      </c>
    </row>
    <row r="2914" spans="1:11" x14ac:dyDescent="0.3">
      <c r="A2914" s="28" t="s">
        <v>338</v>
      </c>
      <c r="B2914" s="28" t="s">
        <v>208</v>
      </c>
      <c r="C2914" s="28" t="s">
        <v>856</v>
      </c>
      <c r="D2914" s="28" t="s">
        <v>114</v>
      </c>
      <c r="E2914" s="28" t="s">
        <v>124</v>
      </c>
      <c r="F2914" s="28" t="s">
        <v>105</v>
      </c>
      <c r="G2914" s="28" t="s">
        <v>121</v>
      </c>
      <c r="H2914" s="28" t="s">
        <v>118</v>
      </c>
      <c r="I2914" s="28">
        <v>17897180</v>
      </c>
      <c r="J2914" s="28" t="str">
        <f t="shared" si="90"/>
        <v>202601</v>
      </c>
      <c r="K2914" s="28" t="str">
        <f t="shared" si="91"/>
        <v>목</v>
      </c>
    </row>
    <row r="2915" spans="1:11" x14ac:dyDescent="0.3">
      <c r="A2915" s="28" t="s">
        <v>6018</v>
      </c>
      <c r="B2915" s="28" t="s">
        <v>208</v>
      </c>
      <c r="C2915" s="28" t="s">
        <v>6019</v>
      </c>
      <c r="D2915" s="28" t="s">
        <v>114</v>
      </c>
      <c r="E2915" s="28" t="s">
        <v>140</v>
      </c>
      <c r="F2915" s="28" t="s">
        <v>116</v>
      </c>
      <c r="G2915" s="28" t="s">
        <v>117</v>
      </c>
      <c r="H2915" s="28" t="s">
        <v>966</v>
      </c>
      <c r="I2915" s="28">
        <v>792550</v>
      </c>
      <c r="J2915" s="28" t="str">
        <f t="shared" si="90"/>
        <v>202601</v>
      </c>
      <c r="K2915" s="28" t="str">
        <f t="shared" si="91"/>
        <v>목</v>
      </c>
    </row>
    <row r="2916" spans="1:11" x14ac:dyDescent="0.3">
      <c r="A2916" s="28" t="s">
        <v>6020</v>
      </c>
      <c r="B2916" s="28" t="s">
        <v>208</v>
      </c>
      <c r="C2916" s="28" t="s">
        <v>6021</v>
      </c>
      <c r="D2916" s="28" t="s">
        <v>119</v>
      </c>
      <c r="E2916" s="28" t="s">
        <v>127</v>
      </c>
      <c r="F2916" s="28" t="s">
        <v>138</v>
      </c>
      <c r="G2916" s="28" t="s">
        <v>117</v>
      </c>
      <c r="H2916" s="28" t="s">
        <v>966</v>
      </c>
      <c r="I2916" s="28">
        <v>446810</v>
      </c>
      <c r="J2916" s="28" t="str">
        <f t="shared" si="90"/>
        <v>202601</v>
      </c>
      <c r="K2916" s="28" t="str">
        <f t="shared" si="91"/>
        <v>목</v>
      </c>
    </row>
    <row r="2917" spans="1:11" x14ac:dyDescent="0.3">
      <c r="A2917" s="28" t="s">
        <v>6022</v>
      </c>
      <c r="B2917" s="28" t="s">
        <v>208</v>
      </c>
      <c r="C2917" s="28" t="s">
        <v>6023</v>
      </c>
      <c r="D2917" s="28" t="s">
        <v>119</v>
      </c>
      <c r="E2917" s="28" t="s">
        <v>140</v>
      </c>
      <c r="F2917" s="28" t="s">
        <v>130</v>
      </c>
      <c r="G2917" s="28" t="s">
        <v>121</v>
      </c>
      <c r="H2917" s="28" t="s">
        <v>966</v>
      </c>
      <c r="I2917" s="28">
        <v>742688</v>
      </c>
      <c r="J2917" s="28" t="str">
        <f t="shared" si="90"/>
        <v>202601</v>
      </c>
      <c r="K2917" s="28" t="str">
        <f t="shared" si="91"/>
        <v>목</v>
      </c>
    </row>
    <row r="2918" spans="1:11" x14ac:dyDescent="0.3">
      <c r="A2918" s="28" t="s">
        <v>6024</v>
      </c>
      <c r="B2918" s="28" t="s">
        <v>208</v>
      </c>
      <c r="C2918" s="28" t="s">
        <v>6025</v>
      </c>
      <c r="D2918" s="28" t="s">
        <v>114</v>
      </c>
      <c r="E2918" s="28" t="s">
        <v>134</v>
      </c>
      <c r="F2918" s="28" t="s">
        <v>111</v>
      </c>
      <c r="G2918" s="28" t="s">
        <v>121</v>
      </c>
      <c r="H2918" s="28" t="s">
        <v>966</v>
      </c>
      <c r="I2918" s="28">
        <v>797599</v>
      </c>
      <c r="J2918" s="28" t="str">
        <f t="shared" si="90"/>
        <v>202601</v>
      </c>
      <c r="K2918" s="28" t="str">
        <f t="shared" si="91"/>
        <v>목</v>
      </c>
    </row>
    <row r="2919" spans="1:11" x14ac:dyDescent="0.3">
      <c r="A2919" s="28" t="s">
        <v>6026</v>
      </c>
      <c r="B2919" s="28" t="s">
        <v>208</v>
      </c>
      <c r="C2919" s="28" t="s">
        <v>5263</v>
      </c>
      <c r="D2919" s="28" t="s">
        <v>119</v>
      </c>
      <c r="E2919" s="28" t="s">
        <v>134</v>
      </c>
      <c r="F2919" s="28" t="s">
        <v>105</v>
      </c>
      <c r="G2919" s="28" t="s">
        <v>121</v>
      </c>
      <c r="H2919" s="28" t="s">
        <v>966</v>
      </c>
      <c r="I2919" s="28">
        <v>536963</v>
      </c>
      <c r="J2919" s="28" t="str">
        <f t="shared" si="90"/>
        <v>202601</v>
      </c>
      <c r="K2919" s="28" t="str">
        <f t="shared" si="91"/>
        <v>목</v>
      </c>
    </row>
    <row r="2920" spans="1:11" x14ac:dyDescent="0.3">
      <c r="A2920" s="28" t="s">
        <v>6027</v>
      </c>
      <c r="B2920" s="28" t="s">
        <v>208</v>
      </c>
      <c r="C2920" s="28" t="s">
        <v>6028</v>
      </c>
      <c r="D2920" s="28" t="s">
        <v>114</v>
      </c>
      <c r="E2920" s="28" t="s">
        <v>115</v>
      </c>
      <c r="F2920" s="28" t="s">
        <v>110</v>
      </c>
      <c r="G2920" s="28" t="s">
        <v>121</v>
      </c>
      <c r="H2920" s="28" t="s">
        <v>966</v>
      </c>
      <c r="I2920" s="28">
        <v>604447</v>
      </c>
      <c r="J2920" s="28" t="str">
        <f t="shared" si="90"/>
        <v>202601</v>
      </c>
      <c r="K2920" s="28" t="str">
        <f t="shared" si="91"/>
        <v>목</v>
      </c>
    </row>
    <row r="2921" spans="1:11" x14ac:dyDescent="0.3">
      <c r="A2921" s="28" t="s">
        <v>6029</v>
      </c>
      <c r="B2921" s="28" t="s">
        <v>208</v>
      </c>
      <c r="C2921" s="28" t="s">
        <v>6030</v>
      </c>
      <c r="D2921" s="28" t="s">
        <v>119</v>
      </c>
      <c r="E2921" s="28" t="s">
        <v>134</v>
      </c>
      <c r="F2921" s="28" t="s">
        <v>108</v>
      </c>
      <c r="G2921" s="28" t="s">
        <v>121</v>
      </c>
      <c r="H2921" s="28" t="s">
        <v>966</v>
      </c>
      <c r="I2921" s="28">
        <v>645522</v>
      </c>
      <c r="J2921" s="28" t="str">
        <f t="shared" si="90"/>
        <v>202601</v>
      </c>
      <c r="K2921" s="28" t="str">
        <f t="shared" si="91"/>
        <v>목</v>
      </c>
    </row>
    <row r="2922" spans="1:11" x14ac:dyDescent="0.3">
      <c r="A2922" s="28" t="s">
        <v>857</v>
      </c>
      <c r="B2922" s="28" t="s">
        <v>208</v>
      </c>
      <c r="C2922" s="28" t="s">
        <v>858</v>
      </c>
      <c r="D2922" s="28" t="s">
        <v>114</v>
      </c>
      <c r="E2922" s="28" t="s">
        <v>134</v>
      </c>
      <c r="F2922" s="28" t="s">
        <v>143</v>
      </c>
      <c r="G2922" s="28" t="s">
        <v>121</v>
      </c>
      <c r="H2922" s="28" t="s">
        <v>118</v>
      </c>
      <c r="I2922" s="28">
        <v>21020395</v>
      </c>
      <c r="J2922" s="28" t="str">
        <f t="shared" si="90"/>
        <v>202601</v>
      </c>
      <c r="K2922" s="28" t="str">
        <f t="shared" si="91"/>
        <v>목</v>
      </c>
    </row>
    <row r="2923" spans="1:11" x14ac:dyDescent="0.3">
      <c r="A2923" s="28" t="s">
        <v>6031</v>
      </c>
      <c r="B2923" s="28" t="s">
        <v>208</v>
      </c>
      <c r="C2923" s="28" t="s">
        <v>6032</v>
      </c>
      <c r="D2923" s="28" t="s">
        <v>119</v>
      </c>
      <c r="E2923" s="28" t="s">
        <v>127</v>
      </c>
      <c r="F2923" s="28" t="s">
        <v>110</v>
      </c>
      <c r="G2923" s="28" t="s">
        <v>121</v>
      </c>
      <c r="H2923" s="28" t="s">
        <v>966</v>
      </c>
      <c r="I2923" s="28">
        <v>524494</v>
      </c>
      <c r="J2923" s="28" t="str">
        <f t="shared" si="90"/>
        <v>202601</v>
      </c>
      <c r="K2923" s="28" t="str">
        <f t="shared" si="91"/>
        <v>목</v>
      </c>
    </row>
    <row r="2924" spans="1:11" x14ac:dyDescent="0.3">
      <c r="A2924" s="28" t="s">
        <v>6033</v>
      </c>
      <c r="B2924" s="28" t="s">
        <v>208</v>
      </c>
      <c r="C2924" s="28" t="s">
        <v>6034</v>
      </c>
      <c r="D2924" s="28" t="s">
        <v>119</v>
      </c>
      <c r="E2924" s="28" t="s">
        <v>134</v>
      </c>
      <c r="F2924" s="28" t="s">
        <v>107</v>
      </c>
      <c r="G2924" s="28" t="s">
        <v>117</v>
      </c>
      <c r="H2924" s="28" t="s">
        <v>966</v>
      </c>
      <c r="I2924" s="28">
        <v>670646</v>
      </c>
      <c r="J2924" s="28" t="str">
        <f t="shared" si="90"/>
        <v>202601</v>
      </c>
      <c r="K2924" s="28" t="str">
        <f t="shared" si="91"/>
        <v>목</v>
      </c>
    </row>
    <row r="2925" spans="1:11" x14ac:dyDescent="0.3">
      <c r="A2925" s="28" t="s">
        <v>6035</v>
      </c>
      <c r="B2925" s="28" t="s">
        <v>209</v>
      </c>
      <c r="C2925" s="28" t="s">
        <v>6036</v>
      </c>
      <c r="D2925" s="28" t="s">
        <v>114</v>
      </c>
      <c r="E2925" s="28" t="s">
        <v>115</v>
      </c>
      <c r="F2925" s="28" t="s">
        <v>107</v>
      </c>
      <c r="G2925" s="28" t="s">
        <v>121</v>
      </c>
      <c r="H2925" s="28" t="s">
        <v>966</v>
      </c>
      <c r="I2925" s="28">
        <v>552990</v>
      </c>
      <c r="J2925" s="28" t="str">
        <f t="shared" si="90"/>
        <v>202601</v>
      </c>
      <c r="K2925" s="28" t="str">
        <f t="shared" si="91"/>
        <v>금</v>
      </c>
    </row>
    <row r="2926" spans="1:11" x14ac:dyDescent="0.3">
      <c r="A2926" s="28" t="s">
        <v>6037</v>
      </c>
      <c r="B2926" s="28" t="s">
        <v>209</v>
      </c>
      <c r="C2926" s="28" t="s">
        <v>6038</v>
      </c>
      <c r="D2926" s="28" t="s">
        <v>119</v>
      </c>
      <c r="E2926" s="28" t="s">
        <v>127</v>
      </c>
      <c r="F2926" s="28" t="s">
        <v>122</v>
      </c>
      <c r="G2926" s="28" t="s">
        <v>121</v>
      </c>
      <c r="H2926" s="28" t="s">
        <v>966</v>
      </c>
      <c r="I2926" s="28">
        <v>281307</v>
      </c>
      <c r="J2926" s="28" t="str">
        <f t="shared" si="90"/>
        <v>202601</v>
      </c>
      <c r="K2926" s="28" t="str">
        <f t="shared" si="91"/>
        <v>금</v>
      </c>
    </row>
    <row r="2927" spans="1:11" x14ac:dyDescent="0.3">
      <c r="A2927" s="28" t="s">
        <v>6039</v>
      </c>
      <c r="B2927" s="28" t="s">
        <v>209</v>
      </c>
      <c r="C2927" s="28" t="s">
        <v>6040</v>
      </c>
      <c r="D2927" s="28" t="s">
        <v>119</v>
      </c>
      <c r="E2927" s="28" t="s">
        <v>123</v>
      </c>
      <c r="F2927" s="28" t="s">
        <v>103</v>
      </c>
      <c r="G2927" s="28" t="s">
        <v>121</v>
      </c>
      <c r="H2927" s="28" t="s">
        <v>966</v>
      </c>
      <c r="I2927" s="28">
        <v>542003</v>
      </c>
      <c r="J2927" s="28" t="str">
        <f t="shared" si="90"/>
        <v>202601</v>
      </c>
      <c r="K2927" s="28" t="str">
        <f t="shared" si="91"/>
        <v>금</v>
      </c>
    </row>
    <row r="2928" spans="1:11" x14ac:dyDescent="0.3">
      <c r="A2928" s="28" t="s">
        <v>6041</v>
      </c>
      <c r="B2928" s="28" t="s">
        <v>209</v>
      </c>
      <c r="C2928" s="28" t="s">
        <v>4320</v>
      </c>
      <c r="D2928" s="28" t="s">
        <v>114</v>
      </c>
      <c r="E2928" s="28" t="s">
        <v>127</v>
      </c>
      <c r="F2928" s="28" t="s">
        <v>135</v>
      </c>
      <c r="G2928" s="28" t="s">
        <v>121</v>
      </c>
      <c r="H2928" s="28" t="s">
        <v>966</v>
      </c>
      <c r="I2928" s="28">
        <v>770159</v>
      </c>
      <c r="J2928" s="28" t="str">
        <f t="shared" si="90"/>
        <v>202601</v>
      </c>
      <c r="K2928" s="28" t="str">
        <f t="shared" si="91"/>
        <v>금</v>
      </c>
    </row>
    <row r="2929" spans="1:11" x14ac:dyDescent="0.3">
      <c r="A2929" s="28" t="s">
        <v>859</v>
      </c>
      <c r="B2929" s="28" t="s">
        <v>209</v>
      </c>
      <c r="C2929" s="28" t="s">
        <v>860</v>
      </c>
      <c r="D2929" s="28" t="s">
        <v>114</v>
      </c>
      <c r="E2929" s="28" t="s">
        <v>134</v>
      </c>
      <c r="F2929" s="28" t="s">
        <v>130</v>
      </c>
      <c r="G2929" s="28" t="s">
        <v>121</v>
      </c>
      <c r="H2929" s="28" t="s">
        <v>118</v>
      </c>
      <c r="I2929" s="28">
        <v>17394766</v>
      </c>
      <c r="J2929" s="28" t="str">
        <f t="shared" si="90"/>
        <v>202601</v>
      </c>
      <c r="K2929" s="28" t="str">
        <f t="shared" si="91"/>
        <v>금</v>
      </c>
    </row>
    <row r="2930" spans="1:11" x14ac:dyDescent="0.3">
      <c r="A2930" s="28" t="s">
        <v>6042</v>
      </c>
      <c r="B2930" s="28" t="s">
        <v>209</v>
      </c>
      <c r="C2930" s="28" t="s">
        <v>6043</v>
      </c>
      <c r="D2930" s="28" t="s">
        <v>119</v>
      </c>
      <c r="E2930" s="28" t="s">
        <v>127</v>
      </c>
      <c r="F2930" s="28" t="s">
        <v>110</v>
      </c>
      <c r="G2930" s="28" t="s">
        <v>121</v>
      </c>
      <c r="H2930" s="28" t="s">
        <v>966</v>
      </c>
      <c r="I2930" s="28">
        <v>421001</v>
      </c>
      <c r="J2930" s="28" t="str">
        <f t="shared" si="90"/>
        <v>202601</v>
      </c>
      <c r="K2930" s="28" t="str">
        <f t="shared" si="91"/>
        <v>금</v>
      </c>
    </row>
    <row r="2931" spans="1:11" x14ac:dyDescent="0.3">
      <c r="A2931" s="28" t="s">
        <v>6044</v>
      </c>
      <c r="B2931" s="28" t="s">
        <v>209</v>
      </c>
      <c r="C2931" s="28" t="s">
        <v>6045</v>
      </c>
      <c r="D2931" s="28" t="s">
        <v>114</v>
      </c>
      <c r="E2931" s="28" t="s">
        <v>124</v>
      </c>
      <c r="F2931" s="28" t="s">
        <v>137</v>
      </c>
      <c r="G2931" s="28" t="s">
        <v>121</v>
      </c>
      <c r="H2931" s="28" t="s">
        <v>966</v>
      </c>
      <c r="I2931" s="28">
        <v>261798</v>
      </c>
      <c r="J2931" s="28" t="str">
        <f t="shared" si="90"/>
        <v>202601</v>
      </c>
      <c r="K2931" s="28" t="str">
        <f t="shared" si="91"/>
        <v>금</v>
      </c>
    </row>
    <row r="2932" spans="1:11" x14ac:dyDescent="0.3">
      <c r="A2932" s="28" t="s">
        <v>861</v>
      </c>
      <c r="B2932" s="28" t="s">
        <v>209</v>
      </c>
      <c r="C2932" s="28" t="s">
        <v>786</v>
      </c>
      <c r="D2932" s="28" t="s">
        <v>119</v>
      </c>
      <c r="E2932" s="28" t="s">
        <v>115</v>
      </c>
      <c r="F2932" s="28" t="s">
        <v>142</v>
      </c>
      <c r="G2932" s="28" t="s">
        <v>117</v>
      </c>
      <c r="H2932" s="28" t="s">
        <v>118</v>
      </c>
      <c r="I2932" s="28">
        <v>13290834</v>
      </c>
      <c r="J2932" s="28" t="str">
        <f t="shared" si="90"/>
        <v>202601</v>
      </c>
      <c r="K2932" s="28" t="str">
        <f t="shared" si="91"/>
        <v>금</v>
      </c>
    </row>
    <row r="2933" spans="1:11" x14ac:dyDescent="0.3">
      <c r="A2933" s="28" t="s">
        <v>6046</v>
      </c>
      <c r="B2933" s="28" t="s">
        <v>209</v>
      </c>
      <c r="C2933" s="28" t="s">
        <v>6047</v>
      </c>
      <c r="D2933" s="28" t="s">
        <v>114</v>
      </c>
      <c r="E2933" s="28" t="s">
        <v>123</v>
      </c>
      <c r="F2933" s="28" t="s">
        <v>103</v>
      </c>
      <c r="G2933" s="28" t="s">
        <v>121</v>
      </c>
      <c r="H2933" s="28" t="s">
        <v>966</v>
      </c>
      <c r="I2933" s="28">
        <v>560000</v>
      </c>
      <c r="J2933" s="28" t="str">
        <f t="shared" si="90"/>
        <v>202601</v>
      </c>
      <c r="K2933" s="28" t="str">
        <f t="shared" si="91"/>
        <v>금</v>
      </c>
    </row>
    <row r="2934" spans="1:11" x14ac:dyDescent="0.3">
      <c r="A2934" s="28" t="s">
        <v>6048</v>
      </c>
      <c r="B2934" s="28" t="s">
        <v>209</v>
      </c>
      <c r="C2934" s="28" t="s">
        <v>6049</v>
      </c>
      <c r="D2934" s="28" t="s">
        <v>119</v>
      </c>
      <c r="E2934" s="28" t="s">
        <v>124</v>
      </c>
      <c r="F2934" s="28" t="s">
        <v>126</v>
      </c>
      <c r="G2934" s="28" t="s">
        <v>121</v>
      </c>
      <c r="H2934" s="28" t="s">
        <v>966</v>
      </c>
      <c r="I2934" s="28">
        <v>709278</v>
      </c>
      <c r="J2934" s="28" t="str">
        <f t="shared" si="90"/>
        <v>202601</v>
      </c>
      <c r="K2934" s="28" t="str">
        <f t="shared" si="91"/>
        <v>금</v>
      </c>
    </row>
    <row r="2935" spans="1:11" x14ac:dyDescent="0.3">
      <c r="A2935" s="28" t="s">
        <v>6050</v>
      </c>
      <c r="B2935" s="28" t="s">
        <v>209</v>
      </c>
      <c r="C2935" s="28" t="s">
        <v>6051</v>
      </c>
      <c r="D2935" s="28" t="s">
        <v>114</v>
      </c>
      <c r="E2935" s="28" t="s">
        <v>140</v>
      </c>
      <c r="F2935" s="28" t="s">
        <v>153</v>
      </c>
      <c r="G2935" s="28" t="s">
        <v>121</v>
      </c>
      <c r="H2935" s="28" t="s">
        <v>966</v>
      </c>
      <c r="I2935" s="28">
        <v>445488</v>
      </c>
      <c r="J2935" s="28" t="str">
        <f t="shared" si="90"/>
        <v>202601</v>
      </c>
      <c r="K2935" s="28" t="str">
        <f t="shared" si="91"/>
        <v>금</v>
      </c>
    </row>
    <row r="2936" spans="1:11" x14ac:dyDescent="0.3">
      <c r="A2936" s="28" t="s">
        <v>6052</v>
      </c>
      <c r="B2936" s="28" t="s">
        <v>209</v>
      </c>
      <c r="C2936" s="28" t="s">
        <v>6053</v>
      </c>
      <c r="D2936" s="28" t="s">
        <v>119</v>
      </c>
      <c r="E2936" s="28" t="s">
        <v>129</v>
      </c>
      <c r="F2936" s="28" t="s">
        <v>149</v>
      </c>
      <c r="G2936" s="28" t="s">
        <v>121</v>
      </c>
      <c r="H2936" s="28" t="s">
        <v>966</v>
      </c>
      <c r="I2936" s="28">
        <v>774633</v>
      </c>
      <c r="J2936" s="28" t="str">
        <f t="shared" si="90"/>
        <v>202601</v>
      </c>
      <c r="K2936" s="28" t="str">
        <f t="shared" si="91"/>
        <v>금</v>
      </c>
    </row>
    <row r="2937" spans="1:11" x14ac:dyDescent="0.3">
      <c r="A2937" s="28" t="s">
        <v>6054</v>
      </c>
      <c r="B2937" s="28" t="s">
        <v>209</v>
      </c>
      <c r="C2937" s="28" t="s">
        <v>6055</v>
      </c>
      <c r="D2937" s="28" t="s">
        <v>114</v>
      </c>
      <c r="E2937" s="28" t="s">
        <v>127</v>
      </c>
      <c r="F2937" s="28" t="s">
        <v>109</v>
      </c>
      <c r="G2937" s="28" t="s">
        <v>121</v>
      </c>
      <c r="H2937" s="28" t="s">
        <v>966</v>
      </c>
      <c r="I2937" s="28">
        <v>564928</v>
      </c>
      <c r="J2937" s="28" t="str">
        <f t="shared" si="90"/>
        <v>202601</v>
      </c>
      <c r="K2937" s="28" t="str">
        <f t="shared" si="91"/>
        <v>금</v>
      </c>
    </row>
    <row r="2938" spans="1:11" x14ac:dyDescent="0.3">
      <c r="A2938" s="28" t="s">
        <v>311</v>
      </c>
      <c r="B2938" s="28" t="s">
        <v>209</v>
      </c>
      <c r="C2938" s="28" t="s">
        <v>367</v>
      </c>
      <c r="D2938" s="28" t="s">
        <v>119</v>
      </c>
      <c r="E2938" s="28" t="s">
        <v>124</v>
      </c>
      <c r="F2938" s="28" t="s">
        <v>135</v>
      </c>
      <c r="G2938" s="28" t="s">
        <v>121</v>
      </c>
      <c r="H2938" s="28" t="s">
        <v>118</v>
      </c>
      <c r="I2938" s="28">
        <v>23243912</v>
      </c>
      <c r="J2938" s="28" t="str">
        <f t="shared" si="90"/>
        <v>202601</v>
      </c>
      <c r="K2938" s="28" t="str">
        <f t="shared" si="91"/>
        <v>금</v>
      </c>
    </row>
    <row r="2939" spans="1:11" x14ac:dyDescent="0.3">
      <c r="A2939" s="28" t="s">
        <v>6056</v>
      </c>
      <c r="B2939" s="28" t="s">
        <v>209</v>
      </c>
      <c r="C2939" s="28" t="s">
        <v>6057</v>
      </c>
      <c r="D2939" s="28" t="s">
        <v>119</v>
      </c>
      <c r="E2939" s="28" t="s">
        <v>123</v>
      </c>
      <c r="F2939" s="28" t="s">
        <v>148</v>
      </c>
      <c r="G2939" s="28" t="s">
        <v>121</v>
      </c>
      <c r="H2939" s="28" t="s">
        <v>966</v>
      </c>
      <c r="I2939" s="28">
        <v>560415</v>
      </c>
      <c r="J2939" s="28" t="str">
        <f t="shared" si="90"/>
        <v>202601</v>
      </c>
      <c r="K2939" s="28" t="str">
        <f t="shared" si="91"/>
        <v>금</v>
      </c>
    </row>
    <row r="2940" spans="1:11" x14ac:dyDescent="0.3">
      <c r="A2940" s="28" t="s">
        <v>6058</v>
      </c>
      <c r="B2940" s="28" t="s">
        <v>209</v>
      </c>
      <c r="C2940" s="28" t="s">
        <v>6059</v>
      </c>
      <c r="D2940" s="28" t="s">
        <v>114</v>
      </c>
      <c r="E2940" s="28" t="s">
        <v>140</v>
      </c>
      <c r="F2940" s="28" t="s">
        <v>146</v>
      </c>
      <c r="G2940" s="28" t="s">
        <v>117</v>
      </c>
      <c r="H2940" s="28" t="s">
        <v>966</v>
      </c>
      <c r="I2940" s="28">
        <v>421381</v>
      </c>
      <c r="J2940" s="28" t="str">
        <f t="shared" si="90"/>
        <v>202601</v>
      </c>
      <c r="K2940" s="28" t="str">
        <f t="shared" si="91"/>
        <v>금</v>
      </c>
    </row>
    <row r="2941" spans="1:11" x14ac:dyDescent="0.3">
      <c r="A2941" s="28" t="s">
        <v>6060</v>
      </c>
      <c r="B2941" s="28" t="s">
        <v>209</v>
      </c>
      <c r="C2941" s="28" t="s">
        <v>6061</v>
      </c>
      <c r="D2941" s="28" t="s">
        <v>119</v>
      </c>
      <c r="E2941" s="28" t="s">
        <v>124</v>
      </c>
      <c r="F2941" s="28" t="s">
        <v>132</v>
      </c>
      <c r="G2941" s="28" t="s">
        <v>121</v>
      </c>
      <c r="H2941" s="28" t="s">
        <v>966</v>
      </c>
      <c r="I2941" s="28">
        <v>633371</v>
      </c>
      <c r="J2941" s="28" t="str">
        <f t="shared" si="90"/>
        <v>202601</v>
      </c>
      <c r="K2941" s="28" t="str">
        <f t="shared" si="91"/>
        <v>금</v>
      </c>
    </row>
    <row r="2942" spans="1:11" x14ac:dyDescent="0.3">
      <c r="A2942" s="28" t="s">
        <v>6062</v>
      </c>
      <c r="B2942" s="28" t="s">
        <v>209</v>
      </c>
      <c r="C2942" s="28" t="s">
        <v>6063</v>
      </c>
      <c r="D2942" s="28" t="s">
        <v>114</v>
      </c>
      <c r="E2942" s="28" t="s">
        <v>124</v>
      </c>
      <c r="F2942" s="28" t="s">
        <v>104</v>
      </c>
      <c r="G2942" s="28" t="s">
        <v>117</v>
      </c>
      <c r="H2942" s="28" t="s">
        <v>966</v>
      </c>
      <c r="I2942" s="28">
        <v>615623</v>
      </c>
      <c r="J2942" s="28" t="str">
        <f t="shared" si="90"/>
        <v>202601</v>
      </c>
      <c r="K2942" s="28" t="str">
        <f t="shared" si="91"/>
        <v>금</v>
      </c>
    </row>
    <row r="2943" spans="1:11" x14ac:dyDescent="0.3">
      <c r="A2943" s="28" t="s">
        <v>6064</v>
      </c>
      <c r="B2943" s="28" t="s">
        <v>209</v>
      </c>
      <c r="C2943" s="28" t="s">
        <v>6065</v>
      </c>
      <c r="D2943" s="28" t="s">
        <v>119</v>
      </c>
      <c r="E2943" s="28" t="s">
        <v>129</v>
      </c>
      <c r="F2943" s="28" t="s">
        <v>145</v>
      </c>
      <c r="G2943" s="28" t="s">
        <v>121</v>
      </c>
      <c r="H2943" s="28" t="s">
        <v>966</v>
      </c>
      <c r="I2943" s="28">
        <v>758115</v>
      </c>
      <c r="J2943" s="28" t="str">
        <f t="shared" si="90"/>
        <v>202601</v>
      </c>
      <c r="K2943" s="28" t="str">
        <f t="shared" si="91"/>
        <v>금</v>
      </c>
    </row>
    <row r="2944" spans="1:11" x14ac:dyDescent="0.3">
      <c r="A2944" s="28" t="s">
        <v>6066</v>
      </c>
      <c r="B2944" s="28" t="s">
        <v>209</v>
      </c>
      <c r="C2944" s="28" t="s">
        <v>6067</v>
      </c>
      <c r="D2944" s="28" t="s">
        <v>114</v>
      </c>
      <c r="E2944" s="28" t="s">
        <v>123</v>
      </c>
      <c r="F2944" s="28" t="s">
        <v>153</v>
      </c>
      <c r="G2944" s="28" t="s">
        <v>121</v>
      </c>
      <c r="H2944" s="28" t="s">
        <v>966</v>
      </c>
      <c r="I2944" s="28">
        <v>494794</v>
      </c>
      <c r="J2944" s="28" t="str">
        <f t="shared" si="90"/>
        <v>202601</v>
      </c>
      <c r="K2944" s="28" t="str">
        <f t="shared" si="91"/>
        <v>금</v>
      </c>
    </row>
    <row r="2945" spans="1:11" x14ac:dyDescent="0.3">
      <c r="A2945" s="28" t="s">
        <v>862</v>
      </c>
      <c r="B2945" s="28" t="s">
        <v>209</v>
      </c>
      <c r="C2945" s="28" t="s">
        <v>863</v>
      </c>
      <c r="D2945" s="28" t="s">
        <v>119</v>
      </c>
      <c r="E2945" s="28" t="s">
        <v>123</v>
      </c>
      <c r="F2945" s="28" t="s">
        <v>103</v>
      </c>
      <c r="G2945" s="28" t="s">
        <v>121</v>
      </c>
      <c r="H2945" s="28" t="s">
        <v>118</v>
      </c>
      <c r="I2945" s="28">
        <v>14688561</v>
      </c>
      <c r="J2945" s="28" t="str">
        <f t="shared" si="90"/>
        <v>202601</v>
      </c>
      <c r="K2945" s="28" t="str">
        <f t="shared" si="91"/>
        <v>금</v>
      </c>
    </row>
    <row r="2946" spans="1:11" x14ac:dyDescent="0.3">
      <c r="A2946" s="28" t="s">
        <v>6068</v>
      </c>
      <c r="B2946" s="28" t="s">
        <v>209</v>
      </c>
      <c r="C2946" s="28" t="s">
        <v>6069</v>
      </c>
      <c r="D2946" s="28" t="s">
        <v>114</v>
      </c>
      <c r="E2946" s="28" t="s">
        <v>140</v>
      </c>
      <c r="F2946" s="28" t="s">
        <v>133</v>
      </c>
      <c r="G2946" s="28" t="s">
        <v>121</v>
      </c>
      <c r="H2946" s="28" t="s">
        <v>966</v>
      </c>
      <c r="I2946" s="28">
        <v>347056</v>
      </c>
      <c r="J2946" s="28" t="str">
        <f t="shared" si="90"/>
        <v>202601</v>
      </c>
      <c r="K2946" s="28" t="str">
        <f t="shared" si="91"/>
        <v>금</v>
      </c>
    </row>
    <row r="2947" spans="1:11" x14ac:dyDescent="0.3">
      <c r="A2947" s="28" t="s">
        <v>6070</v>
      </c>
      <c r="B2947" s="28" t="s">
        <v>209</v>
      </c>
      <c r="C2947" s="28" t="s">
        <v>6071</v>
      </c>
      <c r="D2947" s="28" t="s">
        <v>119</v>
      </c>
      <c r="E2947" s="28" t="s">
        <v>127</v>
      </c>
      <c r="F2947" s="28" t="s">
        <v>153</v>
      </c>
      <c r="G2947" s="28" t="s">
        <v>117</v>
      </c>
      <c r="H2947" s="28" t="s">
        <v>966</v>
      </c>
      <c r="I2947" s="28">
        <v>328023</v>
      </c>
      <c r="J2947" s="28" t="str">
        <f t="shared" ref="J2947:J3010" si="92">LEFT(B2947,6)</f>
        <v>202601</v>
      </c>
      <c r="K2947" s="28" t="str">
        <f t="shared" ref="K2947:K3010" si="93">CHOOSE(WEEKDAY(DATE(LEFT(B2947,4), MID(B2947,5,2), RIGHT(B2947,2)),1), "일", "월", "화", "수", "목", "금", "토")</f>
        <v>금</v>
      </c>
    </row>
    <row r="2948" spans="1:11" x14ac:dyDescent="0.3">
      <c r="A2948" s="28" t="s">
        <v>6072</v>
      </c>
      <c r="B2948" s="28" t="s">
        <v>209</v>
      </c>
      <c r="C2948" s="28" t="s">
        <v>6073</v>
      </c>
      <c r="D2948" s="28" t="s">
        <v>119</v>
      </c>
      <c r="E2948" s="28" t="s">
        <v>134</v>
      </c>
      <c r="F2948" s="28" t="s">
        <v>108</v>
      </c>
      <c r="G2948" s="28" t="s">
        <v>121</v>
      </c>
      <c r="H2948" s="28" t="s">
        <v>966</v>
      </c>
      <c r="I2948" s="28">
        <v>559623</v>
      </c>
      <c r="J2948" s="28" t="str">
        <f t="shared" si="92"/>
        <v>202601</v>
      </c>
      <c r="K2948" s="28" t="str">
        <f t="shared" si="93"/>
        <v>금</v>
      </c>
    </row>
    <row r="2949" spans="1:11" x14ac:dyDescent="0.3">
      <c r="A2949" s="28" t="s">
        <v>864</v>
      </c>
      <c r="B2949" s="28" t="s">
        <v>209</v>
      </c>
      <c r="C2949" s="28" t="s">
        <v>865</v>
      </c>
      <c r="D2949" s="28" t="s">
        <v>119</v>
      </c>
      <c r="E2949" s="28" t="s">
        <v>124</v>
      </c>
      <c r="F2949" s="28" t="s">
        <v>153</v>
      </c>
      <c r="G2949" s="28" t="s">
        <v>117</v>
      </c>
      <c r="H2949" s="28" t="s">
        <v>118</v>
      </c>
      <c r="I2949" s="28">
        <v>22578693</v>
      </c>
      <c r="J2949" s="28" t="str">
        <f t="shared" si="92"/>
        <v>202601</v>
      </c>
      <c r="K2949" s="28" t="str">
        <f t="shared" si="93"/>
        <v>금</v>
      </c>
    </row>
    <row r="2950" spans="1:11" x14ac:dyDescent="0.3">
      <c r="A2950" s="28" t="s">
        <v>6074</v>
      </c>
      <c r="B2950" s="28" t="s">
        <v>209</v>
      </c>
      <c r="C2950" s="28" t="s">
        <v>4850</v>
      </c>
      <c r="D2950" s="28" t="s">
        <v>114</v>
      </c>
      <c r="E2950" s="28" t="s">
        <v>140</v>
      </c>
      <c r="F2950" s="28" t="s">
        <v>126</v>
      </c>
      <c r="G2950" s="28" t="s">
        <v>121</v>
      </c>
      <c r="H2950" s="28" t="s">
        <v>966</v>
      </c>
      <c r="I2950" s="28">
        <v>753551</v>
      </c>
      <c r="J2950" s="28" t="str">
        <f t="shared" si="92"/>
        <v>202601</v>
      </c>
      <c r="K2950" s="28" t="str">
        <f t="shared" si="93"/>
        <v>금</v>
      </c>
    </row>
    <row r="2951" spans="1:11" x14ac:dyDescent="0.3">
      <c r="A2951" s="28" t="s">
        <v>6075</v>
      </c>
      <c r="B2951" s="28" t="s">
        <v>209</v>
      </c>
      <c r="C2951" s="28" t="s">
        <v>6076</v>
      </c>
      <c r="D2951" s="28" t="s">
        <v>114</v>
      </c>
      <c r="E2951" s="28" t="s">
        <v>129</v>
      </c>
      <c r="F2951" s="28" t="s">
        <v>137</v>
      </c>
      <c r="G2951" s="28" t="s">
        <v>121</v>
      </c>
      <c r="H2951" s="28" t="s">
        <v>966</v>
      </c>
      <c r="I2951" s="28">
        <v>712744</v>
      </c>
      <c r="J2951" s="28" t="str">
        <f t="shared" si="92"/>
        <v>202601</v>
      </c>
      <c r="K2951" s="28" t="str">
        <f t="shared" si="93"/>
        <v>금</v>
      </c>
    </row>
    <row r="2952" spans="1:11" x14ac:dyDescent="0.3">
      <c r="A2952" s="28" t="s">
        <v>6077</v>
      </c>
      <c r="B2952" s="28" t="s">
        <v>209</v>
      </c>
      <c r="C2952" s="28" t="s">
        <v>6078</v>
      </c>
      <c r="D2952" s="28" t="s">
        <v>119</v>
      </c>
      <c r="E2952" s="28" t="s">
        <v>120</v>
      </c>
      <c r="F2952" s="28" t="s">
        <v>110</v>
      </c>
      <c r="G2952" s="28" t="s">
        <v>121</v>
      </c>
      <c r="H2952" s="28" t="s">
        <v>966</v>
      </c>
      <c r="I2952" s="28">
        <v>676337</v>
      </c>
      <c r="J2952" s="28" t="str">
        <f t="shared" si="92"/>
        <v>202601</v>
      </c>
      <c r="K2952" s="28" t="str">
        <f t="shared" si="93"/>
        <v>금</v>
      </c>
    </row>
    <row r="2953" spans="1:11" x14ac:dyDescent="0.3">
      <c r="A2953" s="28" t="s">
        <v>6079</v>
      </c>
      <c r="B2953" s="28" t="s">
        <v>209</v>
      </c>
      <c r="C2953" s="28" t="s">
        <v>4045</v>
      </c>
      <c r="D2953" s="28" t="s">
        <v>119</v>
      </c>
      <c r="E2953" s="28" t="s">
        <v>134</v>
      </c>
      <c r="F2953" s="28" t="s">
        <v>136</v>
      </c>
      <c r="G2953" s="28" t="s">
        <v>117</v>
      </c>
      <c r="H2953" s="28" t="s">
        <v>966</v>
      </c>
      <c r="I2953" s="28">
        <v>556281</v>
      </c>
      <c r="J2953" s="28" t="str">
        <f t="shared" si="92"/>
        <v>202601</v>
      </c>
      <c r="K2953" s="28" t="str">
        <f t="shared" si="93"/>
        <v>금</v>
      </c>
    </row>
    <row r="2954" spans="1:11" x14ac:dyDescent="0.3">
      <c r="A2954" s="28" t="s">
        <v>6080</v>
      </c>
      <c r="B2954" s="28" t="s">
        <v>209</v>
      </c>
      <c r="C2954" s="28" t="s">
        <v>6081</v>
      </c>
      <c r="D2954" s="28" t="s">
        <v>119</v>
      </c>
      <c r="E2954" s="28" t="s">
        <v>140</v>
      </c>
      <c r="F2954" s="28" t="s">
        <v>104</v>
      </c>
      <c r="G2954" s="28" t="s">
        <v>121</v>
      </c>
      <c r="H2954" s="28" t="s">
        <v>966</v>
      </c>
      <c r="I2954" s="28">
        <v>771980</v>
      </c>
      <c r="J2954" s="28" t="str">
        <f t="shared" si="92"/>
        <v>202601</v>
      </c>
      <c r="K2954" s="28" t="str">
        <f t="shared" si="93"/>
        <v>금</v>
      </c>
    </row>
    <row r="2955" spans="1:11" x14ac:dyDescent="0.3">
      <c r="A2955" s="28" t="s">
        <v>866</v>
      </c>
      <c r="B2955" s="28" t="s">
        <v>209</v>
      </c>
      <c r="C2955" s="28" t="s">
        <v>867</v>
      </c>
      <c r="D2955" s="28" t="s">
        <v>119</v>
      </c>
      <c r="E2955" s="28" t="s">
        <v>127</v>
      </c>
      <c r="F2955" s="28" t="s">
        <v>152</v>
      </c>
      <c r="G2955" s="28" t="s">
        <v>121</v>
      </c>
      <c r="H2955" s="28" t="s">
        <v>118</v>
      </c>
      <c r="I2955" s="28">
        <v>24209442</v>
      </c>
      <c r="J2955" s="28" t="str">
        <f t="shared" si="92"/>
        <v>202601</v>
      </c>
      <c r="K2955" s="28" t="str">
        <f t="shared" si="93"/>
        <v>금</v>
      </c>
    </row>
    <row r="2956" spans="1:11" x14ac:dyDescent="0.3">
      <c r="A2956" s="28" t="s">
        <v>6082</v>
      </c>
      <c r="B2956" s="28" t="s">
        <v>209</v>
      </c>
      <c r="C2956" s="28" t="s">
        <v>6083</v>
      </c>
      <c r="D2956" s="28" t="s">
        <v>119</v>
      </c>
      <c r="E2956" s="28" t="s">
        <v>140</v>
      </c>
      <c r="F2956" s="28" t="s">
        <v>131</v>
      </c>
      <c r="G2956" s="28" t="s">
        <v>121</v>
      </c>
      <c r="H2956" s="28" t="s">
        <v>966</v>
      </c>
      <c r="I2956" s="28">
        <v>466384</v>
      </c>
      <c r="J2956" s="28" t="str">
        <f t="shared" si="92"/>
        <v>202601</v>
      </c>
      <c r="K2956" s="28" t="str">
        <f t="shared" si="93"/>
        <v>금</v>
      </c>
    </row>
    <row r="2957" spans="1:11" x14ac:dyDescent="0.3">
      <c r="A2957" s="28" t="s">
        <v>6084</v>
      </c>
      <c r="B2957" s="28" t="s">
        <v>209</v>
      </c>
      <c r="C2957" s="28" t="s">
        <v>6085</v>
      </c>
      <c r="D2957" s="28" t="s">
        <v>114</v>
      </c>
      <c r="E2957" s="28" t="s">
        <v>115</v>
      </c>
      <c r="F2957" s="28" t="s">
        <v>105</v>
      </c>
      <c r="G2957" s="28" t="s">
        <v>121</v>
      </c>
      <c r="H2957" s="28" t="s">
        <v>966</v>
      </c>
      <c r="I2957" s="28">
        <v>371472</v>
      </c>
      <c r="J2957" s="28" t="str">
        <f t="shared" si="92"/>
        <v>202601</v>
      </c>
      <c r="K2957" s="28" t="str">
        <f t="shared" si="93"/>
        <v>금</v>
      </c>
    </row>
    <row r="2958" spans="1:11" x14ac:dyDescent="0.3">
      <c r="A2958" s="28" t="s">
        <v>6086</v>
      </c>
      <c r="B2958" s="28" t="s">
        <v>209</v>
      </c>
      <c r="C2958" s="28" t="s">
        <v>6087</v>
      </c>
      <c r="D2958" s="28" t="s">
        <v>119</v>
      </c>
      <c r="E2958" s="28" t="s">
        <v>129</v>
      </c>
      <c r="F2958" s="28" t="s">
        <v>110</v>
      </c>
      <c r="G2958" s="28" t="s">
        <v>121</v>
      </c>
      <c r="H2958" s="28" t="s">
        <v>966</v>
      </c>
      <c r="I2958" s="28">
        <v>560461</v>
      </c>
      <c r="J2958" s="28" t="str">
        <f t="shared" si="92"/>
        <v>202601</v>
      </c>
      <c r="K2958" s="28" t="str">
        <f t="shared" si="93"/>
        <v>금</v>
      </c>
    </row>
    <row r="2959" spans="1:11" x14ac:dyDescent="0.3">
      <c r="A2959" s="28" t="s">
        <v>6088</v>
      </c>
      <c r="B2959" s="28" t="s">
        <v>209</v>
      </c>
      <c r="C2959" s="28" t="s">
        <v>2210</v>
      </c>
      <c r="D2959" s="28" t="s">
        <v>119</v>
      </c>
      <c r="E2959" s="28" t="s">
        <v>134</v>
      </c>
      <c r="F2959" s="28" t="s">
        <v>109</v>
      </c>
      <c r="G2959" s="28" t="s">
        <v>121</v>
      </c>
      <c r="H2959" s="28" t="s">
        <v>966</v>
      </c>
      <c r="I2959" s="28">
        <v>677563</v>
      </c>
      <c r="J2959" s="28" t="str">
        <f t="shared" si="92"/>
        <v>202601</v>
      </c>
      <c r="K2959" s="28" t="str">
        <f t="shared" si="93"/>
        <v>금</v>
      </c>
    </row>
    <row r="2960" spans="1:11" x14ac:dyDescent="0.3">
      <c r="A2960" s="28" t="s">
        <v>6089</v>
      </c>
      <c r="B2960" s="28" t="s">
        <v>209</v>
      </c>
      <c r="C2960" s="28" t="s">
        <v>6090</v>
      </c>
      <c r="D2960" s="28" t="s">
        <v>119</v>
      </c>
      <c r="E2960" s="28" t="s">
        <v>123</v>
      </c>
      <c r="F2960" s="28" t="s">
        <v>103</v>
      </c>
      <c r="G2960" s="28" t="s">
        <v>117</v>
      </c>
      <c r="H2960" s="28" t="s">
        <v>966</v>
      </c>
      <c r="I2960" s="28">
        <v>712008</v>
      </c>
      <c r="J2960" s="28" t="str">
        <f t="shared" si="92"/>
        <v>202601</v>
      </c>
      <c r="K2960" s="28" t="str">
        <f t="shared" si="93"/>
        <v>금</v>
      </c>
    </row>
    <row r="2961" spans="1:11" x14ac:dyDescent="0.3">
      <c r="A2961" s="28" t="s">
        <v>6091</v>
      </c>
      <c r="B2961" s="28" t="s">
        <v>209</v>
      </c>
      <c r="C2961" s="28" t="s">
        <v>6092</v>
      </c>
      <c r="D2961" s="28" t="s">
        <v>114</v>
      </c>
      <c r="E2961" s="28" t="s">
        <v>140</v>
      </c>
      <c r="F2961" s="28" t="s">
        <v>133</v>
      </c>
      <c r="G2961" s="28" t="s">
        <v>121</v>
      </c>
      <c r="H2961" s="28" t="s">
        <v>966</v>
      </c>
      <c r="I2961" s="28">
        <v>304775</v>
      </c>
      <c r="J2961" s="28" t="str">
        <f t="shared" si="92"/>
        <v>202601</v>
      </c>
      <c r="K2961" s="28" t="str">
        <f t="shared" si="93"/>
        <v>금</v>
      </c>
    </row>
    <row r="2962" spans="1:11" x14ac:dyDescent="0.3">
      <c r="A2962" s="28" t="s">
        <v>6093</v>
      </c>
      <c r="B2962" s="28" t="s">
        <v>209</v>
      </c>
      <c r="C2962" s="28" t="s">
        <v>6094</v>
      </c>
      <c r="D2962" s="28" t="s">
        <v>119</v>
      </c>
      <c r="E2962" s="28" t="s">
        <v>140</v>
      </c>
      <c r="F2962" s="28" t="s">
        <v>116</v>
      </c>
      <c r="G2962" s="28" t="s">
        <v>121</v>
      </c>
      <c r="H2962" s="28" t="s">
        <v>966</v>
      </c>
      <c r="I2962" s="28">
        <v>565537</v>
      </c>
      <c r="J2962" s="28" t="str">
        <f t="shared" si="92"/>
        <v>202601</v>
      </c>
      <c r="K2962" s="28" t="str">
        <f t="shared" si="93"/>
        <v>금</v>
      </c>
    </row>
    <row r="2963" spans="1:11" x14ac:dyDescent="0.3">
      <c r="A2963" s="28" t="s">
        <v>6095</v>
      </c>
      <c r="B2963" s="28" t="s">
        <v>209</v>
      </c>
      <c r="C2963" s="28" t="s">
        <v>6096</v>
      </c>
      <c r="D2963" s="28" t="s">
        <v>119</v>
      </c>
      <c r="E2963" s="28" t="s">
        <v>129</v>
      </c>
      <c r="F2963" s="28" t="s">
        <v>104</v>
      </c>
      <c r="G2963" s="28" t="s">
        <v>121</v>
      </c>
      <c r="H2963" s="28" t="s">
        <v>966</v>
      </c>
      <c r="I2963" s="28">
        <v>705265</v>
      </c>
      <c r="J2963" s="28" t="str">
        <f t="shared" si="92"/>
        <v>202601</v>
      </c>
      <c r="K2963" s="28" t="str">
        <f t="shared" si="93"/>
        <v>금</v>
      </c>
    </row>
    <row r="2964" spans="1:11" x14ac:dyDescent="0.3">
      <c r="A2964" s="28" t="s">
        <v>868</v>
      </c>
      <c r="B2964" s="28" t="s">
        <v>209</v>
      </c>
      <c r="C2964" s="28" t="s">
        <v>477</v>
      </c>
      <c r="D2964" s="28" t="s">
        <v>119</v>
      </c>
      <c r="E2964" s="28" t="s">
        <v>115</v>
      </c>
      <c r="F2964" s="28" t="s">
        <v>138</v>
      </c>
      <c r="G2964" s="28" t="s">
        <v>117</v>
      </c>
      <c r="H2964" s="28" t="s">
        <v>118</v>
      </c>
      <c r="I2964" s="28">
        <v>17263218</v>
      </c>
      <c r="J2964" s="28" t="str">
        <f t="shared" si="92"/>
        <v>202601</v>
      </c>
      <c r="K2964" s="28" t="str">
        <f t="shared" si="93"/>
        <v>금</v>
      </c>
    </row>
    <row r="2965" spans="1:11" x14ac:dyDescent="0.3">
      <c r="A2965" s="28" t="s">
        <v>869</v>
      </c>
      <c r="B2965" s="28" t="s">
        <v>209</v>
      </c>
      <c r="C2965" s="28" t="s">
        <v>870</v>
      </c>
      <c r="D2965" s="28" t="s">
        <v>114</v>
      </c>
      <c r="E2965" s="28" t="s">
        <v>140</v>
      </c>
      <c r="F2965" s="28" t="s">
        <v>107</v>
      </c>
      <c r="G2965" s="28" t="s">
        <v>117</v>
      </c>
      <c r="H2965" s="28" t="s">
        <v>118</v>
      </c>
      <c r="I2965" s="28">
        <v>16337361</v>
      </c>
      <c r="J2965" s="28" t="str">
        <f t="shared" si="92"/>
        <v>202601</v>
      </c>
      <c r="K2965" s="28" t="str">
        <f t="shared" si="93"/>
        <v>금</v>
      </c>
    </row>
    <row r="2966" spans="1:11" x14ac:dyDescent="0.3">
      <c r="A2966" s="28" t="s">
        <v>6097</v>
      </c>
      <c r="B2966" s="28" t="s">
        <v>209</v>
      </c>
      <c r="C2966" s="28" t="s">
        <v>2342</v>
      </c>
      <c r="D2966" s="28" t="s">
        <v>114</v>
      </c>
      <c r="E2966" s="28" t="s">
        <v>134</v>
      </c>
      <c r="F2966" s="28" t="s">
        <v>130</v>
      </c>
      <c r="G2966" s="28" t="s">
        <v>121</v>
      </c>
      <c r="H2966" s="28" t="s">
        <v>966</v>
      </c>
      <c r="I2966" s="28">
        <v>304688</v>
      </c>
      <c r="J2966" s="28" t="str">
        <f t="shared" si="92"/>
        <v>202601</v>
      </c>
      <c r="K2966" s="28" t="str">
        <f t="shared" si="93"/>
        <v>금</v>
      </c>
    </row>
    <row r="2967" spans="1:11" x14ac:dyDescent="0.3">
      <c r="A2967" s="28" t="s">
        <v>6098</v>
      </c>
      <c r="B2967" s="28" t="s">
        <v>209</v>
      </c>
      <c r="C2967" s="28" t="s">
        <v>6099</v>
      </c>
      <c r="D2967" s="28" t="s">
        <v>114</v>
      </c>
      <c r="E2967" s="28" t="s">
        <v>120</v>
      </c>
      <c r="F2967" s="28" t="s">
        <v>139</v>
      </c>
      <c r="G2967" s="28" t="s">
        <v>121</v>
      </c>
      <c r="H2967" s="28" t="s">
        <v>966</v>
      </c>
      <c r="I2967" s="28">
        <v>684128</v>
      </c>
      <c r="J2967" s="28" t="str">
        <f t="shared" si="92"/>
        <v>202601</v>
      </c>
      <c r="K2967" s="28" t="str">
        <f t="shared" si="93"/>
        <v>금</v>
      </c>
    </row>
    <row r="2968" spans="1:11" x14ac:dyDescent="0.3">
      <c r="A2968" s="28" t="s">
        <v>6100</v>
      </c>
      <c r="B2968" s="28" t="s">
        <v>209</v>
      </c>
      <c r="C2968" s="28" t="s">
        <v>6101</v>
      </c>
      <c r="D2968" s="28" t="s">
        <v>119</v>
      </c>
      <c r="E2968" s="28" t="s">
        <v>134</v>
      </c>
      <c r="F2968" s="28" t="s">
        <v>110</v>
      </c>
      <c r="G2968" s="28" t="s">
        <v>117</v>
      </c>
      <c r="H2968" s="28" t="s">
        <v>966</v>
      </c>
      <c r="I2968" s="28">
        <v>385230</v>
      </c>
      <c r="J2968" s="28" t="str">
        <f t="shared" si="92"/>
        <v>202601</v>
      </c>
      <c r="K2968" s="28" t="str">
        <f t="shared" si="93"/>
        <v>금</v>
      </c>
    </row>
    <row r="2969" spans="1:11" x14ac:dyDescent="0.3">
      <c r="A2969" s="28" t="s">
        <v>6102</v>
      </c>
      <c r="B2969" s="28" t="s">
        <v>209</v>
      </c>
      <c r="C2969" s="28" t="s">
        <v>6103</v>
      </c>
      <c r="D2969" s="28" t="s">
        <v>119</v>
      </c>
      <c r="E2969" s="28" t="s">
        <v>123</v>
      </c>
      <c r="F2969" s="28" t="s">
        <v>103</v>
      </c>
      <c r="G2969" s="28" t="s">
        <v>121</v>
      </c>
      <c r="H2969" s="28" t="s">
        <v>966</v>
      </c>
      <c r="I2969" s="28">
        <v>504355</v>
      </c>
      <c r="J2969" s="28" t="str">
        <f t="shared" si="92"/>
        <v>202601</v>
      </c>
      <c r="K2969" s="28" t="str">
        <f t="shared" si="93"/>
        <v>금</v>
      </c>
    </row>
    <row r="2970" spans="1:11" x14ac:dyDescent="0.3">
      <c r="A2970" s="28" t="s">
        <v>6104</v>
      </c>
      <c r="B2970" s="28" t="s">
        <v>209</v>
      </c>
      <c r="C2970" s="28" t="s">
        <v>6105</v>
      </c>
      <c r="D2970" s="28" t="s">
        <v>114</v>
      </c>
      <c r="E2970" s="28" t="s">
        <v>140</v>
      </c>
      <c r="F2970" s="28" t="s">
        <v>110</v>
      </c>
      <c r="G2970" s="28" t="s">
        <v>121</v>
      </c>
      <c r="H2970" s="28" t="s">
        <v>966</v>
      </c>
      <c r="I2970" s="28">
        <v>435138</v>
      </c>
      <c r="J2970" s="28" t="str">
        <f t="shared" si="92"/>
        <v>202601</v>
      </c>
      <c r="K2970" s="28" t="str">
        <f t="shared" si="93"/>
        <v>금</v>
      </c>
    </row>
    <row r="2971" spans="1:11" x14ac:dyDescent="0.3">
      <c r="A2971" s="28" t="s">
        <v>6106</v>
      </c>
      <c r="B2971" s="28" t="s">
        <v>209</v>
      </c>
      <c r="C2971" s="28" t="s">
        <v>6107</v>
      </c>
      <c r="D2971" s="28" t="s">
        <v>114</v>
      </c>
      <c r="E2971" s="28" t="s">
        <v>115</v>
      </c>
      <c r="F2971" s="28" t="s">
        <v>154</v>
      </c>
      <c r="G2971" s="28" t="s">
        <v>121</v>
      </c>
      <c r="H2971" s="28" t="s">
        <v>966</v>
      </c>
      <c r="I2971" s="28">
        <v>287380</v>
      </c>
      <c r="J2971" s="28" t="str">
        <f t="shared" si="92"/>
        <v>202601</v>
      </c>
      <c r="K2971" s="28" t="str">
        <f t="shared" si="93"/>
        <v>금</v>
      </c>
    </row>
    <row r="2972" spans="1:11" x14ac:dyDescent="0.3">
      <c r="A2972" s="28" t="s">
        <v>6108</v>
      </c>
      <c r="B2972" s="28" t="s">
        <v>209</v>
      </c>
      <c r="C2972" s="28" t="s">
        <v>6109</v>
      </c>
      <c r="D2972" s="28" t="s">
        <v>114</v>
      </c>
      <c r="E2972" s="28" t="s">
        <v>134</v>
      </c>
      <c r="F2972" s="28" t="s">
        <v>154</v>
      </c>
      <c r="G2972" s="28" t="s">
        <v>121</v>
      </c>
      <c r="H2972" s="28" t="s">
        <v>966</v>
      </c>
      <c r="I2972" s="28">
        <v>524149</v>
      </c>
      <c r="J2972" s="28" t="str">
        <f t="shared" si="92"/>
        <v>202601</v>
      </c>
      <c r="K2972" s="28" t="str">
        <f t="shared" si="93"/>
        <v>금</v>
      </c>
    </row>
    <row r="2973" spans="1:11" x14ac:dyDescent="0.3">
      <c r="A2973" s="28" t="s">
        <v>6110</v>
      </c>
      <c r="B2973" s="28" t="s">
        <v>209</v>
      </c>
      <c r="C2973" s="28" t="s">
        <v>6111</v>
      </c>
      <c r="D2973" s="28" t="s">
        <v>114</v>
      </c>
      <c r="E2973" s="28" t="s">
        <v>127</v>
      </c>
      <c r="F2973" s="28" t="s">
        <v>135</v>
      </c>
      <c r="G2973" s="28" t="s">
        <v>121</v>
      </c>
      <c r="H2973" s="28" t="s">
        <v>966</v>
      </c>
      <c r="I2973" s="28">
        <v>458809</v>
      </c>
      <c r="J2973" s="28" t="str">
        <f t="shared" si="92"/>
        <v>202601</v>
      </c>
      <c r="K2973" s="28" t="str">
        <f t="shared" si="93"/>
        <v>금</v>
      </c>
    </row>
    <row r="2974" spans="1:11" x14ac:dyDescent="0.3">
      <c r="A2974" s="28" t="s">
        <v>6112</v>
      </c>
      <c r="B2974" s="28" t="s">
        <v>209</v>
      </c>
      <c r="C2974" s="28" t="s">
        <v>6113</v>
      </c>
      <c r="D2974" s="28" t="s">
        <v>119</v>
      </c>
      <c r="E2974" s="28" t="s">
        <v>115</v>
      </c>
      <c r="F2974" s="28" t="s">
        <v>145</v>
      </c>
      <c r="G2974" s="28" t="s">
        <v>121</v>
      </c>
      <c r="H2974" s="28" t="s">
        <v>966</v>
      </c>
      <c r="I2974" s="28">
        <v>281783</v>
      </c>
      <c r="J2974" s="28" t="str">
        <f t="shared" si="92"/>
        <v>202601</v>
      </c>
      <c r="K2974" s="28" t="str">
        <f t="shared" si="93"/>
        <v>금</v>
      </c>
    </row>
    <row r="2975" spans="1:11" x14ac:dyDescent="0.3">
      <c r="A2975" s="28" t="s">
        <v>6114</v>
      </c>
      <c r="B2975" s="28" t="s">
        <v>209</v>
      </c>
      <c r="C2975" s="28" t="s">
        <v>6115</v>
      </c>
      <c r="D2975" s="28" t="s">
        <v>114</v>
      </c>
      <c r="E2975" s="28" t="s">
        <v>140</v>
      </c>
      <c r="F2975" s="28" t="s">
        <v>102</v>
      </c>
      <c r="G2975" s="28" t="s">
        <v>121</v>
      </c>
      <c r="H2975" s="28" t="s">
        <v>966</v>
      </c>
      <c r="I2975" s="28">
        <v>468168</v>
      </c>
      <c r="J2975" s="28" t="str">
        <f t="shared" si="92"/>
        <v>202601</v>
      </c>
      <c r="K2975" s="28" t="str">
        <f t="shared" si="93"/>
        <v>금</v>
      </c>
    </row>
    <row r="2976" spans="1:11" x14ac:dyDescent="0.3">
      <c r="A2976" s="28" t="s">
        <v>6116</v>
      </c>
      <c r="B2976" s="28" t="s">
        <v>210</v>
      </c>
      <c r="C2976" s="28" t="s">
        <v>6117</v>
      </c>
      <c r="D2976" s="28" t="s">
        <v>114</v>
      </c>
      <c r="E2976" s="28" t="s">
        <v>134</v>
      </c>
      <c r="F2976" s="28" t="s">
        <v>153</v>
      </c>
      <c r="G2976" s="28" t="s">
        <v>117</v>
      </c>
      <c r="H2976" s="28" t="s">
        <v>966</v>
      </c>
      <c r="I2976" s="28">
        <v>285209</v>
      </c>
      <c r="J2976" s="28" t="str">
        <f t="shared" si="92"/>
        <v>202601</v>
      </c>
      <c r="K2976" s="28" t="str">
        <f t="shared" si="93"/>
        <v>토</v>
      </c>
    </row>
    <row r="2977" spans="1:11" x14ac:dyDescent="0.3">
      <c r="A2977" s="28" t="s">
        <v>6118</v>
      </c>
      <c r="B2977" s="28" t="s">
        <v>210</v>
      </c>
      <c r="C2977" s="28" t="s">
        <v>6119</v>
      </c>
      <c r="D2977" s="28" t="s">
        <v>119</v>
      </c>
      <c r="E2977" s="28" t="s">
        <v>127</v>
      </c>
      <c r="F2977" s="28" t="s">
        <v>130</v>
      </c>
      <c r="G2977" s="28" t="s">
        <v>121</v>
      </c>
      <c r="H2977" s="28" t="s">
        <v>966</v>
      </c>
      <c r="I2977" s="28">
        <v>664116</v>
      </c>
      <c r="J2977" s="28" t="str">
        <f t="shared" si="92"/>
        <v>202601</v>
      </c>
      <c r="K2977" s="28" t="str">
        <f t="shared" si="93"/>
        <v>토</v>
      </c>
    </row>
    <row r="2978" spans="1:11" x14ac:dyDescent="0.3">
      <c r="A2978" s="28" t="s">
        <v>6120</v>
      </c>
      <c r="B2978" s="28" t="s">
        <v>210</v>
      </c>
      <c r="C2978" s="28" t="s">
        <v>6121</v>
      </c>
      <c r="D2978" s="28" t="s">
        <v>119</v>
      </c>
      <c r="E2978" s="28" t="s">
        <v>140</v>
      </c>
      <c r="F2978" s="28" t="s">
        <v>104</v>
      </c>
      <c r="G2978" s="28" t="s">
        <v>121</v>
      </c>
      <c r="H2978" s="28" t="s">
        <v>966</v>
      </c>
      <c r="I2978" s="28">
        <v>526239</v>
      </c>
      <c r="J2978" s="28" t="str">
        <f t="shared" si="92"/>
        <v>202601</v>
      </c>
      <c r="K2978" s="28" t="str">
        <f t="shared" si="93"/>
        <v>토</v>
      </c>
    </row>
    <row r="2979" spans="1:11" x14ac:dyDescent="0.3">
      <c r="A2979" s="28" t="s">
        <v>6122</v>
      </c>
      <c r="B2979" s="28" t="s">
        <v>210</v>
      </c>
      <c r="C2979" s="28" t="s">
        <v>6123</v>
      </c>
      <c r="D2979" s="28" t="s">
        <v>114</v>
      </c>
      <c r="E2979" s="28" t="s">
        <v>134</v>
      </c>
      <c r="F2979" s="28" t="s">
        <v>110</v>
      </c>
      <c r="G2979" s="28" t="s">
        <v>117</v>
      </c>
      <c r="H2979" s="28" t="s">
        <v>966</v>
      </c>
      <c r="I2979" s="28">
        <v>673245</v>
      </c>
      <c r="J2979" s="28" t="str">
        <f t="shared" si="92"/>
        <v>202601</v>
      </c>
      <c r="K2979" s="28" t="str">
        <f t="shared" si="93"/>
        <v>토</v>
      </c>
    </row>
    <row r="2980" spans="1:11" x14ac:dyDescent="0.3">
      <c r="A2980" s="28" t="s">
        <v>6124</v>
      </c>
      <c r="B2980" s="28" t="s">
        <v>210</v>
      </c>
      <c r="C2980" s="28" t="s">
        <v>6125</v>
      </c>
      <c r="D2980" s="28" t="s">
        <v>114</v>
      </c>
      <c r="E2980" s="28" t="s">
        <v>129</v>
      </c>
      <c r="F2980" s="28" t="s">
        <v>104</v>
      </c>
      <c r="G2980" s="28" t="s">
        <v>121</v>
      </c>
      <c r="H2980" s="28" t="s">
        <v>966</v>
      </c>
      <c r="I2980" s="28">
        <v>720035</v>
      </c>
      <c r="J2980" s="28" t="str">
        <f t="shared" si="92"/>
        <v>202601</v>
      </c>
      <c r="K2980" s="28" t="str">
        <f t="shared" si="93"/>
        <v>토</v>
      </c>
    </row>
    <row r="2981" spans="1:11" x14ac:dyDescent="0.3">
      <c r="A2981" s="28" t="s">
        <v>6126</v>
      </c>
      <c r="B2981" s="28" t="s">
        <v>210</v>
      </c>
      <c r="C2981" s="28" t="s">
        <v>1636</v>
      </c>
      <c r="D2981" s="28" t="s">
        <v>119</v>
      </c>
      <c r="E2981" s="28" t="s">
        <v>123</v>
      </c>
      <c r="F2981" s="28" t="s">
        <v>125</v>
      </c>
      <c r="G2981" s="28" t="s">
        <v>121</v>
      </c>
      <c r="H2981" s="28" t="s">
        <v>966</v>
      </c>
      <c r="I2981" s="28">
        <v>334776</v>
      </c>
      <c r="J2981" s="28" t="str">
        <f t="shared" si="92"/>
        <v>202601</v>
      </c>
      <c r="K2981" s="28" t="str">
        <f t="shared" si="93"/>
        <v>토</v>
      </c>
    </row>
    <row r="2982" spans="1:11" x14ac:dyDescent="0.3">
      <c r="A2982" s="28" t="s">
        <v>6127</v>
      </c>
      <c r="B2982" s="28" t="s">
        <v>210</v>
      </c>
      <c r="C2982" s="28" t="s">
        <v>6128</v>
      </c>
      <c r="D2982" s="28" t="s">
        <v>114</v>
      </c>
      <c r="E2982" s="28" t="s">
        <v>134</v>
      </c>
      <c r="F2982" s="28" t="s">
        <v>111</v>
      </c>
      <c r="G2982" s="28" t="s">
        <v>121</v>
      </c>
      <c r="H2982" s="28" t="s">
        <v>966</v>
      </c>
      <c r="I2982" s="28">
        <v>464244</v>
      </c>
      <c r="J2982" s="28" t="str">
        <f t="shared" si="92"/>
        <v>202601</v>
      </c>
      <c r="K2982" s="28" t="str">
        <f t="shared" si="93"/>
        <v>토</v>
      </c>
    </row>
    <row r="2983" spans="1:11" x14ac:dyDescent="0.3">
      <c r="A2983" s="28" t="s">
        <v>6129</v>
      </c>
      <c r="B2983" s="28" t="s">
        <v>210</v>
      </c>
      <c r="C2983" s="28" t="s">
        <v>6130</v>
      </c>
      <c r="D2983" s="28" t="s">
        <v>119</v>
      </c>
      <c r="E2983" s="28" t="s">
        <v>124</v>
      </c>
      <c r="F2983" s="28" t="s">
        <v>110</v>
      </c>
      <c r="G2983" s="28" t="s">
        <v>121</v>
      </c>
      <c r="H2983" s="28" t="s">
        <v>966</v>
      </c>
      <c r="I2983" s="28">
        <v>279218</v>
      </c>
      <c r="J2983" s="28" t="str">
        <f t="shared" si="92"/>
        <v>202601</v>
      </c>
      <c r="K2983" s="28" t="str">
        <f t="shared" si="93"/>
        <v>토</v>
      </c>
    </row>
    <row r="2984" spans="1:11" x14ac:dyDescent="0.3">
      <c r="A2984" s="28" t="s">
        <v>6131</v>
      </c>
      <c r="B2984" s="28" t="s">
        <v>210</v>
      </c>
      <c r="C2984" s="28" t="s">
        <v>6132</v>
      </c>
      <c r="D2984" s="28" t="s">
        <v>114</v>
      </c>
      <c r="E2984" s="28" t="s">
        <v>123</v>
      </c>
      <c r="F2984" s="28" t="s">
        <v>103</v>
      </c>
      <c r="G2984" s="28" t="s">
        <v>121</v>
      </c>
      <c r="H2984" s="28" t="s">
        <v>966</v>
      </c>
      <c r="I2984" s="28">
        <v>713466</v>
      </c>
      <c r="J2984" s="28" t="str">
        <f t="shared" si="92"/>
        <v>202601</v>
      </c>
      <c r="K2984" s="28" t="str">
        <f t="shared" si="93"/>
        <v>토</v>
      </c>
    </row>
    <row r="2985" spans="1:11" x14ac:dyDescent="0.3">
      <c r="A2985" s="28" t="s">
        <v>6133</v>
      </c>
      <c r="B2985" s="28" t="s">
        <v>210</v>
      </c>
      <c r="C2985" s="28" t="s">
        <v>597</v>
      </c>
      <c r="D2985" s="28" t="s">
        <v>119</v>
      </c>
      <c r="E2985" s="28" t="s">
        <v>124</v>
      </c>
      <c r="F2985" s="28" t="s">
        <v>151</v>
      </c>
      <c r="G2985" s="28" t="s">
        <v>117</v>
      </c>
      <c r="H2985" s="28" t="s">
        <v>966</v>
      </c>
      <c r="I2985" s="28">
        <v>360303</v>
      </c>
      <c r="J2985" s="28" t="str">
        <f t="shared" si="92"/>
        <v>202601</v>
      </c>
      <c r="K2985" s="28" t="str">
        <f t="shared" si="93"/>
        <v>토</v>
      </c>
    </row>
    <row r="2986" spans="1:11" x14ac:dyDescent="0.3">
      <c r="A2986" s="28" t="s">
        <v>6134</v>
      </c>
      <c r="B2986" s="28" t="s">
        <v>210</v>
      </c>
      <c r="C2986" s="28" t="s">
        <v>6135</v>
      </c>
      <c r="D2986" s="28" t="s">
        <v>114</v>
      </c>
      <c r="E2986" s="28" t="s">
        <v>127</v>
      </c>
      <c r="F2986" s="28" t="s">
        <v>143</v>
      </c>
      <c r="G2986" s="28" t="s">
        <v>121</v>
      </c>
      <c r="H2986" s="28" t="s">
        <v>966</v>
      </c>
      <c r="I2986" s="28">
        <v>608263</v>
      </c>
      <c r="J2986" s="28" t="str">
        <f t="shared" si="92"/>
        <v>202601</v>
      </c>
      <c r="K2986" s="28" t="str">
        <f t="shared" si="93"/>
        <v>토</v>
      </c>
    </row>
    <row r="2987" spans="1:11" x14ac:dyDescent="0.3">
      <c r="A2987" s="28" t="s">
        <v>6136</v>
      </c>
      <c r="B2987" s="28" t="s">
        <v>210</v>
      </c>
      <c r="C2987" s="28" t="s">
        <v>6137</v>
      </c>
      <c r="D2987" s="28" t="s">
        <v>119</v>
      </c>
      <c r="E2987" s="28" t="s">
        <v>115</v>
      </c>
      <c r="F2987" s="28" t="s">
        <v>138</v>
      </c>
      <c r="G2987" s="28" t="s">
        <v>121</v>
      </c>
      <c r="H2987" s="28" t="s">
        <v>966</v>
      </c>
      <c r="I2987" s="28">
        <v>627513</v>
      </c>
      <c r="J2987" s="28" t="str">
        <f t="shared" si="92"/>
        <v>202601</v>
      </c>
      <c r="K2987" s="28" t="str">
        <f t="shared" si="93"/>
        <v>토</v>
      </c>
    </row>
    <row r="2988" spans="1:11" x14ac:dyDescent="0.3">
      <c r="A2988" s="28" t="s">
        <v>871</v>
      </c>
      <c r="B2988" s="28" t="s">
        <v>210</v>
      </c>
      <c r="C2988" s="28" t="s">
        <v>872</v>
      </c>
      <c r="D2988" s="28" t="s">
        <v>119</v>
      </c>
      <c r="E2988" s="28" t="s">
        <v>123</v>
      </c>
      <c r="F2988" s="28" t="s">
        <v>103</v>
      </c>
      <c r="G2988" s="28" t="s">
        <v>121</v>
      </c>
      <c r="H2988" s="28" t="s">
        <v>118</v>
      </c>
      <c r="I2988" s="28">
        <v>12693328</v>
      </c>
      <c r="J2988" s="28" t="str">
        <f t="shared" si="92"/>
        <v>202601</v>
      </c>
      <c r="K2988" s="28" t="str">
        <f t="shared" si="93"/>
        <v>토</v>
      </c>
    </row>
    <row r="2989" spans="1:11" x14ac:dyDescent="0.3">
      <c r="A2989" s="28" t="s">
        <v>6138</v>
      </c>
      <c r="B2989" s="28" t="s">
        <v>210</v>
      </c>
      <c r="C2989" s="28" t="s">
        <v>6139</v>
      </c>
      <c r="D2989" s="28" t="s">
        <v>119</v>
      </c>
      <c r="E2989" s="28" t="s">
        <v>123</v>
      </c>
      <c r="F2989" s="28" t="s">
        <v>103</v>
      </c>
      <c r="G2989" s="28" t="s">
        <v>121</v>
      </c>
      <c r="H2989" s="28" t="s">
        <v>966</v>
      </c>
      <c r="I2989" s="28">
        <v>323979</v>
      </c>
      <c r="J2989" s="28" t="str">
        <f t="shared" si="92"/>
        <v>202601</v>
      </c>
      <c r="K2989" s="28" t="str">
        <f t="shared" si="93"/>
        <v>토</v>
      </c>
    </row>
    <row r="2990" spans="1:11" x14ac:dyDescent="0.3">
      <c r="A2990" s="28" t="s">
        <v>6140</v>
      </c>
      <c r="B2990" s="28" t="s">
        <v>210</v>
      </c>
      <c r="C2990" s="28" t="s">
        <v>6141</v>
      </c>
      <c r="D2990" s="28" t="s">
        <v>114</v>
      </c>
      <c r="E2990" s="28" t="s">
        <v>129</v>
      </c>
      <c r="F2990" s="28" t="s">
        <v>135</v>
      </c>
      <c r="G2990" s="28" t="s">
        <v>121</v>
      </c>
      <c r="H2990" s="28" t="s">
        <v>966</v>
      </c>
      <c r="I2990" s="28">
        <v>661944</v>
      </c>
      <c r="J2990" s="28" t="str">
        <f t="shared" si="92"/>
        <v>202601</v>
      </c>
      <c r="K2990" s="28" t="str">
        <f t="shared" si="93"/>
        <v>토</v>
      </c>
    </row>
    <row r="2991" spans="1:11" x14ac:dyDescent="0.3">
      <c r="A2991" s="28" t="s">
        <v>6142</v>
      </c>
      <c r="B2991" s="28" t="s">
        <v>210</v>
      </c>
      <c r="C2991" s="28" t="s">
        <v>6143</v>
      </c>
      <c r="D2991" s="28" t="s">
        <v>114</v>
      </c>
      <c r="E2991" s="28" t="s">
        <v>140</v>
      </c>
      <c r="F2991" s="28" t="s">
        <v>132</v>
      </c>
      <c r="G2991" s="28" t="s">
        <v>121</v>
      </c>
      <c r="H2991" s="28" t="s">
        <v>966</v>
      </c>
      <c r="I2991" s="28">
        <v>746720</v>
      </c>
      <c r="J2991" s="28" t="str">
        <f t="shared" si="92"/>
        <v>202601</v>
      </c>
      <c r="K2991" s="28" t="str">
        <f t="shared" si="93"/>
        <v>토</v>
      </c>
    </row>
    <row r="2992" spans="1:11" x14ac:dyDescent="0.3">
      <c r="A2992" s="28" t="s">
        <v>350</v>
      </c>
      <c r="B2992" s="28" t="s">
        <v>210</v>
      </c>
      <c r="C2992" s="28" t="s">
        <v>873</v>
      </c>
      <c r="D2992" s="28" t="s">
        <v>119</v>
      </c>
      <c r="E2992" s="28" t="s">
        <v>127</v>
      </c>
      <c r="F2992" s="28" t="s">
        <v>122</v>
      </c>
      <c r="G2992" s="28" t="s">
        <v>121</v>
      </c>
      <c r="H2992" s="28" t="s">
        <v>118</v>
      </c>
      <c r="I2992" s="28">
        <v>10607454</v>
      </c>
      <c r="J2992" s="28" t="str">
        <f t="shared" si="92"/>
        <v>202601</v>
      </c>
      <c r="K2992" s="28" t="str">
        <f t="shared" si="93"/>
        <v>토</v>
      </c>
    </row>
    <row r="2993" spans="1:11" x14ac:dyDescent="0.3">
      <c r="A2993" s="28" t="s">
        <v>6144</v>
      </c>
      <c r="B2993" s="28" t="s">
        <v>210</v>
      </c>
      <c r="C2993" s="28" t="s">
        <v>6145</v>
      </c>
      <c r="D2993" s="28" t="s">
        <v>114</v>
      </c>
      <c r="E2993" s="28" t="s">
        <v>134</v>
      </c>
      <c r="F2993" s="28" t="s">
        <v>133</v>
      </c>
      <c r="G2993" s="28" t="s">
        <v>121</v>
      </c>
      <c r="H2993" s="28" t="s">
        <v>966</v>
      </c>
      <c r="I2993" s="28">
        <v>687625</v>
      </c>
      <c r="J2993" s="28" t="str">
        <f t="shared" si="92"/>
        <v>202601</v>
      </c>
      <c r="K2993" s="28" t="str">
        <f t="shared" si="93"/>
        <v>토</v>
      </c>
    </row>
    <row r="2994" spans="1:11" x14ac:dyDescent="0.3">
      <c r="A2994" s="28" t="s">
        <v>874</v>
      </c>
      <c r="B2994" s="28" t="s">
        <v>210</v>
      </c>
      <c r="C2994" s="28" t="s">
        <v>875</v>
      </c>
      <c r="D2994" s="28" t="s">
        <v>114</v>
      </c>
      <c r="E2994" s="28" t="s">
        <v>129</v>
      </c>
      <c r="F2994" s="28" t="s">
        <v>110</v>
      </c>
      <c r="G2994" s="28" t="s">
        <v>121</v>
      </c>
      <c r="H2994" s="28" t="s">
        <v>118</v>
      </c>
      <c r="I2994" s="28">
        <v>11610466</v>
      </c>
      <c r="J2994" s="28" t="str">
        <f t="shared" si="92"/>
        <v>202601</v>
      </c>
      <c r="K2994" s="28" t="str">
        <f t="shared" si="93"/>
        <v>토</v>
      </c>
    </row>
    <row r="2995" spans="1:11" x14ac:dyDescent="0.3">
      <c r="A2995" s="28" t="s">
        <v>6146</v>
      </c>
      <c r="B2995" s="28" t="s">
        <v>210</v>
      </c>
      <c r="C2995" s="28" t="s">
        <v>6147</v>
      </c>
      <c r="D2995" s="28" t="s">
        <v>114</v>
      </c>
      <c r="E2995" s="28" t="s">
        <v>140</v>
      </c>
      <c r="F2995" s="28" t="s">
        <v>110</v>
      </c>
      <c r="G2995" s="28" t="s">
        <v>121</v>
      </c>
      <c r="H2995" s="28" t="s">
        <v>966</v>
      </c>
      <c r="I2995" s="28">
        <v>504681</v>
      </c>
      <c r="J2995" s="28" t="str">
        <f t="shared" si="92"/>
        <v>202601</v>
      </c>
      <c r="K2995" s="28" t="str">
        <f t="shared" si="93"/>
        <v>토</v>
      </c>
    </row>
    <row r="2996" spans="1:11" x14ac:dyDescent="0.3">
      <c r="A2996" s="28" t="s">
        <v>6148</v>
      </c>
      <c r="B2996" s="28" t="s">
        <v>210</v>
      </c>
      <c r="C2996" s="28" t="s">
        <v>512</v>
      </c>
      <c r="D2996" s="28" t="s">
        <v>119</v>
      </c>
      <c r="E2996" s="28" t="s">
        <v>140</v>
      </c>
      <c r="F2996" s="28" t="s">
        <v>133</v>
      </c>
      <c r="G2996" s="28" t="s">
        <v>117</v>
      </c>
      <c r="H2996" s="28" t="s">
        <v>966</v>
      </c>
      <c r="I2996" s="28">
        <v>748602</v>
      </c>
      <c r="J2996" s="28" t="str">
        <f t="shared" si="92"/>
        <v>202601</v>
      </c>
      <c r="K2996" s="28" t="str">
        <f t="shared" si="93"/>
        <v>토</v>
      </c>
    </row>
    <row r="2997" spans="1:11" x14ac:dyDescent="0.3">
      <c r="A2997" s="28" t="s">
        <v>6149</v>
      </c>
      <c r="B2997" s="28" t="s">
        <v>210</v>
      </c>
      <c r="C2997" s="28" t="s">
        <v>6150</v>
      </c>
      <c r="D2997" s="28" t="s">
        <v>114</v>
      </c>
      <c r="E2997" s="28" t="s">
        <v>140</v>
      </c>
      <c r="F2997" s="28" t="s">
        <v>110</v>
      </c>
      <c r="G2997" s="28" t="s">
        <v>121</v>
      </c>
      <c r="H2997" s="28" t="s">
        <v>966</v>
      </c>
      <c r="I2997" s="28">
        <v>572414</v>
      </c>
      <c r="J2997" s="28" t="str">
        <f t="shared" si="92"/>
        <v>202601</v>
      </c>
      <c r="K2997" s="28" t="str">
        <f t="shared" si="93"/>
        <v>토</v>
      </c>
    </row>
    <row r="2998" spans="1:11" x14ac:dyDescent="0.3">
      <c r="A2998" s="28" t="s">
        <v>6151</v>
      </c>
      <c r="B2998" s="28" t="s">
        <v>210</v>
      </c>
      <c r="C2998" s="28" t="s">
        <v>6152</v>
      </c>
      <c r="D2998" s="28" t="s">
        <v>114</v>
      </c>
      <c r="E2998" s="28" t="s">
        <v>140</v>
      </c>
      <c r="F2998" s="28" t="s">
        <v>153</v>
      </c>
      <c r="G2998" s="28" t="s">
        <v>121</v>
      </c>
      <c r="H2998" s="28" t="s">
        <v>966</v>
      </c>
      <c r="I2998" s="28">
        <v>670921</v>
      </c>
      <c r="J2998" s="28" t="str">
        <f t="shared" si="92"/>
        <v>202601</v>
      </c>
      <c r="K2998" s="28" t="str">
        <f t="shared" si="93"/>
        <v>토</v>
      </c>
    </row>
    <row r="2999" spans="1:11" x14ac:dyDescent="0.3">
      <c r="A2999" s="28" t="s">
        <v>6153</v>
      </c>
      <c r="B2999" s="28" t="s">
        <v>210</v>
      </c>
      <c r="C2999" s="28" t="s">
        <v>6154</v>
      </c>
      <c r="D2999" s="28" t="s">
        <v>119</v>
      </c>
      <c r="E2999" s="28" t="s">
        <v>140</v>
      </c>
      <c r="F2999" s="28" t="s">
        <v>137</v>
      </c>
      <c r="G2999" s="28" t="s">
        <v>121</v>
      </c>
      <c r="H2999" s="28" t="s">
        <v>966</v>
      </c>
      <c r="I2999" s="28">
        <v>445271</v>
      </c>
      <c r="J2999" s="28" t="str">
        <f t="shared" si="92"/>
        <v>202601</v>
      </c>
      <c r="K2999" s="28" t="str">
        <f t="shared" si="93"/>
        <v>토</v>
      </c>
    </row>
    <row r="3000" spans="1:11" x14ac:dyDescent="0.3">
      <c r="A3000" s="28" t="s">
        <v>6155</v>
      </c>
      <c r="B3000" s="28" t="s">
        <v>210</v>
      </c>
      <c r="C3000" s="28" t="s">
        <v>6156</v>
      </c>
      <c r="D3000" s="28" t="s">
        <v>114</v>
      </c>
      <c r="E3000" s="28" t="s">
        <v>140</v>
      </c>
      <c r="F3000" s="28" t="s">
        <v>146</v>
      </c>
      <c r="G3000" s="28" t="s">
        <v>121</v>
      </c>
      <c r="H3000" s="28" t="s">
        <v>966</v>
      </c>
      <c r="I3000" s="28">
        <v>582489</v>
      </c>
      <c r="J3000" s="28" t="str">
        <f t="shared" si="92"/>
        <v>202601</v>
      </c>
      <c r="K3000" s="28" t="str">
        <f t="shared" si="93"/>
        <v>토</v>
      </c>
    </row>
    <row r="3001" spans="1:11" x14ac:dyDescent="0.3">
      <c r="A3001" s="28" t="s">
        <v>6157</v>
      </c>
      <c r="B3001" s="28" t="s">
        <v>210</v>
      </c>
      <c r="C3001" s="28" t="s">
        <v>6158</v>
      </c>
      <c r="D3001" s="28" t="s">
        <v>114</v>
      </c>
      <c r="E3001" s="28" t="s">
        <v>124</v>
      </c>
      <c r="F3001" s="28" t="s">
        <v>131</v>
      </c>
      <c r="G3001" s="28" t="s">
        <v>121</v>
      </c>
      <c r="H3001" s="28" t="s">
        <v>966</v>
      </c>
      <c r="I3001" s="28">
        <v>378145</v>
      </c>
      <c r="J3001" s="28" t="str">
        <f t="shared" si="92"/>
        <v>202601</v>
      </c>
      <c r="K3001" s="28" t="str">
        <f t="shared" si="93"/>
        <v>토</v>
      </c>
    </row>
    <row r="3002" spans="1:11" x14ac:dyDescent="0.3">
      <c r="A3002" s="28" t="s">
        <v>6159</v>
      </c>
      <c r="B3002" s="28" t="s">
        <v>210</v>
      </c>
      <c r="C3002" s="28" t="s">
        <v>6160</v>
      </c>
      <c r="D3002" s="28" t="s">
        <v>114</v>
      </c>
      <c r="E3002" s="28" t="s">
        <v>124</v>
      </c>
      <c r="F3002" s="28" t="s">
        <v>109</v>
      </c>
      <c r="G3002" s="28" t="s">
        <v>117</v>
      </c>
      <c r="H3002" s="28" t="s">
        <v>966</v>
      </c>
      <c r="I3002" s="28">
        <v>657731</v>
      </c>
      <c r="J3002" s="28" t="str">
        <f t="shared" si="92"/>
        <v>202601</v>
      </c>
      <c r="K3002" s="28" t="str">
        <f t="shared" si="93"/>
        <v>토</v>
      </c>
    </row>
    <row r="3003" spans="1:11" x14ac:dyDescent="0.3">
      <c r="A3003" s="28" t="s">
        <v>6161</v>
      </c>
      <c r="B3003" s="28" t="s">
        <v>210</v>
      </c>
      <c r="C3003" s="28" t="s">
        <v>2603</v>
      </c>
      <c r="D3003" s="28" t="s">
        <v>119</v>
      </c>
      <c r="E3003" s="28" t="s">
        <v>127</v>
      </c>
      <c r="F3003" s="28" t="s">
        <v>136</v>
      </c>
      <c r="G3003" s="28" t="s">
        <v>121</v>
      </c>
      <c r="H3003" s="28" t="s">
        <v>966</v>
      </c>
      <c r="I3003" s="28">
        <v>696683</v>
      </c>
      <c r="J3003" s="28" t="str">
        <f t="shared" si="92"/>
        <v>202601</v>
      </c>
      <c r="K3003" s="28" t="str">
        <f t="shared" si="93"/>
        <v>토</v>
      </c>
    </row>
    <row r="3004" spans="1:11" x14ac:dyDescent="0.3">
      <c r="A3004" s="28" t="s">
        <v>6162</v>
      </c>
      <c r="B3004" s="28" t="s">
        <v>210</v>
      </c>
      <c r="C3004" s="28" t="s">
        <v>6163</v>
      </c>
      <c r="D3004" s="28" t="s">
        <v>114</v>
      </c>
      <c r="E3004" s="28" t="s">
        <v>134</v>
      </c>
      <c r="F3004" s="28" t="s">
        <v>147</v>
      </c>
      <c r="G3004" s="28" t="s">
        <v>121</v>
      </c>
      <c r="H3004" s="28" t="s">
        <v>966</v>
      </c>
      <c r="I3004" s="28">
        <v>468218</v>
      </c>
      <c r="J3004" s="28" t="str">
        <f t="shared" si="92"/>
        <v>202601</v>
      </c>
      <c r="K3004" s="28" t="str">
        <f t="shared" si="93"/>
        <v>토</v>
      </c>
    </row>
    <row r="3005" spans="1:11" x14ac:dyDescent="0.3">
      <c r="A3005" s="28" t="s">
        <v>876</v>
      </c>
      <c r="B3005" s="28" t="s">
        <v>210</v>
      </c>
      <c r="C3005" s="28" t="s">
        <v>877</v>
      </c>
      <c r="D3005" s="28" t="s">
        <v>114</v>
      </c>
      <c r="E3005" s="28" t="s">
        <v>123</v>
      </c>
      <c r="F3005" s="28" t="s">
        <v>103</v>
      </c>
      <c r="G3005" s="28" t="s">
        <v>121</v>
      </c>
      <c r="H3005" s="28" t="s">
        <v>118</v>
      </c>
      <c r="I3005" s="28">
        <v>8589027</v>
      </c>
      <c r="J3005" s="28" t="str">
        <f t="shared" si="92"/>
        <v>202601</v>
      </c>
      <c r="K3005" s="28" t="str">
        <f t="shared" si="93"/>
        <v>토</v>
      </c>
    </row>
    <row r="3006" spans="1:11" x14ac:dyDescent="0.3">
      <c r="A3006" s="28" t="s">
        <v>6164</v>
      </c>
      <c r="B3006" s="28" t="s">
        <v>210</v>
      </c>
      <c r="C3006" s="28" t="s">
        <v>6165</v>
      </c>
      <c r="D3006" s="28" t="s">
        <v>114</v>
      </c>
      <c r="E3006" s="28" t="s">
        <v>124</v>
      </c>
      <c r="F3006" s="28" t="s">
        <v>150</v>
      </c>
      <c r="G3006" s="28" t="s">
        <v>121</v>
      </c>
      <c r="H3006" s="28" t="s">
        <v>966</v>
      </c>
      <c r="I3006" s="28">
        <v>425856</v>
      </c>
      <c r="J3006" s="28" t="str">
        <f t="shared" si="92"/>
        <v>202601</v>
      </c>
      <c r="K3006" s="28" t="str">
        <f t="shared" si="93"/>
        <v>토</v>
      </c>
    </row>
    <row r="3007" spans="1:11" x14ac:dyDescent="0.3">
      <c r="A3007" s="28" t="s">
        <v>6166</v>
      </c>
      <c r="B3007" s="28" t="s">
        <v>210</v>
      </c>
      <c r="C3007" s="28" t="s">
        <v>6167</v>
      </c>
      <c r="D3007" s="28" t="s">
        <v>119</v>
      </c>
      <c r="E3007" s="28" t="s">
        <v>134</v>
      </c>
      <c r="F3007" s="28" t="s">
        <v>122</v>
      </c>
      <c r="G3007" s="28" t="s">
        <v>121</v>
      </c>
      <c r="H3007" s="28" t="s">
        <v>966</v>
      </c>
      <c r="I3007" s="28">
        <v>280149</v>
      </c>
      <c r="J3007" s="28" t="str">
        <f t="shared" si="92"/>
        <v>202601</v>
      </c>
      <c r="K3007" s="28" t="str">
        <f t="shared" si="93"/>
        <v>토</v>
      </c>
    </row>
    <row r="3008" spans="1:11" x14ac:dyDescent="0.3">
      <c r="A3008" s="28" t="s">
        <v>6168</v>
      </c>
      <c r="B3008" s="28" t="s">
        <v>210</v>
      </c>
      <c r="C3008" s="28" t="s">
        <v>3470</v>
      </c>
      <c r="D3008" s="28" t="s">
        <v>119</v>
      </c>
      <c r="E3008" s="28" t="s">
        <v>124</v>
      </c>
      <c r="F3008" s="28" t="s">
        <v>143</v>
      </c>
      <c r="G3008" s="28" t="s">
        <v>121</v>
      </c>
      <c r="H3008" s="28" t="s">
        <v>966</v>
      </c>
      <c r="I3008" s="28">
        <v>312821</v>
      </c>
      <c r="J3008" s="28" t="str">
        <f t="shared" si="92"/>
        <v>202601</v>
      </c>
      <c r="K3008" s="28" t="str">
        <f t="shared" si="93"/>
        <v>토</v>
      </c>
    </row>
    <row r="3009" spans="1:11" x14ac:dyDescent="0.3">
      <c r="A3009" s="28" t="s">
        <v>6169</v>
      </c>
      <c r="B3009" s="28" t="s">
        <v>210</v>
      </c>
      <c r="C3009" s="28" t="s">
        <v>2684</v>
      </c>
      <c r="D3009" s="28" t="s">
        <v>119</v>
      </c>
      <c r="E3009" s="28" t="s">
        <v>127</v>
      </c>
      <c r="F3009" s="28" t="s">
        <v>105</v>
      </c>
      <c r="G3009" s="28" t="s">
        <v>121</v>
      </c>
      <c r="H3009" s="28" t="s">
        <v>966</v>
      </c>
      <c r="I3009" s="28">
        <v>378634</v>
      </c>
      <c r="J3009" s="28" t="str">
        <f t="shared" si="92"/>
        <v>202601</v>
      </c>
      <c r="K3009" s="28" t="str">
        <f t="shared" si="93"/>
        <v>토</v>
      </c>
    </row>
    <row r="3010" spans="1:11" x14ac:dyDescent="0.3">
      <c r="A3010" s="28" t="s">
        <v>6170</v>
      </c>
      <c r="B3010" s="28" t="s">
        <v>210</v>
      </c>
      <c r="C3010" s="28" t="s">
        <v>6171</v>
      </c>
      <c r="D3010" s="28" t="s">
        <v>114</v>
      </c>
      <c r="E3010" s="28" t="s">
        <v>124</v>
      </c>
      <c r="F3010" s="28" t="s">
        <v>146</v>
      </c>
      <c r="G3010" s="28" t="s">
        <v>121</v>
      </c>
      <c r="H3010" s="28" t="s">
        <v>966</v>
      </c>
      <c r="I3010" s="28">
        <v>548736</v>
      </c>
      <c r="J3010" s="28" t="str">
        <f t="shared" si="92"/>
        <v>202601</v>
      </c>
      <c r="K3010" s="28" t="str">
        <f t="shared" si="93"/>
        <v>토</v>
      </c>
    </row>
    <row r="3011" spans="1:11" x14ac:dyDescent="0.3">
      <c r="A3011" s="28" t="s">
        <v>878</v>
      </c>
      <c r="B3011" s="28" t="s">
        <v>210</v>
      </c>
      <c r="C3011" s="28" t="s">
        <v>263</v>
      </c>
      <c r="D3011" s="28" t="s">
        <v>119</v>
      </c>
      <c r="E3011" s="28" t="s">
        <v>129</v>
      </c>
      <c r="F3011" s="28" t="s">
        <v>151</v>
      </c>
      <c r="G3011" s="28" t="s">
        <v>121</v>
      </c>
      <c r="H3011" s="28" t="s">
        <v>118</v>
      </c>
      <c r="I3011" s="28">
        <v>22282252</v>
      </c>
      <c r="J3011" s="28" t="str">
        <f t="shared" ref="J3011:J3074" si="94">LEFT(B3011,6)</f>
        <v>202601</v>
      </c>
      <c r="K3011" s="28" t="str">
        <f t="shared" ref="K3011:K3074" si="95">CHOOSE(WEEKDAY(DATE(LEFT(B3011,4), MID(B3011,5,2), RIGHT(B3011,2)),1), "일", "월", "화", "수", "목", "금", "토")</f>
        <v>토</v>
      </c>
    </row>
    <row r="3012" spans="1:11" x14ac:dyDescent="0.3">
      <c r="A3012" s="28" t="s">
        <v>6172</v>
      </c>
      <c r="B3012" s="28" t="s">
        <v>210</v>
      </c>
      <c r="C3012" s="28" t="s">
        <v>6173</v>
      </c>
      <c r="D3012" s="28" t="s">
        <v>114</v>
      </c>
      <c r="E3012" s="28" t="s">
        <v>134</v>
      </c>
      <c r="F3012" s="28" t="s">
        <v>153</v>
      </c>
      <c r="G3012" s="28" t="s">
        <v>117</v>
      </c>
      <c r="H3012" s="28" t="s">
        <v>966</v>
      </c>
      <c r="I3012" s="28">
        <v>791222</v>
      </c>
      <c r="J3012" s="28" t="str">
        <f t="shared" si="94"/>
        <v>202601</v>
      </c>
      <c r="K3012" s="28" t="str">
        <f t="shared" si="95"/>
        <v>토</v>
      </c>
    </row>
    <row r="3013" spans="1:11" x14ac:dyDescent="0.3">
      <c r="A3013" s="28" t="s">
        <v>879</v>
      </c>
      <c r="B3013" s="28" t="s">
        <v>210</v>
      </c>
      <c r="C3013" s="28" t="s">
        <v>880</v>
      </c>
      <c r="D3013" s="28" t="s">
        <v>114</v>
      </c>
      <c r="E3013" s="28" t="s">
        <v>124</v>
      </c>
      <c r="F3013" s="28" t="s">
        <v>146</v>
      </c>
      <c r="G3013" s="28" t="s">
        <v>117</v>
      </c>
      <c r="H3013" s="28" t="s">
        <v>118</v>
      </c>
      <c r="I3013" s="28">
        <v>23089702</v>
      </c>
      <c r="J3013" s="28" t="str">
        <f t="shared" si="94"/>
        <v>202601</v>
      </c>
      <c r="K3013" s="28" t="str">
        <f t="shared" si="95"/>
        <v>토</v>
      </c>
    </row>
    <row r="3014" spans="1:11" x14ac:dyDescent="0.3">
      <c r="A3014" s="28" t="s">
        <v>6174</v>
      </c>
      <c r="B3014" s="28" t="s">
        <v>210</v>
      </c>
      <c r="C3014" s="28" t="s">
        <v>6175</v>
      </c>
      <c r="D3014" s="28" t="s">
        <v>114</v>
      </c>
      <c r="E3014" s="28" t="s">
        <v>129</v>
      </c>
      <c r="F3014" s="28" t="s">
        <v>105</v>
      </c>
      <c r="G3014" s="28" t="s">
        <v>117</v>
      </c>
      <c r="H3014" s="28" t="s">
        <v>966</v>
      </c>
      <c r="I3014" s="28">
        <v>726401</v>
      </c>
      <c r="J3014" s="28" t="str">
        <f t="shared" si="94"/>
        <v>202601</v>
      </c>
      <c r="K3014" s="28" t="str">
        <f t="shared" si="95"/>
        <v>토</v>
      </c>
    </row>
    <row r="3015" spans="1:11" x14ac:dyDescent="0.3">
      <c r="A3015" s="28" t="s">
        <v>6176</v>
      </c>
      <c r="B3015" s="28" t="s">
        <v>210</v>
      </c>
      <c r="C3015" s="28" t="s">
        <v>6177</v>
      </c>
      <c r="D3015" s="28" t="s">
        <v>119</v>
      </c>
      <c r="E3015" s="28" t="s">
        <v>134</v>
      </c>
      <c r="F3015" s="28" t="s">
        <v>143</v>
      </c>
      <c r="G3015" s="28" t="s">
        <v>121</v>
      </c>
      <c r="H3015" s="28" t="s">
        <v>966</v>
      </c>
      <c r="I3015" s="28">
        <v>416173</v>
      </c>
      <c r="J3015" s="28" t="str">
        <f t="shared" si="94"/>
        <v>202601</v>
      </c>
      <c r="K3015" s="28" t="str">
        <f t="shared" si="95"/>
        <v>토</v>
      </c>
    </row>
    <row r="3016" spans="1:11" x14ac:dyDescent="0.3">
      <c r="A3016" s="28" t="s">
        <v>6178</v>
      </c>
      <c r="B3016" s="28" t="s">
        <v>210</v>
      </c>
      <c r="C3016" s="28" t="s">
        <v>3702</v>
      </c>
      <c r="D3016" s="28" t="s">
        <v>114</v>
      </c>
      <c r="E3016" s="28" t="s">
        <v>115</v>
      </c>
      <c r="F3016" s="28" t="s">
        <v>107</v>
      </c>
      <c r="G3016" s="28" t="s">
        <v>121</v>
      </c>
      <c r="H3016" s="28" t="s">
        <v>966</v>
      </c>
      <c r="I3016" s="28">
        <v>371760</v>
      </c>
      <c r="J3016" s="28" t="str">
        <f t="shared" si="94"/>
        <v>202601</v>
      </c>
      <c r="K3016" s="28" t="str">
        <f t="shared" si="95"/>
        <v>토</v>
      </c>
    </row>
    <row r="3017" spans="1:11" x14ac:dyDescent="0.3">
      <c r="A3017" s="28" t="s">
        <v>6179</v>
      </c>
      <c r="B3017" s="28" t="s">
        <v>210</v>
      </c>
      <c r="C3017" s="28" t="s">
        <v>6180</v>
      </c>
      <c r="D3017" s="28" t="s">
        <v>114</v>
      </c>
      <c r="E3017" s="28" t="s">
        <v>124</v>
      </c>
      <c r="F3017" s="28" t="s">
        <v>150</v>
      </c>
      <c r="G3017" s="28" t="s">
        <v>121</v>
      </c>
      <c r="H3017" s="28" t="s">
        <v>966</v>
      </c>
      <c r="I3017" s="28">
        <v>752265</v>
      </c>
      <c r="J3017" s="28" t="str">
        <f t="shared" si="94"/>
        <v>202601</v>
      </c>
      <c r="K3017" s="28" t="str">
        <f t="shared" si="95"/>
        <v>토</v>
      </c>
    </row>
    <row r="3018" spans="1:11" x14ac:dyDescent="0.3">
      <c r="A3018" s="28" t="s">
        <v>6181</v>
      </c>
      <c r="B3018" s="28" t="s">
        <v>210</v>
      </c>
      <c r="C3018" s="28" t="s">
        <v>6182</v>
      </c>
      <c r="D3018" s="28" t="s">
        <v>119</v>
      </c>
      <c r="E3018" s="28" t="s">
        <v>115</v>
      </c>
      <c r="F3018" s="28" t="s">
        <v>126</v>
      </c>
      <c r="G3018" s="28" t="s">
        <v>121</v>
      </c>
      <c r="H3018" s="28" t="s">
        <v>966</v>
      </c>
      <c r="I3018" s="28">
        <v>683684</v>
      </c>
      <c r="J3018" s="28" t="str">
        <f t="shared" si="94"/>
        <v>202601</v>
      </c>
      <c r="K3018" s="28" t="str">
        <f t="shared" si="95"/>
        <v>토</v>
      </c>
    </row>
    <row r="3019" spans="1:11" x14ac:dyDescent="0.3">
      <c r="A3019" s="28" t="s">
        <v>6183</v>
      </c>
      <c r="B3019" s="28" t="s">
        <v>210</v>
      </c>
      <c r="C3019" s="28" t="s">
        <v>6184</v>
      </c>
      <c r="D3019" s="28" t="s">
        <v>119</v>
      </c>
      <c r="E3019" s="28" t="s">
        <v>115</v>
      </c>
      <c r="F3019" s="28" t="s">
        <v>153</v>
      </c>
      <c r="G3019" s="28" t="s">
        <v>121</v>
      </c>
      <c r="H3019" s="28" t="s">
        <v>966</v>
      </c>
      <c r="I3019" s="28">
        <v>372818</v>
      </c>
      <c r="J3019" s="28" t="str">
        <f t="shared" si="94"/>
        <v>202601</v>
      </c>
      <c r="K3019" s="28" t="str">
        <f t="shared" si="95"/>
        <v>토</v>
      </c>
    </row>
    <row r="3020" spans="1:11" x14ac:dyDescent="0.3">
      <c r="A3020" s="28" t="s">
        <v>6185</v>
      </c>
      <c r="B3020" s="28" t="s">
        <v>211</v>
      </c>
      <c r="C3020" s="28" t="s">
        <v>6186</v>
      </c>
      <c r="D3020" s="28" t="s">
        <v>114</v>
      </c>
      <c r="E3020" s="28" t="s">
        <v>134</v>
      </c>
      <c r="F3020" s="28" t="s">
        <v>130</v>
      </c>
      <c r="G3020" s="28" t="s">
        <v>121</v>
      </c>
      <c r="H3020" s="28" t="s">
        <v>966</v>
      </c>
      <c r="I3020" s="28">
        <v>489421</v>
      </c>
      <c r="J3020" s="28" t="str">
        <f t="shared" si="94"/>
        <v>202601</v>
      </c>
      <c r="K3020" s="28" t="str">
        <f t="shared" si="95"/>
        <v>일</v>
      </c>
    </row>
    <row r="3021" spans="1:11" x14ac:dyDescent="0.3">
      <c r="A3021" s="28" t="s">
        <v>6187</v>
      </c>
      <c r="B3021" s="28" t="s">
        <v>211</v>
      </c>
      <c r="C3021" s="28" t="s">
        <v>6188</v>
      </c>
      <c r="D3021" s="28" t="s">
        <v>119</v>
      </c>
      <c r="E3021" s="28" t="s">
        <v>140</v>
      </c>
      <c r="F3021" s="28" t="s">
        <v>106</v>
      </c>
      <c r="G3021" s="28" t="s">
        <v>121</v>
      </c>
      <c r="H3021" s="28" t="s">
        <v>966</v>
      </c>
      <c r="I3021" s="28">
        <v>640102</v>
      </c>
      <c r="J3021" s="28" t="str">
        <f t="shared" si="94"/>
        <v>202601</v>
      </c>
      <c r="K3021" s="28" t="str">
        <f t="shared" si="95"/>
        <v>일</v>
      </c>
    </row>
    <row r="3022" spans="1:11" x14ac:dyDescent="0.3">
      <c r="A3022" s="28" t="s">
        <v>6189</v>
      </c>
      <c r="B3022" s="28" t="s">
        <v>211</v>
      </c>
      <c r="C3022" s="28" t="s">
        <v>6190</v>
      </c>
      <c r="D3022" s="28" t="s">
        <v>119</v>
      </c>
      <c r="E3022" s="28" t="s">
        <v>123</v>
      </c>
      <c r="F3022" s="28" t="s">
        <v>107</v>
      </c>
      <c r="G3022" s="28" t="s">
        <v>117</v>
      </c>
      <c r="H3022" s="28" t="s">
        <v>966</v>
      </c>
      <c r="I3022" s="28">
        <v>729529</v>
      </c>
      <c r="J3022" s="28" t="str">
        <f t="shared" si="94"/>
        <v>202601</v>
      </c>
      <c r="K3022" s="28" t="str">
        <f t="shared" si="95"/>
        <v>일</v>
      </c>
    </row>
    <row r="3023" spans="1:11" x14ac:dyDescent="0.3">
      <c r="A3023" s="28" t="s">
        <v>6191</v>
      </c>
      <c r="B3023" s="28" t="s">
        <v>211</v>
      </c>
      <c r="C3023" s="28" t="s">
        <v>6192</v>
      </c>
      <c r="D3023" s="28" t="s">
        <v>114</v>
      </c>
      <c r="E3023" s="28" t="s">
        <v>115</v>
      </c>
      <c r="F3023" s="28" t="s">
        <v>126</v>
      </c>
      <c r="G3023" s="28" t="s">
        <v>117</v>
      </c>
      <c r="H3023" s="28" t="s">
        <v>966</v>
      </c>
      <c r="I3023" s="28">
        <v>698283</v>
      </c>
      <c r="J3023" s="28" t="str">
        <f t="shared" si="94"/>
        <v>202601</v>
      </c>
      <c r="K3023" s="28" t="str">
        <f t="shared" si="95"/>
        <v>일</v>
      </c>
    </row>
    <row r="3024" spans="1:11" x14ac:dyDescent="0.3">
      <c r="A3024" s="28" t="s">
        <v>881</v>
      </c>
      <c r="B3024" s="28" t="s">
        <v>211</v>
      </c>
      <c r="C3024" s="28" t="s">
        <v>882</v>
      </c>
      <c r="D3024" s="28" t="s">
        <v>114</v>
      </c>
      <c r="E3024" s="28" t="s">
        <v>127</v>
      </c>
      <c r="F3024" s="28" t="s">
        <v>153</v>
      </c>
      <c r="G3024" s="28" t="s">
        <v>121</v>
      </c>
      <c r="H3024" s="28" t="s">
        <v>118</v>
      </c>
      <c r="I3024" s="28">
        <v>20272237</v>
      </c>
      <c r="J3024" s="28" t="str">
        <f t="shared" si="94"/>
        <v>202601</v>
      </c>
      <c r="K3024" s="28" t="str">
        <f t="shared" si="95"/>
        <v>일</v>
      </c>
    </row>
    <row r="3025" spans="1:11" x14ac:dyDescent="0.3">
      <c r="A3025" s="28" t="s">
        <v>883</v>
      </c>
      <c r="B3025" s="28" t="s">
        <v>211</v>
      </c>
      <c r="C3025" s="28" t="s">
        <v>155</v>
      </c>
      <c r="D3025" s="28" t="s">
        <v>119</v>
      </c>
      <c r="E3025" s="28" t="s">
        <v>134</v>
      </c>
      <c r="F3025" s="28" t="s">
        <v>122</v>
      </c>
      <c r="G3025" s="28" t="s">
        <v>121</v>
      </c>
      <c r="H3025" s="28" t="s">
        <v>118</v>
      </c>
      <c r="I3025" s="28">
        <v>10190904</v>
      </c>
      <c r="J3025" s="28" t="str">
        <f t="shared" si="94"/>
        <v>202601</v>
      </c>
      <c r="K3025" s="28" t="str">
        <f t="shared" si="95"/>
        <v>일</v>
      </c>
    </row>
    <row r="3026" spans="1:11" x14ac:dyDescent="0.3">
      <c r="A3026" s="28" t="s">
        <v>6193</v>
      </c>
      <c r="B3026" s="28" t="s">
        <v>211</v>
      </c>
      <c r="C3026" s="28" t="s">
        <v>6194</v>
      </c>
      <c r="D3026" s="28" t="s">
        <v>114</v>
      </c>
      <c r="E3026" s="28" t="s">
        <v>134</v>
      </c>
      <c r="F3026" s="28" t="s">
        <v>125</v>
      </c>
      <c r="G3026" s="28" t="s">
        <v>121</v>
      </c>
      <c r="H3026" s="28" t="s">
        <v>966</v>
      </c>
      <c r="I3026" s="28">
        <v>460562</v>
      </c>
      <c r="J3026" s="28" t="str">
        <f t="shared" si="94"/>
        <v>202601</v>
      </c>
      <c r="K3026" s="28" t="str">
        <f t="shared" si="95"/>
        <v>일</v>
      </c>
    </row>
    <row r="3027" spans="1:11" x14ac:dyDescent="0.3">
      <c r="A3027" s="28" t="s">
        <v>6195</v>
      </c>
      <c r="B3027" s="28" t="s">
        <v>211</v>
      </c>
      <c r="C3027" s="28" t="s">
        <v>6196</v>
      </c>
      <c r="D3027" s="28" t="s">
        <v>119</v>
      </c>
      <c r="E3027" s="28" t="s">
        <v>127</v>
      </c>
      <c r="F3027" s="28" t="s">
        <v>139</v>
      </c>
      <c r="G3027" s="28" t="s">
        <v>121</v>
      </c>
      <c r="H3027" s="28" t="s">
        <v>966</v>
      </c>
      <c r="I3027" s="28">
        <v>532628</v>
      </c>
      <c r="J3027" s="28" t="str">
        <f t="shared" si="94"/>
        <v>202601</v>
      </c>
      <c r="K3027" s="28" t="str">
        <f t="shared" si="95"/>
        <v>일</v>
      </c>
    </row>
    <row r="3028" spans="1:11" x14ac:dyDescent="0.3">
      <c r="A3028" s="28" t="s">
        <v>6197</v>
      </c>
      <c r="B3028" s="28" t="s">
        <v>211</v>
      </c>
      <c r="C3028" s="28" t="s">
        <v>6198</v>
      </c>
      <c r="D3028" s="28" t="s">
        <v>114</v>
      </c>
      <c r="E3028" s="28" t="s">
        <v>127</v>
      </c>
      <c r="F3028" s="28" t="s">
        <v>104</v>
      </c>
      <c r="G3028" s="28" t="s">
        <v>121</v>
      </c>
      <c r="H3028" s="28" t="s">
        <v>966</v>
      </c>
      <c r="I3028" s="28">
        <v>342665</v>
      </c>
      <c r="J3028" s="28" t="str">
        <f t="shared" si="94"/>
        <v>202601</v>
      </c>
      <c r="K3028" s="28" t="str">
        <f t="shared" si="95"/>
        <v>일</v>
      </c>
    </row>
    <row r="3029" spans="1:11" x14ac:dyDescent="0.3">
      <c r="A3029" s="28" t="s">
        <v>6199</v>
      </c>
      <c r="B3029" s="28" t="s">
        <v>211</v>
      </c>
      <c r="C3029" s="28" t="s">
        <v>6200</v>
      </c>
      <c r="D3029" s="28" t="s">
        <v>114</v>
      </c>
      <c r="E3029" s="28" t="s">
        <v>115</v>
      </c>
      <c r="F3029" s="28" t="s">
        <v>106</v>
      </c>
      <c r="G3029" s="28" t="s">
        <v>121</v>
      </c>
      <c r="H3029" s="28" t="s">
        <v>966</v>
      </c>
      <c r="I3029" s="28">
        <v>751899</v>
      </c>
      <c r="J3029" s="28" t="str">
        <f t="shared" si="94"/>
        <v>202601</v>
      </c>
      <c r="K3029" s="28" t="str">
        <f t="shared" si="95"/>
        <v>일</v>
      </c>
    </row>
    <row r="3030" spans="1:11" x14ac:dyDescent="0.3">
      <c r="A3030" s="28" t="s">
        <v>6201</v>
      </c>
      <c r="B3030" s="28" t="s">
        <v>211</v>
      </c>
      <c r="C3030" s="28" t="s">
        <v>6202</v>
      </c>
      <c r="D3030" s="28" t="s">
        <v>119</v>
      </c>
      <c r="E3030" s="28" t="s">
        <v>115</v>
      </c>
      <c r="F3030" s="28" t="s">
        <v>149</v>
      </c>
      <c r="G3030" s="28" t="s">
        <v>121</v>
      </c>
      <c r="H3030" s="28" t="s">
        <v>966</v>
      </c>
      <c r="I3030" s="28">
        <v>539307</v>
      </c>
      <c r="J3030" s="28" t="str">
        <f t="shared" si="94"/>
        <v>202601</v>
      </c>
      <c r="K3030" s="28" t="str">
        <f t="shared" si="95"/>
        <v>일</v>
      </c>
    </row>
    <row r="3031" spans="1:11" x14ac:dyDescent="0.3">
      <c r="A3031" s="28" t="s">
        <v>6203</v>
      </c>
      <c r="B3031" s="28" t="s">
        <v>211</v>
      </c>
      <c r="C3031" s="28" t="s">
        <v>6204</v>
      </c>
      <c r="D3031" s="28" t="s">
        <v>119</v>
      </c>
      <c r="E3031" s="28" t="s">
        <v>124</v>
      </c>
      <c r="F3031" s="28" t="s">
        <v>154</v>
      </c>
      <c r="G3031" s="28" t="s">
        <v>117</v>
      </c>
      <c r="H3031" s="28" t="s">
        <v>966</v>
      </c>
      <c r="I3031" s="28">
        <v>260997</v>
      </c>
      <c r="J3031" s="28" t="str">
        <f t="shared" si="94"/>
        <v>202601</v>
      </c>
      <c r="K3031" s="28" t="str">
        <f t="shared" si="95"/>
        <v>일</v>
      </c>
    </row>
    <row r="3032" spans="1:11" x14ac:dyDescent="0.3">
      <c r="A3032" s="28" t="s">
        <v>884</v>
      </c>
      <c r="B3032" s="28" t="s">
        <v>211</v>
      </c>
      <c r="C3032" s="28" t="s">
        <v>885</v>
      </c>
      <c r="D3032" s="28" t="s">
        <v>119</v>
      </c>
      <c r="E3032" s="28" t="s">
        <v>123</v>
      </c>
      <c r="F3032" s="28" t="s">
        <v>103</v>
      </c>
      <c r="G3032" s="28" t="s">
        <v>121</v>
      </c>
      <c r="H3032" s="28" t="s">
        <v>118</v>
      </c>
      <c r="I3032" s="28">
        <v>15069203</v>
      </c>
      <c r="J3032" s="28" t="str">
        <f t="shared" si="94"/>
        <v>202601</v>
      </c>
      <c r="K3032" s="28" t="str">
        <f t="shared" si="95"/>
        <v>일</v>
      </c>
    </row>
    <row r="3033" spans="1:11" x14ac:dyDescent="0.3">
      <c r="A3033" s="28" t="s">
        <v>6205</v>
      </c>
      <c r="B3033" s="28" t="s">
        <v>211</v>
      </c>
      <c r="C3033" s="28" t="s">
        <v>6206</v>
      </c>
      <c r="D3033" s="28" t="s">
        <v>119</v>
      </c>
      <c r="E3033" s="28" t="s">
        <v>134</v>
      </c>
      <c r="F3033" s="28" t="s">
        <v>111</v>
      </c>
      <c r="G3033" s="28" t="s">
        <v>121</v>
      </c>
      <c r="H3033" s="28" t="s">
        <v>966</v>
      </c>
      <c r="I3033" s="28">
        <v>494811</v>
      </c>
      <c r="J3033" s="28" t="str">
        <f t="shared" si="94"/>
        <v>202601</v>
      </c>
      <c r="K3033" s="28" t="str">
        <f t="shared" si="95"/>
        <v>일</v>
      </c>
    </row>
    <row r="3034" spans="1:11" x14ac:dyDescent="0.3">
      <c r="A3034" s="28" t="s">
        <v>886</v>
      </c>
      <c r="B3034" s="28" t="s">
        <v>211</v>
      </c>
      <c r="C3034" s="28" t="s">
        <v>339</v>
      </c>
      <c r="D3034" s="28" t="s">
        <v>119</v>
      </c>
      <c r="E3034" s="28" t="s">
        <v>140</v>
      </c>
      <c r="F3034" s="28" t="s">
        <v>136</v>
      </c>
      <c r="G3034" s="28" t="s">
        <v>117</v>
      </c>
      <c r="H3034" s="28" t="s">
        <v>118</v>
      </c>
      <c r="I3034" s="28">
        <v>16240493</v>
      </c>
      <c r="J3034" s="28" t="str">
        <f t="shared" si="94"/>
        <v>202601</v>
      </c>
      <c r="K3034" s="28" t="str">
        <f t="shared" si="95"/>
        <v>일</v>
      </c>
    </row>
    <row r="3035" spans="1:11" x14ac:dyDescent="0.3">
      <c r="A3035" s="28" t="s">
        <v>6207</v>
      </c>
      <c r="B3035" s="28" t="s">
        <v>211</v>
      </c>
      <c r="C3035" s="28" t="s">
        <v>6208</v>
      </c>
      <c r="D3035" s="28" t="s">
        <v>119</v>
      </c>
      <c r="E3035" s="28" t="s">
        <v>127</v>
      </c>
      <c r="F3035" s="28" t="s">
        <v>151</v>
      </c>
      <c r="G3035" s="28" t="s">
        <v>121</v>
      </c>
      <c r="H3035" s="28" t="s">
        <v>966</v>
      </c>
      <c r="I3035" s="28">
        <v>763279</v>
      </c>
      <c r="J3035" s="28" t="str">
        <f t="shared" si="94"/>
        <v>202601</v>
      </c>
      <c r="K3035" s="28" t="str">
        <f t="shared" si="95"/>
        <v>일</v>
      </c>
    </row>
    <row r="3036" spans="1:11" x14ac:dyDescent="0.3">
      <c r="A3036" s="28" t="s">
        <v>6209</v>
      </c>
      <c r="B3036" s="28" t="s">
        <v>211</v>
      </c>
      <c r="C3036" s="28" t="s">
        <v>6210</v>
      </c>
      <c r="D3036" s="28" t="s">
        <v>119</v>
      </c>
      <c r="E3036" s="28" t="s">
        <v>127</v>
      </c>
      <c r="F3036" s="28" t="s">
        <v>105</v>
      </c>
      <c r="G3036" s="28" t="s">
        <v>121</v>
      </c>
      <c r="H3036" s="28" t="s">
        <v>966</v>
      </c>
      <c r="I3036" s="28">
        <v>790373</v>
      </c>
      <c r="J3036" s="28" t="str">
        <f t="shared" si="94"/>
        <v>202601</v>
      </c>
      <c r="K3036" s="28" t="str">
        <f t="shared" si="95"/>
        <v>일</v>
      </c>
    </row>
    <row r="3037" spans="1:11" x14ac:dyDescent="0.3">
      <c r="A3037" s="28" t="s">
        <v>6211</v>
      </c>
      <c r="B3037" s="28" t="s">
        <v>211</v>
      </c>
      <c r="C3037" s="28" t="s">
        <v>6212</v>
      </c>
      <c r="D3037" s="28" t="s">
        <v>114</v>
      </c>
      <c r="E3037" s="28" t="s">
        <v>134</v>
      </c>
      <c r="F3037" s="28" t="s">
        <v>138</v>
      </c>
      <c r="G3037" s="28" t="s">
        <v>117</v>
      </c>
      <c r="H3037" s="28" t="s">
        <v>966</v>
      </c>
      <c r="I3037" s="28">
        <v>580425</v>
      </c>
      <c r="J3037" s="28" t="str">
        <f t="shared" si="94"/>
        <v>202601</v>
      </c>
      <c r="K3037" s="28" t="str">
        <f t="shared" si="95"/>
        <v>일</v>
      </c>
    </row>
    <row r="3038" spans="1:11" x14ac:dyDescent="0.3">
      <c r="A3038" s="28" t="s">
        <v>887</v>
      </c>
      <c r="B3038" s="28" t="s">
        <v>211</v>
      </c>
      <c r="C3038" s="28" t="s">
        <v>321</v>
      </c>
      <c r="D3038" s="28" t="s">
        <v>114</v>
      </c>
      <c r="E3038" s="28" t="s">
        <v>127</v>
      </c>
      <c r="F3038" s="28" t="s">
        <v>149</v>
      </c>
      <c r="G3038" s="28" t="s">
        <v>121</v>
      </c>
      <c r="H3038" s="28" t="s">
        <v>118</v>
      </c>
      <c r="I3038" s="28">
        <v>24455950</v>
      </c>
      <c r="J3038" s="28" t="str">
        <f t="shared" si="94"/>
        <v>202601</v>
      </c>
      <c r="K3038" s="28" t="str">
        <f t="shared" si="95"/>
        <v>일</v>
      </c>
    </row>
    <row r="3039" spans="1:11" x14ac:dyDescent="0.3">
      <c r="A3039" s="28" t="s">
        <v>6213</v>
      </c>
      <c r="B3039" s="28" t="s">
        <v>211</v>
      </c>
      <c r="C3039" s="28" t="s">
        <v>6214</v>
      </c>
      <c r="D3039" s="28" t="s">
        <v>114</v>
      </c>
      <c r="E3039" s="28" t="s">
        <v>123</v>
      </c>
      <c r="F3039" s="28" t="s">
        <v>103</v>
      </c>
      <c r="G3039" s="28" t="s">
        <v>121</v>
      </c>
      <c r="H3039" s="28" t="s">
        <v>966</v>
      </c>
      <c r="I3039" s="28">
        <v>646141</v>
      </c>
      <c r="J3039" s="28" t="str">
        <f t="shared" si="94"/>
        <v>202601</v>
      </c>
      <c r="K3039" s="28" t="str">
        <f t="shared" si="95"/>
        <v>일</v>
      </c>
    </row>
    <row r="3040" spans="1:11" x14ac:dyDescent="0.3">
      <c r="A3040" s="28" t="s">
        <v>6215</v>
      </c>
      <c r="B3040" s="28" t="s">
        <v>211</v>
      </c>
      <c r="C3040" s="28" t="s">
        <v>6216</v>
      </c>
      <c r="D3040" s="28" t="s">
        <v>114</v>
      </c>
      <c r="E3040" s="28" t="s">
        <v>120</v>
      </c>
      <c r="F3040" s="28" t="s">
        <v>153</v>
      </c>
      <c r="G3040" s="28" t="s">
        <v>121</v>
      </c>
      <c r="H3040" s="28" t="s">
        <v>966</v>
      </c>
      <c r="I3040" s="28">
        <v>707046</v>
      </c>
      <c r="J3040" s="28" t="str">
        <f t="shared" si="94"/>
        <v>202601</v>
      </c>
      <c r="K3040" s="28" t="str">
        <f t="shared" si="95"/>
        <v>일</v>
      </c>
    </row>
    <row r="3041" spans="1:11" x14ac:dyDescent="0.3">
      <c r="A3041" s="28" t="s">
        <v>6217</v>
      </c>
      <c r="B3041" s="28" t="s">
        <v>211</v>
      </c>
      <c r="C3041" s="28" t="s">
        <v>6218</v>
      </c>
      <c r="D3041" s="28" t="s">
        <v>114</v>
      </c>
      <c r="E3041" s="28" t="s">
        <v>127</v>
      </c>
      <c r="F3041" s="28" t="s">
        <v>136</v>
      </c>
      <c r="G3041" s="28" t="s">
        <v>121</v>
      </c>
      <c r="H3041" s="28" t="s">
        <v>966</v>
      </c>
      <c r="I3041" s="28">
        <v>601426</v>
      </c>
      <c r="J3041" s="28" t="str">
        <f t="shared" si="94"/>
        <v>202601</v>
      </c>
      <c r="K3041" s="28" t="str">
        <f t="shared" si="95"/>
        <v>일</v>
      </c>
    </row>
    <row r="3042" spans="1:11" x14ac:dyDescent="0.3">
      <c r="A3042" s="28" t="s">
        <v>888</v>
      </c>
      <c r="B3042" s="28" t="s">
        <v>211</v>
      </c>
      <c r="C3042" s="28" t="s">
        <v>704</v>
      </c>
      <c r="D3042" s="28" t="s">
        <v>119</v>
      </c>
      <c r="E3042" s="28" t="s">
        <v>123</v>
      </c>
      <c r="F3042" s="28" t="s">
        <v>153</v>
      </c>
      <c r="G3042" s="28" t="s">
        <v>121</v>
      </c>
      <c r="H3042" s="28" t="s">
        <v>118</v>
      </c>
      <c r="I3042" s="28">
        <v>18524371</v>
      </c>
      <c r="J3042" s="28" t="str">
        <f t="shared" si="94"/>
        <v>202601</v>
      </c>
      <c r="K3042" s="28" t="str">
        <f t="shared" si="95"/>
        <v>일</v>
      </c>
    </row>
    <row r="3043" spans="1:11" x14ac:dyDescent="0.3">
      <c r="A3043" s="28" t="s">
        <v>6219</v>
      </c>
      <c r="B3043" s="28" t="s">
        <v>211</v>
      </c>
      <c r="C3043" s="28" t="s">
        <v>6220</v>
      </c>
      <c r="D3043" s="28" t="s">
        <v>114</v>
      </c>
      <c r="E3043" s="28" t="s">
        <v>134</v>
      </c>
      <c r="F3043" s="28" t="s">
        <v>148</v>
      </c>
      <c r="G3043" s="28" t="s">
        <v>117</v>
      </c>
      <c r="H3043" s="28" t="s">
        <v>966</v>
      </c>
      <c r="I3043" s="28">
        <v>582090</v>
      </c>
      <c r="J3043" s="28" t="str">
        <f t="shared" si="94"/>
        <v>202601</v>
      </c>
      <c r="K3043" s="28" t="str">
        <f t="shared" si="95"/>
        <v>일</v>
      </c>
    </row>
    <row r="3044" spans="1:11" x14ac:dyDescent="0.3">
      <c r="A3044" s="28" t="s">
        <v>6221</v>
      </c>
      <c r="B3044" s="28" t="s">
        <v>211</v>
      </c>
      <c r="C3044" s="28" t="s">
        <v>1827</v>
      </c>
      <c r="D3044" s="28" t="s">
        <v>119</v>
      </c>
      <c r="E3044" s="28" t="s">
        <v>140</v>
      </c>
      <c r="F3044" s="28" t="s">
        <v>106</v>
      </c>
      <c r="G3044" s="28" t="s">
        <v>117</v>
      </c>
      <c r="H3044" s="28" t="s">
        <v>966</v>
      </c>
      <c r="I3044" s="28">
        <v>763103</v>
      </c>
      <c r="J3044" s="28" t="str">
        <f t="shared" si="94"/>
        <v>202601</v>
      </c>
      <c r="K3044" s="28" t="str">
        <f t="shared" si="95"/>
        <v>일</v>
      </c>
    </row>
    <row r="3045" spans="1:11" x14ac:dyDescent="0.3">
      <c r="A3045" s="28" t="s">
        <v>6222</v>
      </c>
      <c r="B3045" s="28" t="s">
        <v>211</v>
      </c>
      <c r="C3045" s="28" t="s">
        <v>6223</v>
      </c>
      <c r="D3045" s="28" t="s">
        <v>114</v>
      </c>
      <c r="E3045" s="28" t="s">
        <v>127</v>
      </c>
      <c r="F3045" s="28" t="s">
        <v>107</v>
      </c>
      <c r="G3045" s="28" t="s">
        <v>121</v>
      </c>
      <c r="H3045" s="28" t="s">
        <v>966</v>
      </c>
      <c r="I3045" s="28">
        <v>333458</v>
      </c>
      <c r="J3045" s="28" t="str">
        <f t="shared" si="94"/>
        <v>202601</v>
      </c>
      <c r="K3045" s="28" t="str">
        <f t="shared" si="95"/>
        <v>일</v>
      </c>
    </row>
    <row r="3046" spans="1:11" x14ac:dyDescent="0.3">
      <c r="A3046" s="28" t="s">
        <v>889</v>
      </c>
      <c r="B3046" s="28" t="s">
        <v>211</v>
      </c>
      <c r="C3046" s="28" t="s">
        <v>890</v>
      </c>
      <c r="D3046" s="28" t="s">
        <v>119</v>
      </c>
      <c r="E3046" s="28" t="s">
        <v>124</v>
      </c>
      <c r="F3046" s="28" t="s">
        <v>153</v>
      </c>
      <c r="G3046" s="28" t="s">
        <v>121</v>
      </c>
      <c r="H3046" s="28" t="s">
        <v>118</v>
      </c>
      <c r="I3046" s="28">
        <v>15308041</v>
      </c>
      <c r="J3046" s="28" t="str">
        <f t="shared" si="94"/>
        <v>202601</v>
      </c>
      <c r="K3046" s="28" t="str">
        <f t="shared" si="95"/>
        <v>일</v>
      </c>
    </row>
    <row r="3047" spans="1:11" x14ac:dyDescent="0.3">
      <c r="A3047" s="28" t="s">
        <v>359</v>
      </c>
      <c r="B3047" s="28" t="s">
        <v>211</v>
      </c>
      <c r="C3047" s="28" t="s">
        <v>891</v>
      </c>
      <c r="D3047" s="28" t="s">
        <v>119</v>
      </c>
      <c r="E3047" s="28" t="s">
        <v>123</v>
      </c>
      <c r="F3047" s="28" t="s">
        <v>126</v>
      </c>
      <c r="G3047" s="28" t="s">
        <v>121</v>
      </c>
      <c r="H3047" s="28" t="s">
        <v>118</v>
      </c>
      <c r="I3047" s="28">
        <v>9816345</v>
      </c>
      <c r="J3047" s="28" t="str">
        <f t="shared" si="94"/>
        <v>202601</v>
      </c>
      <c r="K3047" s="28" t="str">
        <f t="shared" si="95"/>
        <v>일</v>
      </c>
    </row>
    <row r="3048" spans="1:11" x14ac:dyDescent="0.3">
      <c r="A3048" s="28" t="s">
        <v>6224</v>
      </c>
      <c r="B3048" s="28" t="s">
        <v>211</v>
      </c>
      <c r="C3048" s="28" t="s">
        <v>6225</v>
      </c>
      <c r="D3048" s="28" t="s">
        <v>114</v>
      </c>
      <c r="E3048" s="28" t="s">
        <v>134</v>
      </c>
      <c r="F3048" s="28" t="s">
        <v>105</v>
      </c>
      <c r="G3048" s="28" t="s">
        <v>121</v>
      </c>
      <c r="H3048" s="28" t="s">
        <v>966</v>
      </c>
      <c r="I3048" s="28">
        <v>334861</v>
      </c>
      <c r="J3048" s="28" t="str">
        <f t="shared" si="94"/>
        <v>202601</v>
      </c>
      <c r="K3048" s="28" t="str">
        <f t="shared" si="95"/>
        <v>일</v>
      </c>
    </row>
    <row r="3049" spans="1:11" x14ac:dyDescent="0.3">
      <c r="A3049" s="28" t="s">
        <v>6226</v>
      </c>
      <c r="B3049" s="28" t="s">
        <v>211</v>
      </c>
      <c r="C3049" s="28" t="s">
        <v>6227</v>
      </c>
      <c r="D3049" s="28" t="s">
        <v>119</v>
      </c>
      <c r="E3049" s="28" t="s">
        <v>140</v>
      </c>
      <c r="F3049" s="28" t="s">
        <v>154</v>
      </c>
      <c r="G3049" s="28" t="s">
        <v>121</v>
      </c>
      <c r="H3049" s="28" t="s">
        <v>966</v>
      </c>
      <c r="I3049" s="28">
        <v>479343</v>
      </c>
      <c r="J3049" s="28" t="str">
        <f t="shared" si="94"/>
        <v>202601</v>
      </c>
      <c r="K3049" s="28" t="str">
        <f t="shared" si="95"/>
        <v>일</v>
      </c>
    </row>
    <row r="3050" spans="1:11" x14ac:dyDescent="0.3">
      <c r="A3050" s="28" t="s">
        <v>6228</v>
      </c>
      <c r="B3050" s="28" t="s">
        <v>211</v>
      </c>
      <c r="C3050" s="28" t="s">
        <v>6229</v>
      </c>
      <c r="D3050" s="28" t="s">
        <v>114</v>
      </c>
      <c r="E3050" s="28" t="s">
        <v>127</v>
      </c>
      <c r="F3050" s="28" t="s">
        <v>110</v>
      </c>
      <c r="G3050" s="28" t="s">
        <v>121</v>
      </c>
      <c r="H3050" s="28" t="s">
        <v>966</v>
      </c>
      <c r="I3050" s="28">
        <v>529652</v>
      </c>
      <c r="J3050" s="28" t="str">
        <f t="shared" si="94"/>
        <v>202601</v>
      </c>
      <c r="K3050" s="28" t="str">
        <f t="shared" si="95"/>
        <v>일</v>
      </c>
    </row>
    <row r="3051" spans="1:11" x14ac:dyDescent="0.3">
      <c r="A3051" s="28" t="s">
        <v>6230</v>
      </c>
      <c r="B3051" s="28" t="s">
        <v>211</v>
      </c>
      <c r="C3051" s="28" t="s">
        <v>6231</v>
      </c>
      <c r="D3051" s="28" t="s">
        <v>119</v>
      </c>
      <c r="E3051" s="28" t="s">
        <v>127</v>
      </c>
      <c r="F3051" s="28" t="s">
        <v>137</v>
      </c>
      <c r="G3051" s="28" t="s">
        <v>117</v>
      </c>
      <c r="H3051" s="28" t="s">
        <v>966</v>
      </c>
      <c r="I3051" s="28">
        <v>283148</v>
      </c>
      <c r="J3051" s="28" t="str">
        <f t="shared" si="94"/>
        <v>202601</v>
      </c>
      <c r="K3051" s="28" t="str">
        <f t="shared" si="95"/>
        <v>일</v>
      </c>
    </row>
    <row r="3052" spans="1:11" x14ac:dyDescent="0.3">
      <c r="A3052" s="28" t="s">
        <v>6232</v>
      </c>
      <c r="B3052" s="28" t="s">
        <v>211</v>
      </c>
      <c r="C3052" s="28" t="s">
        <v>6233</v>
      </c>
      <c r="D3052" s="28" t="s">
        <v>119</v>
      </c>
      <c r="E3052" s="28" t="s">
        <v>134</v>
      </c>
      <c r="F3052" s="28" t="s">
        <v>151</v>
      </c>
      <c r="G3052" s="28" t="s">
        <v>121</v>
      </c>
      <c r="H3052" s="28" t="s">
        <v>966</v>
      </c>
      <c r="I3052" s="28">
        <v>786472</v>
      </c>
      <c r="J3052" s="28" t="str">
        <f t="shared" si="94"/>
        <v>202601</v>
      </c>
      <c r="K3052" s="28" t="str">
        <f t="shared" si="95"/>
        <v>일</v>
      </c>
    </row>
    <row r="3053" spans="1:11" x14ac:dyDescent="0.3">
      <c r="A3053" s="28" t="s">
        <v>6234</v>
      </c>
      <c r="B3053" s="28" t="s">
        <v>211</v>
      </c>
      <c r="C3053" s="28" t="s">
        <v>6235</v>
      </c>
      <c r="D3053" s="28" t="s">
        <v>114</v>
      </c>
      <c r="E3053" s="28" t="s">
        <v>127</v>
      </c>
      <c r="F3053" s="28" t="s">
        <v>126</v>
      </c>
      <c r="G3053" s="28" t="s">
        <v>121</v>
      </c>
      <c r="H3053" s="28" t="s">
        <v>966</v>
      </c>
      <c r="I3053" s="28">
        <v>351697</v>
      </c>
      <c r="J3053" s="28" t="str">
        <f t="shared" si="94"/>
        <v>202601</v>
      </c>
      <c r="K3053" s="28" t="str">
        <f t="shared" si="95"/>
        <v>일</v>
      </c>
    </row>
    <row r="3054" spans="1:11" x14ac:dyDescent="0.3">
      <c r="A3054" s="28" t="s">
        <v>6236</v>
      </c>
      <c r="B3054" s="28" t="s">
        <v>211</v>
      </c>
      <c r="C3054" s="28" t="s">
        <v>6237</v>
      </c>
      <c r="D3054" s="28" t="s">
        <v>119</v>
      </c>
      <c r="E3054" s="28" t="s">
        <v>140</v>
      </c>
      <c r="F3054" s="28" t="s">
        <v>102</v>
      </c>
      <c r="G3054" s="28" t="s">
        <v>121</v>
      </c>
      <c r="H3054" s="28" t="s">
        <v>966</v>
      </c>
      <c r="I3054" s="28">
        <v>658108</v>
      </c>
      <c r="J3054" s="28" t="str">
        <f t="shared" si="94"/>
        <v>202601</v>
      </c>
      <c r="K3054" s="28" t="str">
        <f t="shared" si="95"/>
        <v>일</v>
      </c>
    </row>
    <row r="3055" spans="1:11" x14ac:dyDescent="0.3">
      <c r="A3055" s="28" t="s">
        <v>6238</v>
      </c>
      <c r="B3055" s="28" t="s">
        <v>211</v>
      </c>
      <c r="C3055" s="28" t="s">
        <v>6239</v>
      </c>
      <c r="D3055" s="28" t="s">
        <v>119</v>
      </c>
      <c r="E3055" s="28" t="s">
        <v>134</v>
      </c>
      <c r="F3055" s="28" t="s">
        <v>122</v>
      </c>
      <c r="G3055" s="28" t="s">
        <v>121</v>
      </c>
      <c r="H3055" s="28" t="s">
        <v>966</v>
      </c>
      <c r="I3055" s="28">
        <v>441172</v>
      </c>
      <c r="J3055" s="28" t="str">
        <f t="shared" si="94"/>
        <v>202601</v>
      </c>
      <c r="K3055" s="28" t="str">
        <f t="shared" si="95"/>
        <v>일</v>
      </c>
    </row>
    <row r="3056" spans="1:11" x14ac:dyDescent="0.3">
      <c r="A3056" s="28" t="s">
        <v>6240</v>
      </c>
      <c r="B3056" s="28" t="s">
        <v>211</v>
      </c>
      <c r="C3056" s="28" t="s">
        <v>6241</v>
      </c>
      <c r="D3056" s="28" t="s">
        <v>119</v>
      </c>
      <c r="E3056" s="28" t="s">
        <v>140</v>
      </c>
      <c r="F3056" s="28" t="s">
        <v>137</v>
      </c>
      <c r="G3056" s="28" t="s">
        <v>121</v>
      </c>
      <c r="H3056" s="28" t="s">
        <v>966</v>
      </c>
      <c r="I3056" s="28">
        <v>280813</v>
      </c>
      <c r="J3056" s="28" t="str">
        <f t="shared" si="94"/>
        <v>202601</v>
      </c>
      <c r="K3056" s="28" t="str">
        <f t="shared" si="95"/>
        <v>일</v>
      </c>
    </row>
    <row r="3057" spans="1:11" x14ac:dyDescent="0.3">
      <c r="A3057" s="28" t="s">
        <v>6242</v>
      </c>
      <c r="B3057" s="28" t="s">
        <v>211</v>
      </c>
      <c r="C3057" s="28" t="s">
        <v>6243</v>
      </c>
      <c r="D3057" s="28" t="s">
        <v>114</v>
      </c>
      <c r="E3057" s="28" t="s">
        <v>124</v>
      </c>
      <c r="F3057" s="28" t="s">
        <v>104</v>
      </c>
      <c r="G3057" s="28" t="s">
        <v>121</v>
      </c>
      <c r="H3057" s="28" t="s">
        <v>966</v>
      </c>
      <c r="I3057" s="28">
        <v>651092</v>
      </c>
      <c r="J3057" s="28" t="str">
        <f t="shared" si="94"/>
        <v>202601</v>
      </c>
      <c r="K3057" s="28" t="str">
        <f t="shared" si="95"/>
        <v>일</v>
      </c>
    </row>
    <row r="3058" spans="1:11" x14ac:dyDescent="0.3">
      <c r="A3058" s="28" t="s">
        <v>6244</v>
      </c>
      <c r="B3058" s="28" t="s">
        <v>211</v>
      </c>
      <c r="C3058" s="28" t="s">
        <v>6245</v>
      </c>
      <c r="D3058" s="28" t="s">
        <v>119</v>
      </c>
      <c r="E3058" s="28" t="s">
        <v>124</v>
      </c>
      <c r="F3058" s="28" t="s">
        <v>149</v>
      </c>
      <c r="G3058" s="28" t="s">
        <v>121</v>
      </c>
      <c r="H3058" s="28" t="s">
        <v>966</v>
      </c>
      <c r="I3058" s="28">
        <v>676203</v>
      </c>
      <c r="J3058" s="28" t="str">
        <f t="shared" si="94"/>
        <v>202601</v>
      </c>
      <c r="K3058" s="28" t="str">
        <f t="shared" si="95"/>
        <v>일</v>
      </c>
    </row>
    <row r="3059" spans="1:11" x14ac:dyDescent="0.3">
      <c r="A3059" s="28" t="s">
        <v>6246</v>
      </c>
      <c r="B3059" s="28" t="s">
        <v>211</v>
      </c>
      <c r="C3059" s="28" t="s">
        <v>6247</v>
      </c>
      <c r="D3059" s="28" t="s">
        <v>119</v>
      </c>
      <c r="E3059" s="28" t="s">
        <v>127</v>
      </c>
      <c r="F3059" s="28" t="s">
        <v>109</v>
      </c>
      <c r="G3059" s="28" t="s">
        <v>121</v>
      </c>
      <c r="H3059" s="28" t="s">
        <v>966</v>
      </c>
      <c r="I3059" s="28">
        <v>296494</v>
      </c>
      <c r="J3059" s="28" t="str">
        <f t="shared" si="94"/>
        <v>202601</v>
      </c>
      <c r="K3059" s="28" t="str">
        <f t="shared" si="95"/>
        <v>일</v>
      </c>
    </row>
    <row r="3060" spans="1:11" x14ac:dyDescent="0.3">
      <c r="A3060" s="28" t="s">
        <v>6248</v>
      </c>
      <c r="B3060" s="28" t="s">
        <v>211</v>
      </c>
      <c r="C3060" s="28" t="s">
        <v>6249</v>
      </c>
      <c r="D3060" s="28" t="s">
        <v>114</v>
      </c>
      <c r="E3060" s="28" t="s">
        <v>134</v>
      </c>
      <c r="F3060" s="28" t="s">
        <v>107</v>
      </c>
      <c r="G3060" s="28" t="s">
        <v>117</v>
      </c>
      <c r="H3060" s="28" t="s">
        <v>966</v>
      </c>
      <c r="I3060" s="28">
        <v>714305</v>
      </c>
      <c r="J3060" s="28" t="str">
        <f t="shared" si="94"/>
        <v>202601</v>
      </c>
      <c r="K3060" s="28" t="str">
        <f t="shared" si="95"/>
        <v>일</v>
      </c>
    </row>
    <row r="3061" spans="1:11" x14ac:dyDescent="0.3">
      <c r="A3061" s="28" t="s">
        <v>6250</v>
      </c>
      <c r="B3061" s="28" t="s">
        <v>211</v>
      </c>
      <c r="C3061" s="28" t="s">
        <v>6251</v>
      </c>
      <c r="D3061" s="28" t="s">
        <v>114</v>
      </c>
      <c r="E3061" s="28" t="s">
        <v>115</v>
      </c>
      <c r="F3061" s="28" t="s">
        <v>152</v>
      </c>
      <c r="G3061" s="28" t="s">
        <v>121</v>
      </c>
      <c r="H3061" s="28" t="s">
        <v>966</v>
      </c>
      <c r="I3061" s="28">
        <v>794006</v>
      </c>
      <c r="J3061" s="28" t="str">
        <f t="shared" si="94"/>
        <v>202601</v>
      </c>
      <c r="K3061" s="28" t="str">
        <f t="shared" si="95"/>
        <v>일</v>
      </c>
    </row>
    <row r="3062" spans="1:11" x14ac:dyDescent="0.3">
      <c r="A3062" s="28" t="s">
        <v>6252</v>
      </c>
      <c r="B3062" s="28" t="s">
        <v>211</v>
      </c>
      <c r="C3062" s="28" t="s">
        <v>6253</v>
      </c>
      <c r="D3062" s="28" t="s">
        <v>119</v>
      </c>
      <c r="E3062" s="28" t="s">
        <v>123</v>
      </c>
      <c r="F3062" s="28" t="s">
        <v>103</v>
      </c>
      <c r="G3062" s="28" t="s">
        <v>121</v>
      </c>
      <c r="H3062" s="28" t="s">
        <v>966</v>
      </c>
      <c r="I3062" s="28">
        <v>401899</v>
      </c>
      <c r="J3062" s="28" t="str">
        <f t="shared" si="94"/>
        <v>202601</v>
      </c>
      <c r="K3062" s="28" t="str">
        <f t="shared" si="95"/>
        <v>일</v>
      </c>
    </row>
    <row r="3063" spans="1:11" x14ac:dyDescent="0.3">
      <c r="A3063" s="28" t="s">
        <v>6254</v>
      </c>
      <c r="B3063" s="28" t="s">
        <v>211</v>
      </c>
      <c r="C3063" s="28" t="s">
        <v>662</v>
      </c>
      <c r="D3063" s="28" t="s">
        <v>119</v>
      </c>
      <c r="E3063" s="28" t="s">
        <v>129</v>
      </c>
      <c r="F3063" s="28" t="s">
        <v>108</v>
      </c>
      <c r="G3063" s="28" t="s">
        <v>117</v>
      </c>
      <c r="H3063" s="28" t="s">
        <v>966</v>
      </c>
      <c r="I3063" s="28">
        <v>604351</v>
      </c>
      <c r="J3063" s="28" t="str">
        <f t="shared" si="94"/>
        <v>202601</v>
      </c>
      <c r="K3063" s="28" t="str">
        <f t="shared" si="95"/>
        <v>일</v>
      </c>
    </row>
    <row r="3064" spans="1:11" x14ac:dyDescent="0.3">
      <c r="A3064" s="28" t="s">
        <v>6255</v>
      </c>
      <c r="B3064" s="28" t="s">
        <v>211</v>
      </c>
      <c r="C3064" s="28" t="s">
        <v>6256</v>
      </c>
      <c r="D3064" s="28" t="s">
        <v>119</v>
      </c>
      <c r="E3064" s="28" t="s">
        <v>134</v>
      </c>
      <c r="F3064" s="28" t="s">
        <v>122</v>
      </c>
      <c r="G3064" s="28" t="s">
        <v>121</v>
      </c>
      <c r="H3064" s="28" t="s">
        <v>966</v>
      </c>
      <c r="I3064" s="28">
        <v>783172</v>
      </c>
      <c r="J3064" s="28" t="str">
        <f t="shared" si="94"/>
        <v>202601</v>
      </c>
      <c r="K3064" s="28" t="str">
        <f t="shared" si="95"/>
        <v>일</v>
      </c>
    </row>
    <row r="3065" spans="1:11" x14ac:dyDescent="0.3">
      <c r="A3065" s="28" t="s">
        <v>6257</v>
      </c>
      <c r="B3065" s="28" t="s">
        <v>211</v>
      </c>
      <c r="C3065" s="28" t="s">
        <v>6258</v>
      </c>
      <c r="D3065" s="28" t="s">
        <v>114</v>
      </c>
      <c r="E3065" s="28" t="s">
        <v>124</v>
      </c>
      <c r="F3065" s="28" t="s">
        <v>130</v>
      </c>
      <c r="G3065" s="28" t="s">
        <v>117</v>
      </c>
      <c r="H3065" s="28" t="s">
        <v>966</v>
      </c>
      <c r="I3065" s="28">
        <v>314605</v>
      </c>
      <c r="J3065" s="28" t="str">
        <f t="shared" si="94"/>
        <v>202601</v>
      </c>
      <c r="K3065" s="28" t="str">
        <f t="shared" si="95"/>
        <v>일</v>
      </c>
    </row>
    <row r="3066" spans="1:11" x14ac:dyDescent="0.3">
      <c r="A3066" s="28" t="s">
        <v>892</v>
      </c>
      <c r="B3066" s="28" t="s">
        <v>211</v>
      </c>
      <c r="C3066" s="28" t="s">
        <v>264</v>
      </c>
      <c r="D3066" s="28" t="s">
        <v>119</v>
      </c>
      <c r="E3066" s="28" t="s">
        <v>124</v>
      </c>
      <c r="F3066" s="28" t="s">
        <v>122</v>
      </c>
      <c r="G3066" s="28" t="s">
        <v>121</v>
      </c>
      <c r="H3066" s="28" t="s">
        <v>118</v>
      </c>
      <c r="I3066" s="28">
        <v>11759429</v>
      </c>
      <c r="J3066" s="28" t="str">
        <f t="shared" si="94"/>
        <v>202601</v>
      </c>
      <c r="K3066" s="28" t="str">
        <f t="shared" si="95"/>
        <v>일</v>
      </c>
    </row>
    <row r="3067" spans="1:11" x14ac:dyDescent="0.3">
      <c r="A3067" s="28" t="s">
        <v>6259</v>
      </c>
      <c r="B3067" s="28" t="s">
        <v>211</v>
      </c>
      <c r="C3067" s="28" t="s">
        <v>6260</v>
      </c>
      <c r="D3067" s="28" t="s">
        <v>119</v>
      </c>
      <c r="E3067" s="28" t="s">
        <v>123</v>
      </c>
      <c r="F3067" s="28" t="s">
        <v>106</v>
      </c>
      <c r="G3067" s="28" t="s">
        <v>121</v>
      </c>
      <c r="H3067" s="28" t="s">
        <v>966</v>
      </c>
      <c r="I3067" s="28">
        <v>713713</v>
      </c>
      <c r="J3067" s="28" t="str">
        <f t="shared" si="94"/>
        <v>202601</v>
      </c>
      <c r="K3067" s="28" t="str">
        <f t="shared" si="95"/>
        <v>일</v>
      </c>
    </row>
    <row r="3068" spans="1:11" x14ac:dyDescent="0.3">
      <c r="A3068" s="28" t="s">
        <v>6261</v>
      </c>
      <c r="B3068" s="28" t="s">
        <v>211</v>
      </c>
      <c r="C3068" s="28" t="s">
        <v>6262</v>
      </c>
      <c r="D3068" s="28" t="s">
        <v>119</v>
      </c>
      <c r="E3068" s="28" t="s">
        <v>134</v>
      </c>
      <c r="F3068" s="28" t="s">
        <v>109</v>
      </c>
      <c r="G3068" s="28" t="s">
        <v>121</v>
      </c>
      <c r="H3068" s="28" t="s">
        <v>966</v>
      </c>
      <c r="I3068" s="28">
        <v>392201</v>
      </c>
      <c r="J3068" s="28" t="str">
        <f t="shared" si="94"/>
        <v>202601</v>
      </c>
      <c r="K3068" s="28" t="str">
        <f t="shared" si="95"/>
        <v>일</v>
      </c>
    </row>
    <row r="3069" spans="1:11" x14ac:dyDescent="0.3">
      <c r="A3069" s="28" t="s">
        <v>893</v>
      </c>
      <c r="B3069" s="28" t="s">
        <v>211</v>
      </c>
      <c r="C3069" s="28" t="s">
        <v>894</v>
      </c>
      <c r="D3069" s="28" t="s">
        <v>119</v>
      </c>
      <c r="E3069" s="28" t="s">
        <v>140</v>
      </c>
      <c r="F3069" s="28" t="s">
        <v>122</v>
      </c>
      <c r="G3069" s="28" t="s">
        <v>121</v>
      </c>
      <c r="H3069" s="28" t="s">
        <v>118</v>
      </c>
      <c r="I3069" s="28">
        <v>12153995</v>
      </c>
      <c r="J3069" s="28" t="str">
        <f t="shared" si="94"/>
        <v>202601</v>
      </c>
      <c r="K3069" s="28" t="str">
        <f t="shared" si="95"/>
        <v>일</v>
      </c>
    </row>
    <row r="3070" spans="1:11" x14ac:dyDescent="0.3">
      <c r="A3070" s="28" t="s">
        <v>6263</v>
      </c>
      <c r="B3070" s="28" t="s">
        <v>211</v>
      </c>
      <c r="C3070" s="28" t="s">
        <v>6264</v>
      </c>
      <c r="D3070" s="28" t="s">
        <v>119</v>
      </c>
      <c r="E3070" s="28" t="s">
        <v>140</v>
      </c>
      <c r="F3070" s="28" t="s">
        <v>104</v>
      </c>
      <c r="G3070" s="28" t="s">
        <v>117</v>
      </c>
      <c r="H3070" s="28" t="s">
        <v>966</v>
      </c>
      <c r="I3070" s="28">
        <v>650865</v>
      </c>
      <c r="J3070" s="28" t="str">
        <f t="shared" si="94"/>
        <v>202601</v>
      </c>
      <c r="K3070" s="28" t="str">
        <f t="shared" si="95"/>
        <v>일</v>
      </c>
    </row>
    <row r="3071" spans="1:11" x14ac:dyDescent="0.3">
      <c r="A3071" s="28" t="s">
        <v>6265</v>
      </c>
      <c r="B3071" s="28" t="s">
        <v>211</v>
      </c>
      <c r="C3071" s="28" t="s">
        <v>6266</v>
      </c>
      <c r="D3071" s="28" t="s">
        <v>114</v>
      </c>
      <c r="E3071" s="28" t="s">
        <v>134</v>
      </c>
      <c r="F3071" s="28" t="s">
        <v>150</v>
      </c>
      <c r="G3071" s="28" t="s">
        <v>121</v>
      </c>
      <c r="H3071" s="28" t="s">
        <v>966</v>
      </c>
      <c r="I3071" s="28">
        <v>488375</v>
      </c>
      <c r="J3071" s="28" t="str">
        <f t="shared" si="94"/>
        <v>202601</v>
      </c>
      <c r="K3071" s="28" t="str">
        <f t="shared" si="95"/>
        <v>일</v>
      </c>
    </row>
    <row r="3072" spans="1:11" x14ac:dyDescent="0.3">
      <c r="A3072" s="28" t="s">
        <v>895</v>
      </c>
      <c r="B3072" s="28" t="s">
        <v>211</v>
      </c>
      <c r="C3072" s="28" t="s">
        <v>896</v>
      </c>
      <c r="D3072" s="28" t="s">
        <v>119</v>
      </c>
      <c r="E3072" s="28" t="s">
        <v>115</v>
      </c>
      <c r="F3072" s="28" t="s">
        <v>104</v>
      </c>
      <c r="G3072" s="28" t="s">
        <v>121</v>
      </c>
      <c r="H3072" s="28" t="s">
        <v>118</v>
      </c>
      <c r="I3072" s="28">
        <v>8899567</v>
      </c>
      <c r="J3072" s="28" t="str">
        <f t="shared" si="94"/>
        <v>202601</v>
      </c>
      <c r="K3072" s="28" t="str">
        <f t="shared" si="95"/>
        <v>일</v>
      </c>
    </row>
    <row r="3073" spans="1:11" x14ac:dyDescent="0.3">
      <c r="A3073" s="28" t="s">
        <v>6267</v>
      </c>
      <c r="B3073" s="28" t="s">
        <v>213</v>
      </c>
      <c r="C3073" s="28" t="s">
        <v>6268</v>
      </c>
      <c r="D3073" s="28" t="s">
        <v>119</v>
      </c>
      <c r="E3073" s="28" t="s">
        <v>124</v>
      </c>
      <c r="F3073" s="28" t="s">
        <v>145</v>
      </c>
      <c r="G3073" s="28" t="s">
        <v>121</v>
      </c>
      <c r="H3073" s="28" t="s">
        <v>966</v>
      </c>
      <c r="I3073" s="28">
        <v>501917</v>
      </c>
      <c r="J3073" s="28" t="str">
        <f t="shared" si="94"/>
        <v>202601</v>
      </c>
      <c r="K3073" s="28" t="str">
        <f t="shared" si="95"/>
        <v>월</v>
      </c>
    </row>
    <row r="3074" spans="1:11" x14ac:dyDescent="0.3">
      <c r="A3074" s="28" t="s">
        <v>6269</v>
      </c>
      <c r="B3074" s="28" t="s">
        <v>213</v>
      </c>
      <c r="C3074" s="28" t="s">
        <v>6270</v>
      </c>
      <c r="D3074" s="28" t="s">
        <v>114</v>
      </c>
      <c r="E3074" s="28" t="s">
        <v>129</v>
      </c>
      <c r="F3074" s="28" t="s">
        <v>150</v>
      </c>
      <c r="G3074" s="28" t="s">
        <v>117</v>
      </c>
      <c r="H3074" s="28" t="s">
        <v>966</v>
      </c>
      <c r="I3074" s="28">
        <v>669730</v>
      </c>
      <c r="J3074" s="28" t="str">
        <f t="shared" si="94"/>
        <v>202601</v>
      </c>
      <c r="K3074" s="28" t="str">
        <f t="shared" si="95"/>
        <v>월</v>
      </c>
    </row>
    <row r="3075" spans="1:11" x14ac:dyDescent="0.3">
      <c r="A3075" s="28" t="s">
        <v>6271</v>
      </c>
      <c r="B3075" s="28" t="s">
        <v>213</v>
      </c>
      <c r="C3075" s="28" t="s">
        <v>6272</v>
      </c>
      <c r="D3075" s="28" t="s">
        <v>119</v>
      </c>
      <c r="E3075" s="28" t="s">
        <v>134</v>
      </c>
      <c r="F3075" s="28" t="s">
        <v>110</v>
      </c>
      <c r="G3075" s="28" t="s">
        <v>121</v>
      </c>
      <c r="H3075" s="28" t="s">
        <v>966</v>
      </c>
      <c r="I3075" s="28">
        <v>354941</v>
      </c>
      <c r="J3075" s="28" t="str">
        <f t="shared" ref="J3075:J3138" si="96">LEFT(B3075,6)</f>
        <v>202601</v>
      </c>
      <c r="K3075" s="28" t="str">
        <f t="shared" ref="K3075:K3138" si="97">CHOOSE(WEEKDAY(DATE(LEFT(B3075,4), MID(B3075,5,2), RIGHT(B3075,2)),1), "일", "월", "화", "수", "목", "금", "토")</f>
        <v>월</v>
      </c>
    </row>
    <row r="3076" spans="1:11" x14ac:dyDescent="0.3">
      <c r="A3076" s="28" t="s">
        <v>6273</v>
      </c>
      <c r="B3076" s="28" t="s">
        <v>213</v>
      </c>
      <c r="C3076" s="28" t="s">
        <v>6274</v>
      </c>
      <c r="D3076" s="28" t="s">
        <v>119</v>
      </c>
      <c r="E3076" s="28" t="s">
        <v>134</v>
      </c>
      <c r="F3076" s="28" t="s">
        <v>125</v>
      </c>
      <c r="G3076" s="28" t="s">
        <v>121</v>
      </c>
      <c r="H3076" s="28" t="s">
        <v>966</v>
      </c>
      <c r="I3076" s="28">
        <v>776659</v>
      </c>
      <c r="J3076" s="28" t="str">
        <f t="shared" si="96"/>
        <v>202601</v>
      </c>
      <c r="K3076" s="28" t="str">
        <f t="shared" si="97"/>
        <v>월</v>
      </c>
    </row>
    <row r="3077" spans="1:11" x14ac:dyDescent="0.3">
      <c r="A3077" s="28" t="s">
        <v>6275</v>
      </c>
      <c r="B3077" s="28" t="s">
        <v>213</v>
      </c>
      <c r="C3077" s="28" t="s">
        <v>5034</v>
      </c>
      <c r="D3077" s="28" t="s">
        <v>119</v>
      </c>
      <c r="E3077" s="28" t="s">
        <v>140</v>
      </c>
      <c r="F3077" s="28" t="s">
        <v>125</v>
      </c>
      <c r="G3077" s="28" t="s">
        <v>121</v>
      </c>
      <c r="H3077" s="28" t="s">
        <v>966</v>
      </c>
      <c r="I3077" s="28">
        <v>568576</v>
      </c>
      <c r="J3077" s="28" t="str">
        <f t="shared" si="96"/>
        <v>202601</v>
      </c>
      <c r="K3077" s="28" t="str">
        <f t="shared" si="97"/>
        <v>월</v>
      </c>
    </row>
    <row r="3078" spans="1:11" x14ac:dyDescent="0.3">
      <c r="A3078" s="28" t="s">
        <v>6276</v>
      </c>
      <c r="B3078" s="28" t="s">
        <v>213</v>
      </c>
      <c r="C3078" s="28" t="s">
        <v>6277</v>
      </c>
      <c r="D3078" s="28" t="s">
        <v>119</v>
      </c>
      <c r="E3078" s="28" t="s">
        <v>124</v>
      </c>
      <c r="F3078" s="28" t="s">
        <v>102</v>
      </c>
      <c r="G3078" s="28" t="s">
        <v>121</v>
      </c>
      <c r="H3078" s="28" t="s">
        <v>966</v>
      </c>
      <c r="I3078" s="28">
        <v>558367</v>
      </c>
      <c r="J3078" s="28" t="str">
        <f t="shared" si="96"/>
        <v>202601</v>
      </c>
      <c r="K3078" s="28" t="str">
        <f t="shared" si="97"/>
        <v>월</v>
      </c>
    </row>
    <row r="3079" spans="1:11" x14ac:dyDescent="0.3">
      <c r="A3079" s="28" t="s">
        <v>6278</v>
      </c>
      <c r="B3079" s="28" t="s">
        <v>213</v>
      </c>
      <c r="C3079" s="28" t="s">
        <v>6279</v>
      </c>
      <c r="D3079" s="28" t="s">
        <v>119</v>
      </c>
      <c r="E3079" s="28" t="s">
        <v>140</v>
      </c>
      <c r="F3079" s="28" t="s">
        <v>105</v>
      </c>
      <c r="G3079" s="28" t="s">
        <v>121</v>
      </c>
      <c r="H3079" s="28" t="s">
        <v>966</v>
      </c>
      <c r="I3079" s="28">
        <v>254864</v>
      </c>
      <c r="J3079" s="28" t="str">
        <f t="shared" si="96"/>
        <v>202601</v>
      </c>
      <c r="K3079" s="28" t="str">
        <f t="shared" si="97"/>
        <v>월</v>
      </c>
    </row>
    <row r="3080" spans="1:11" x14ac:dyDescent="0.3">
      <c r="A3080" s="28" t="s">
        <v>6280</v>
      </c>
      <c r="B3080" s="28" t="s">
        <v>213</v>
      </c>
      <c r="C3080" s="28" t="s">
        <v>6281</v>
      </c>
      <c r="D3080" s="28" t="s">
        <v>114</v>
      </c>
      <c r="E3080" s="28" t="s">
        <v>124</v>
      </c>
      <c r="F3080" s="28" t="s">
        <v>110</v>
      </c>
      <c r="G3080" s="28" t="s">
        <v>121</v>
      </c>
      <c r="H3080" s="28" t="s">
        <v>966</v>
      </c>
      <c r="I3080" s="28">
        <v>763901</v>
      </c>
      <c r="J3080" s="28" t="str">
        <f t="shared" si="96"/>
        <v>202601</v>
      </c>
      <c r="K3080" s="28" t="str">
        <f t="shared" si="97"/>
        <v>월</v>
      </c>
    </row>
    <row r="3081" spans="1:11" x14ac:dyDescent="0.3">
      <c r="A3081" s="28" t="s">
        <v>6282</v>
      </c>
      <c r="B3081" s="28" t="s">
        <v>213</v>
      </c>
      <c r="C3081" s="28" t="s">
        <v>6283</v>
      </c>
      <c r="D3081" s="28" t="s">
        <v>114</v>
      </c>
      <c r="E3081" s="28" t="s">
        <v>115</v>
      </c>
      <c r="F3081" s="28" t="s">
        <v>105</v>
      </c>
      <c r="G3081" s="28" t="s">
        <v>121</v>
      </c>
      <c r="H3081" s="28" t="s">
        <v>966</v>
      </c>
      <c r="I3081" s="28">
        <v>299793</v>
      </c>
      <c r="J3081" s="28" t="str">
        <f t="shared" si="96"/>
        <v>202601</v>
      </c>
      <c r="K3081" s="28" t="str">
        <f t="shared" si="97"/>
        <v>월</v>
      </c>
    </row>
    <row r="3082" spans="1:11" x14ac:dyDescent="0.3">
      <c r="A3082" s="28" t="s">
        <v>6284</v>
      </c>
      <c r="B3082" s="28" t="s">
        <v>213</v>
      </c>
      <c r="C3082" s="28" t="s">
        <v>6285</v>
      </c>
      <c r="D3082" s="28" t="s">
        <v>119</v>
      </c>
      <c r="E3082" s="28" t="s">
        <v>115</v>
      </c>
      <c r="F3082" s="28" t="s">
        <v>147</v>
      </c>
      <c r="G3082" s="28" t="s">
        <v>117</v>
      </c>
      <c r="H3082" s="28" t="s">
        <v>966</v>
      </c>
      <c r="I3082" s="28">
        <v>628125</v>
      </c>
      <c r="J3082" s="28" t="str">
        <f t="shared" si="96"/>
        <v>202601</v>
      </c>
      <c r="K3082" s="28" t="str">
        <f t="shared" si="97"/>
        <v>월</v>
      </c>
    </row>
    <row r="3083" spans="1:11" x14ac:dyDescent="0.3">
      <c r="A3083" s="28" t="s">
        <v>897</v>
      </c>
      <c r="B3083" s="28" t="s">
        <v>213</v>
      </c>
      <c r="C3083" s="28" t="s">
        <v>218</v>
      </c>
      <c r="D3083" s="28" t="s">
        <v>119</v>
      </c>
      <c r="E3083" s="28" t="s">
        <v>140</v>
      </c>
      <c r="F3083" s="28" t="s">
        <v>130</v>
      </c>
      <c r="G3083" s="28" t="s">
        <v>121</v>
      </c>
      <c r="H3083" s="28" t="s">
        <v>118</v>
      </c>
      <c r="I3083" s="28">
        <v>21540872</v>
      </c>
      <c r="J3083" s="28" t="str">
        <f t="shared" si="96"/>
        <v>202601</v>
      </c>
      <c r="K3083" s="28" t="str">
        <f t="shared" si="97"/>
        <v>월</v>
      </c>
    </row>
    <row r="3084" spans="1:11" x14ac:dyDescent="0.3">
      <c r="A3084" s="28" t="s">
        <v>6286</v>
      </c>
      <c r="B3084" s="28" t="s">
        <v>213</v>
      </c>
      <c r="C3084" s="28" t="s">
        <v>6287</v>
      </c>
      <c r="D3084" s="28" t="s">
        <v>119</v>
      </c>
      <c r="E3084" s="28" t="s">
        <v>127</v>
      </c>
      <c r="F3084" s="28" t="s">
        <v>137</v>
      </c>
      <c r="G3084" s="28" t="s">
        <v>117</v>
      </c>
      <c r="H3084" s="28" t="s">
        <v>966</v>
      </c>
      <c r="I3084" s="28">
        <v>388570</v>
      </c>
      <c r="J3084" s="28" t="str">
        <f t="shared" si="96"/>
        <v>202601</v>
      </c>
      <c r="K3084" s="28" t="str">
        <f t="shared" si="97"/>
        <v>월</v>
      </c>
    </row>
    <row r="3085" spans="1:11" x14ac:dyDescent="0.3">
      <c r="A3085" s="28" t="s">
        <v>6288</v>
      </c>
      <c r="B3085" s="28" t="s">
        <v>213</v>
      </c>
      <c r="C3085" s="28" t="s">
        <v>6289</v>
      </c>
      <c r="D3085" s="28" t="s">
        <v>119</v>
      </c>
      <c r="E3085" s="28" t="s">
        <v>140</v>
      </c>
      <c r="F3085" s="28" t="s">
        <v>102</v>
      </c>
      <c r="G3085" s="28" t="s">
        <v>121</v>
      </c>
      <c r="H3085" s="28" t="s">
        <v>966</v>
      </c>
      <c r="I3085" s="28">
        <v>354760</v>
      </c>
      <c r="J3085" s="28" t="str">
        <f t="shared" si="96"/>
        <v>202601</v>
      </c>
      <c r="K3085" s="28" t="str">
        <f t="shared" si="97"/>
        <v>월</v>
      </c>
    </row>
    <row r="3086" spans="1:11" x14ac:dyDescent="0.3">
      <c r="A3086" s="28" t="s">
        <v>6290</v>
      </c>
      <c r="B3086" s="28" t="s">
        <v>213</v>
      </c>
      <c r="C3086" s="28" t="s">
        <v>6291</v>
      </c>
      <c r="D3086" s="28" t="s">
        <v>119</v>
      </c>
      <c r="E3086" s="28" t="s">
        <v>115</v>
      </c>
      <c r="F3086" s="28" t="s">
        <v>107</v>
      </c>
      <c r="G3086" s="28" t="s">
        <v>121</v>
      </c>
      <c r="H3086" s="28" t="s">
        <v>966</v>
      </c>
      <c r="I3086" s="28">
        <v>392069</v>
      </c>
      <c r="J3086" s="28" t="str">
        <f t="shared" si="96"/>
        <v>202601</v>
      </c>
      <c r="K3086" s="28" t="str">
        <f t="shared" si="97"/>
        <v>월</v>
      </c>
    </row>
    <row r="3087" spans="1:11" x14ac:dyDescent="0.3">
      <c r="A3087" s="28" t="s">
        <v>6292</v>
      </c>
      <c r="B3087" s="28" t="s">
        <v>213</v>
      </c>
      <c r="C3087" s="28" t="s">
        <v>6293</v>
      </c>
      <c r="D3087" s="28" t="s">
        <v>119</v>
      </c>
      <c r="E3087" s="28" t="s">
        <v>127</v>
      </c>
      <c r="F3087" s="28" t="s">
        <v>126</v>
      </c>
      <c r="G3087" s="28" t="s">
        <v>121</v>
      </c>
      <c r="H3087" s="28" t="s">
        <v>966</v>
      </c>
      <c r="I3087" s="28">
        <v>493737</v>
      </c>
      <c r="J3087" s="28" t="str">
        <f t="shared" si="96"/>
        <v>202601</v>
      </c>
      <c r="K3087" s="28" t="str">
        <f t="shared" si="97"/>
        <v>월</v>
      </c>
    </row>
    <row r="3088" spans="1:11" x14ac:dyDescent="0.3">
      <c r="A3088" s="28" t="s">
        <v>6294</v>
      </c>
      <c r="B3088" s="28" t="s">
        <v>213</v>
      </c>
      <c r="C3088" s="28" t="s">
        <v>6295</v>
      </c>
      <c r="D3088" s="28" t="s">
        <v>114</v>
      </c>
      <c r="E3088" s="28" t="s">
        <v>134</v>
      </c>
      <c r="F3088" s="28" t="s">
        <v>141</v>
      </c>
      <c r="G3088" s="28" t="s">
        <v>121</v>
      </c>
      <c r="H3088" s="28" t="s">
        <v>966</v>
      </c>
      <c r="I3088" s="28">
        <v>778068</v>
      </c>
      <c r="J3088" s="28" t="str">
        <f t="shared" si="96"/>
        <v>202601</v>
      </c>
      <c r="K3088" s="28" t="str">
        <f t="shared" si="97"/>
        <v>월</v>
      </c>
    </row>
    <row r="3089" spans="1:11" x14ac:dyDescent="0.3">
      <c r="A3089" s="28" t="s">
        <v>6296</v>
      </c>
      <c r="B3089" s="28" t="s">
        <v>213</v>
      </c>
      <c r="C3089" s="28" t="s">
        <v>6297</v>
      </c>
      <c r="D3089" s="28" t="s">
        <v>119</v>
      </c>
      <c r="E3089" s="28" t="s">
        <v>134</v>
      </c>
      <c r="F3089" s="28" t="s">
        <v>106</v>
      </c>
      <c r="G3089" s="28" t="s">
        <v>121</v>
      </c>
      <c r="H3089" s="28" t="s">
        <v>966</v>
      </c>
      <c r="I3089" s="28">
        <v>714858</v>
      </c>
      <c r="J3089" s="28" t="str">
        <f t="shared" si="96"/>
        <v>202601</v>
      </c>
      <c r="K3089" s="28" t="str">
        <f t="shared" si="97"/>
        <v>월</v>
      </c>
    </row>
    <row r="3090" spans="1:11" x14ac:dyDescent="0.3">
      <c r="A3090" s="28" t="s">
        <v>6298</v>
      </c>
      <c r="B3090" s="28" t="s">
        <v>213</v>
      </c>
      <c r="C3090" s="28" t="s">
        <v>6299</v>
      </c>
      <c r="D3090" s="28" t="s">
        <v>114</v>
      </c>
      <c r="E3090" s="28" t="s">
        <v>124</v>
      </c>
      <c r="F3090" s="28" t="s">
        <v>136</v>
      </c>
      <c r="G3090" s="28" t="s">
        <v>121</v>
      </c>
      <c r="H3090" s="28" t="s">
        <v>966</v>
      </c>
      <c r="I3090" s="28">
        <v>504960</v>
      </c>
      <c r="J3090" s="28" t="str">
        <f t="shared" si="96"/>
        <v>202601</v>
      </c>
      <c r="K3090" s="28" t="str">
        <f t="shared" si="97"/>
        <v>월</v>
      </c>
    </row>
    <row r="3091" spans="1:11" x14ac:dyDescent="0.3">
      <c r="A3091" s="28" t="s">
        <v>898</v>
      </c>
      <c r="B3091" s="28" t="s">
        <v>213</v>
      </c>
      <c r="C3091" s="28" t="s">
        <v>899</v>
      </c>
      <c r="D3091" s="28" t="s">
        <v>114</v>
      </c>
      <c r="E3091" s="28" t="s">
        <v>127</v>
      </c>
      <c r="F3091" s="28" t="s">
        <v>132</v>
      </c>
      <c r="G3091" s="28" t="s">
        <v>121</v>
      </c>
      <c r="H3091" s="28" t="s">
        <v>118</v>
      </c>
      <c r="I3091" s="28">
        <v>14941535</v>
      </c>
      <c r="J3091" s="28" t="str">
        <f t="shared" si="96"/>
        <v>202601</v>
      </c>
      <c r="K3091" s="28" t="str">
        <f t="shared" si="97"/>
        <v>월</v>
      </c>
    </row>
    <row r="3092" spans="1:11" x14ac:dyDescent="0.3">
      <c r="A3092" s="28" t="s">
        <v>900</v>
      </c>
      <c r="B3092" s="28" t="s">
        <v>213</v>
      </c>
      <c r="C3092" s="28" t="s">
        <v>901</v>
      </c>
      <c r="D3092" s="28" t="s">
        <v>114</v>
      </c>
      <c r="E3092" s="28" t="s">
        <v>134</v>
      </c>
      <c r="F3092" s="28" t="s">
        <v>108</v>
      </c>
      <c r="G3092" s="28" t="s">
        <v>121</v>
      </c>
      <c r="H3092" s="28" t="s">
        <v>118</v>
      </c>
      <c r="I3092" s="28">
        <v>20897893</v>
      </c>
      <c r="J3092" s="28" t="str">
        <f t="shared" si="96"/>
        <v>202601</v>
      </c>
      <c r="K3092" s="28" t="str">
        <f t="shared" si="97"/>
        <v>월</v>
      </c>
    </row>
    <row r="3093" spans="1:11" x14ac:dyDescent="0.3">
      <c r="A3093" s="28" t="s">
        <v>6300</v>
      </c>
      <c r="B3093" s="28" t="s">
        <v>213</v>
      </c>
      <c r="C3093" s="28" t="s">
        <v>6301</v>
      </c>
      <c r="D3093" s="28" t="s">
        <v>119</v>
      </c>
      <c r="E3093" s="28" t="s">
        <v>127</v>
      </c>
      <c r="F3093" s="28" t="s">
        <v>104</v>
      </c>
      <c r="G3093" s="28" t="s">
        <v>121</v>
      </c>
      <c r="H3093" s="28" t="s">
        <v>966</v>
      </c>
      <c r="I3093" s="28">
        <v>618130</v>
      </c>
      <c r="J3093" s="28" t="str">
        <f t="shared" si="96"/>
        <v>202601</v>
      </c>
      <c r="K3093" s="28" t="str">
        <f t="shared" si="97"/>
        <v>월</v>
      </c>
    </row>
    <row r="3094" spans="1:11" x14ac:dyDescent="0.3">
      <c r="A3094" s="28" t="s">
        <v>6302</v>
      </c>
      <c r="B3094" s="28" t="s">
        <v>213</v>
      </c>
      <c r="C3094" s="28" t="s">
        <v>6303</v>
      </c>
      <c r="D3094" s="28" t="s">
        <v>114</v>
      </c>
      <c r="E3094" s="28" t="s">
        <v>134</v>
      </c>
      <c r="F3094" s="28" t="s">
        <v>133</v>
      </c>
      <c r="G3094" s="28" t="s">
        <v>121</v>
      </c>
      <c r="H3094" s="28" t="s">
        <v>966</v>
      </c>
      <c r="I3094" s="28">
        <v>459990</v>
      </c>
      <c r="J3094" s="28" t="str">
        <f t="shared" si="96"/>
        <v>202601</v>
      </c>
      <c r="K3094" s="28" t="str">
        <f t="shared" si="97"/>
        <v>월</v>
      </c>
    </row>
    <row r="3095" spans="1:11" x14ac:dyDescent="0.3">
      <c r="A3095" s="28" t="s">
        <v>902</v>
      </c>
      <c r="B3095" s="28" t="s">
        <v>213</v>
      </c>
      <c r="C3095" s="28" t="s">
        <v>903</v>
      </c>
      <c r="D3095" s="28" t="s">
        <v>114</v>
      </c>
      <c r="E3095" s="28" t="s">
        <v>134</v>
      </c>
      <c r="F3095" s="28" t="s">
        <v>139</v>
      </c>
      <c r="G3095" s="28" t="s">
        <v>121</v>
      </c>
      <c r="H3095" s="28" t="s">
        <v>118</v>
      </c>
      <c r="I3095" s="28">
        <v>24388730</v>
      </c>
      <c r="J3095" s="28" t="str">
        <f t="shared" si="96"/>
        <v>202601</v>
      </c>
      <c r="K3095" s="28" t="str">
        <f t="shared" si="97"/>
        <v>월</v>
      </c>
    </row>
    <row r="3096" spans="1:11" x14ac:dyDescent="0.3">
      <c r="A3096" s="28" t="s">
        <v>6304</v>
      </c>
      <c r="B3096" s="28" t="s">
        <v>213</v>
      </c>
      <c r="C3096" s="28" t="s">
        <v>6305</v>
      </c>
      <c r="D3096" s="28" t="s">
        <v>119</v>
      </c>
      <c r="E3096" s="28" t="s">
        <v>124</v>
      </c>
      <c r="F3096" s="28" t="s">
        <v>137</v>
      </c>
      <c r="G3096" s="28" t="s">
        <v>121</v>
      </c>
      <c r="H3096" s="28" t="s">
        <v>966</v>
      </c>
      <c r="I3096" s="28">
        <v>425364</v>
      </c>
      <c r="J3096" s="28" t="str">
        <f t="shared" si="96"/>
        <v>202601</v>
      </c>
      <c r="K3096" s="28" t="str">
        <f t="shared" si="97"/>
        <v>월</v>
      </c>
    </row>
    <row r="3097" spans="1:11" x14ac:dyDescent="0.3">
      <c r="A3097" s="28" t="s">
        <v>6306</v>
      </c>
      <c r="B3097" s="28" t="s">
        <v>213</v>
      </c>
      <c r="C3097" s="28" t="s">
        <v>6307</v>
      </c>
      <c r="D3097" s="28" t="s">
        <v>119</v>
      </c>
      <c r="E3097" s="28" t="s">
        <v>127</v>
      </c>
      <c r="F3097" s="28" t="s">
        <v>105</v>
      </c>
      <c r="G3097" s="28" t="s">
        <v>121</v>
      </c>
      <c r="H3097" s="28" t="s">
        <v>966</v>
      </c>
      <c r="I3097" s="28">
        <v>600181</v>
      </c>
      <c r="J3097" s="28" t="str">
        <f t="shared" si="96"/>
        <v>202601</v>
      </c>
      <c r="K3097" s="28" t="str">
        <f t="shared" si="97"/>
        <v>월</v>
      </c>
    </row>
    <row r="3098" spans="1:11" x14ac:dyDescent="0.3">
      <c r="A3098" s="28" t="s">
        <v>6308</v>
      </c>
      <c r="B3098" s="28" t="s">
        <v>213</v>
      </c>
      <c r="C3098" s="28" t="s">
        <v>6309</v>
      </c>
      <c r="D3098" s="28" t="s">
        <v>119</v>
      </c>
      <c r="E3098" s="28" t="s">
        <v>134</v>
      </c>
      <c r="F3098" s="28" t="s">
        <v>147</v>
      </c>
      <c r="G3098" s="28" t="s">
        <v>121</v>
      </c>
      <c r="H3098" s="28" t="s">
        <v>966</v>
      </c>
      <c r="I3098" s="28">
        <v>320580</v>
      </c>
      <c r="J3098" s="28" t="str">
        <f t="shared" si="96"/>
        <v>202601</v>
      </c>
      <c r="K3098" s="28" t="str">
        <f t="shared" si="97"/>
        <v>월</v>
      </c>
    </row>
    <row r="3099" spans="1:11" x14ac:dyDescent="0.3">
      <c r="A3099" s="28" t="s">
        <v>6310</v>
      </c>
      <c r="B3099" s="28" t="s">
        <v>213</v>
      </c>
      <c r="C3099" s="28" t="s">
        <v>6311</v>
      </c>
      <c r="D3099" s="28" t="s">
        <v>114</v>
      </c>
      <c r="E3099" s="28" t="s">
        <v>127</v>
      </c>
      <c r="F3099" s="28" t="s">
        <v>109</v>
      </c>
      <c r="G3099" s="28" t="s">
        <v>121</v>
      </c>
      <c r="H3099" s="28" t="s">
        <v>966</v>
      </c>
      <c r="I3099" s="28">
        <v>361300</v>
      </c>
      <c r="J3099" s="28" t="str">
        <f t="shared" si="96"/>
        <v>202601</v>
      </c>
      <c r="K3099" s="28" t="str">
        <f t="shared" si="97"/>
        <v>월</v>
      </c>
    </row>
    <row r="3100" spans="1:11" x14ac:dyDescent="0.3">
      <c r="A3100" s="28" t="s">
        <v>6312</v>
      </c>
      <c r="B3100" s="28" t="s">
        <v>213</v>
      </c>
      <c r="C3100" s="28" t="s">
        <v>6235</v>
      </c>
      <c r="D3100" s="28" t="s">
        <v>114</v>
      </c>
      <c r="E3100" s="28" t="s">
        <v>115</v>
      </c>
      <c r="F3100" s="28" t="s">
        <v>104</v>
      </c>
      <c r="G3100" s="28" t="s">
        <v>121</v>
      </c>
      <c r="H3100" s="28" t="s">
        <v>966</v>
      </c>
      <c r="I3100" s="28">
        <v>622271</v>
      </c>
      <c r="J3100" s="28" t="str">
        <f t="shared" si="96"/>
        <v>202601</v>
      </c>
      <c r="K3100" s="28" t="str">
        <f t="shared" si="97"/>
        <v>월</v>
      </c>
    </row>
    <row r="3101" spans="1:11" x14ac:dyDescent="0.3">
      <c r="A3101" s="28" t="s">
        <v>6313</v>
      </c>
      <c r="B3101" s="28" t="s">
        <v>213</v>
      </c>
      <c r="C3101" s="28" t="s">
        <v>6314</v>
      </c>
      <c r="D3101" s="28" t="s">
        <v>119</v>
      </c>
      <c r="E3101" s="28" t="s">
        <v>123</v>
      </c>
      <c r="F3101" s="28" t="s">
        <v>104</v>
      </c>
      <c r="G3101" s="28" t="s">
        <v>117</v>
      </c>
      <c r="H3101" s="28" t="s">
        <v>966</v>
      </c>
      <c r="I3101" s="28">
        <v>326151</v>
      </c>
      <c r="J3101" s="28" t="str">
        <f t="shared" si="96"/>
        <v>202601</v>
      </c>
      <c r="K3101" s="28" t="str">
        <f t="shared" si="97"/>
        <v>월</v>
      </c>
    </row>
    <row r="3102" spans="1:11" x14ac:dyDescent="0.3">
      <c r="A3102" s="28" t="s">
        <v>6315</v>
      </c>
      <c r="B3102" s="28" t="s">
        <v>213</v>
      </c>
      <c r="C3102" s="28" t="s">
        <v>4389</v>
      </c>
      <c r="D3102" s="28" t="s">
        <v>114</v>
      </c>
      <c r="E3102" s="28" t="s">
        <v>140</v>
      </c>
      <c r="F3102" s="28" t="s">
        <v>110</v>
      </c>
      <c r="G3102" s="28" t="s">
        <v>121</v>
      </c>
      <c r="H3102" s="28" t="s">
        <v>966</v>
      </c>
      <c r="I3102" s="28">
        <v>566807</v>
      </c>
      <c r="J3102" s="28" t="str">
        <f t="shared" si="96"/>
        <v>202601</v>
      </c>
      <c r="K3102" s="28" t="str">
        <f t="shared" si="97"/>
        <v>월</v>
      </c>
    </row>
    <row r="3103" spans="1:11" x14ac:dyDescent="0.3">
      <c r="A3103" s="28" t="s">
        <v>6316</v>
      </c>
      <c r="B3103" s="28" t="s">
        <v>213</v>
      </c>
      <c r="C3103" s="28" t="s">
        <v>6317</v>
      </c>
      <c r="D3103" s="28" t="s">
        <v>114</v>
      </c>
      <c r="E3103" s="28" t="s">
        <v>127</v>
      </c>
      <c r="F3103" s="28" t="s">
        <v>125</v>
      </c>
      <c r="G3103" s="28" t="s">
        <v>121</v>
      </c>
      <c r="H3103" s="28" t="s">
        <v>966</v>
      </c>
      <c r="I3103" s="28">
        <v>603912</v>
      </c>
      <c r="J3103" s="28" t="str">
        <f t="shared" si="96"/>
        <v>202601</v>
      </c>
      <c r="K3103" s="28" t="str">
        <f t="shared" si="97"/>
        <v>월</v>
      </c>
    </row>
    <row r="3104" spans="1:11" x14ac:dyDescent="0.3">
      <c r="A3104" s="28" t="s">
        <v>6318</v>
      </c>
      <c r="B3104" s="28" t="s">
        <v>213</v>
      </c>
      <c r="C3104" s="28" t="s">
        <v>6319</v>
      </c>
      <c r="D3104" s="28" t="s">
        <v>114</v>
      </c>
      <c r="E3104" s="28" t="s">
        <v>129</v>
      </c>
      <c r="F3104" s="28" t="s">
        <v>131</v>
      </c>
      <c r="G3104" s="28" t="s">
        <v>121</v>
      </c>
      <c r="H3104" s="28" t="s">
        <v>966</v>
      </c>
      <c r="I3104" s="28">
        <v>764022</v>
      </c>
      <c r="J3104" s="28" t="str">
        <f t="shared" si="96"/>
        <v>202601</v>
      </c>
      <c r="K3104" s="28" t="str">
        <f t="shared" si="97"/>
        <v>월</v>
      </c>
    </row>
    <row r="3105" spans="1:11" x14ac:dyDescent="0.3">
      <c r="A3105" s="28" t="s">
        <v>6320</v>
      </c>
      <c r="B3105" s="28" t="s">
        <v>213</v>
      </c>
      <c r="C3105" s="28" t="s">
        <v>6321</v>
      </c>
      <c r="D3105" s="28" t="s">
        <v>114</v>
      </c>
      <c r="E3105" s="28" t="s">
        <v>134</v>
      </c>
      <c r="F3105" s="28" t="s">
        <v>137</v>
      </c>
      <c r="G3105" s="28" t="s">
        <v>121</v>
      </c>
      <c r="H3105" s="28" t="s">
        <v>966</v>
      </c>
      <c r="I3105" s="28">
        <v>305496</v>
      </c>
      <c r="J3105" s="28" t="str">
        <f t="shared" si="96"/>
        <v>202601</v>
      </c>
      <c r="K3105" s="28" t="str">
        <f t="shared" si="97"/>
        <v>월</v>
      </c>
    </row>
    <row r="3106" spans="1:11" x14ac:dyDescent="0.3">
      <c r="A3106" s="28" t="s">
        <v>6322</v>
      </c>
      <c r="B3106" s="28" t="s">
        <v>213</v>
      </c>
      <c r="C3106" s="28" t="s">
        <v>6323</v>
      </c>
      <c r="D3106" s="28" t="s">
        <v>114</v>
      </c>
      <c r="E3106" s="28" t="s">
        <v>129</v>
      </c>
      <c r="F3106" s="28" t="s">
        <v>151</v>
      </c>
      <c r="G3106" s="28" t="s">
        <v>121</v>
      </c>
      <c r="H3106" s="28" t="s">
        <v>966</v>
      </c>
      <c r="I3106" s="28">
        <v>632017</v>
      </c>
      <c r="J3106" s="28" t="str">
        <f t="shared" si="96"/>
        <v>202601</v>
      </c>
      <c r="K3106" s="28" t="str">
        <f t="shared" si="97"/>
        <v>월</v>
      </c>
    </row>
    <row r="3107" spans="1:11" x14ac:dyDescent="0.3">
      <c r="A3107" s="28" t="s">
        <v>6324</v>
      </c>
      <c r="B3107" s="28" t="s">
        <v>215</v>
      </c>
      <c r="C3107" s="28" t="s">
        <v>6325</v>
      </c>
      <c r="D3107" s="28" t="s">
        <v>119</v>
      </c>
      <c r="E3107" s="28" t="s">
        <v>123</v>
      </c>
      <c r="F3107" s="28" t="s">
        <v>103</v>
      </c>
      <c r="G3107" s="28" t="s">
        <v>121</v>
      </c>
      <c r="H3107" s="28" t="s">
        <v>966</v>
      </c>
      <c r="I3107" s="28">
        <v>702232</v>
      </c>
      <c r="J3107" s="28" t="str">
        <f t="shared" si="96"/>
        <v>202601</v>
      </c>
      <c r="K3107" s="28" t="str">
        <f t="shared" si="97"/>
        <v>화</v>
      </c>
    </row>
    <row r="3108" spans="1:11" x14ac:dyDescent="0.3">
      <c r="A3108" s="28" t="s">
        <v>6326</v>
      </c>
      <c r="B3108" s="28" t="s">
        <v>215</v>
      </c>
      <c r="C3108" s="28" t="s">
        <v>6327</v>
      </c>
      <c r="D3108" s="28" t="s">
        <v>114</v>
      </c>
      <c r="E3108" s="28" t="s">
        <v>115</v>
      </c>
      <c r="F3108" s="28" t="s">
        <v>125</v>
      </c>
      <c r="G3108" s="28" t="s">
        <v>121</v>
      </c>
      <c r="H3108" s="28" t="s">
        <v>966</v>
      </c>
      <c r="I3108" s="28">
        <v>634775</v>
      </c>
      <c r="J3108" s="28" t="str">
        <f t="shared" si="96"/>
        <v>202601</v>
      </c>
      <c r="K3108" s="28" t="str">
        <f t="shared" si="97"/>
        <v>화</v>
      </c>
    </row>
    <row r="3109" spans="1:11" x14ac:dyDescent="0.3">
      <c r="A3109" s="28" t="s">
        <v>6328</v>
      </c>
      <c r="B3109" s="28" t="s">
        <v>215</v>
      </c>
      <c r="C3109" s="28" t="s">
        <v>6329</v>
      </c>
      <c r="D3109" s="28" t="s">
        <v>114</v>
      </c>
      <c r="E3109" s="28" t="s">
        <v>127</v>
      </c>
      <c r="F3109" s="28" t="s">
        <v>109</v>
      </c>
      <c r="G3109" s="28" t="s">
        <v>121</v>
      </c>
      <c r="H3109" s="28" t="s">
        <v>966</v>
      </c>
      <c r="I3109" s="28">
        <v>268516</v>
      </c>
      <c r="J3109" s="28" t="str">
        <f t="shared" si="96"/>
        <v>202601</v>
      </c>
      <c r="K3109" s="28" t="str">
        <f t="shared" si="97"/>
        <v>화</v>
      </c>
    </row>
    <row r="3110" spans="1:11" x14ac:dyDescent="0.3">
      <c r="A3110" s="28" t="s">
        <v>336</v>
      </c>
      <c r="B3110" s="28" t="s">
        <v>215</v>
      </c>
      <c r="C3110" s="28" t="s">
        <v>904</v>
      </c>
      <c r="D3110" s="28" t="s">
        <v>114</v>
      </c>
      <c r="E3110" s="28" t="s">
        <v>127</v>
      </c>
      <c r="F3110" s="28" t="s">
        <v>136</v>
      </c>
      <c r="G3110" s="28" t="s">
        <v>121</v>
      </c>
      <c r="H3110" s="28" t="s">
        <v>118</v>
      </c>
      <c r="I3110" s="28">
        <v>10576477</v>
      </c>
      <c r="J3110" s="28" t="str">
        <f t="shared" si="96"/>
        <v>202601</v>
      </c>
      <c r="K3110" s="28" t="str">
        <f t="shared" si="97"/>
        <v>화</v>
      </c>
    </row>
    <row r="3111" spans="1:11" x14ac:dyDescent="0.3">
      <c r="A3111" s="28" t="s">
        <v>6330</v>
      </c>
      <c r="B3111" s="28" t="s">
        <v>215</v>
      </c>
      <c r="C3111" s="28" t="s">
        <v>6331</v>
      </c>
      <c r="D3111" s="28" t="s">
        <v>119</v>
      </c>
      <c r="E3111" s="28" t="s">
        <v>140</v>
      </c>
      <c r="F3111" s="28" t="s">
        <v>110</v>
      </c>
      <c r="G3111" s="28" t="s">
        <v>121</v>
      </c>
      <c r="H3111" s="28" t="s">
        <v>966</v>
      </c>
      <c r="I3111" s="28">
        <v>606458</v>
      </c>
      <c r="J3111" s="28" t="str">
        <f t="shared" si="96"/>
        <v>202601</v>
      </c>
      <c r="K3111" s="28" t="str">
        <f t="shared" si="97"/>
        <v>화</v>
      </c>
    </row>
    <row r="3112" spans="1:11" x14ac:dyDescent="0.3">
      <c r="A3112" s="28" t="s">
        <v>6332</v>
      </c>
      <c r="B3112" s="28" t="s">
        <v>215</v>
      </c>
      <c r="C3112" s="28" t="s">
        <v>6333</v>
      </c>
      <c r="D3112" s="28" t="s">
        <v>119</v>
      </c>
      <c r="E3112" s="28" t="s">
        <v>129</v>
      </c>
      <c r="F3112" s="28" t="s">
        <v>110</v>
      </c>
      <c r="G3112" s="28" t="s">
        <v>121</v>
      </c>
      <c r="H3112" s="28" t="s">
        <v>966</v>
      </c>
      <c r="I3112" s="28">
        <v>368196</v>
      </c>
      <c r="J3112" s="28" t="str">
        <f t="shared" si="96"/>
        <v>202601</v>
      </c>
      <c r="K3112" s="28" t="str">
        <f t="shared" si="97"/>
        <v>화</v>
      </c>
    </row>
    <row r="3113" spans="1:11" x14ac:dyDescent="0.3">
      <c r="A3113" s="28" t="s">
        <v>6334</v>
      </c>
      <c r="B3113" s="28" t="s">
        <v>215</v>
      </c>
      <c r="C3113" s="28" t="s">
        <v>6335</v>
      </c>
      <c r="D3113" s="28" t="s">
        <v>114</v>
      </c>
      <c r="E3113" s="28" t="s">
        <v>124</v>
      </c>
      <c r="F3113" s="28" t="s">
        <v>147</v>
      </c>
      <c r="G3113" s="28" t="s">
        <v>121</v>
      </c>
      <c r="H3113" s="28" t="s">
        <v>966</v>
      </c>
      <c r="I3113" s="28">
        <v>369463</v>
      </c>
      <c r="J3113" s="28" t="str">
        <f t="shared" si="96"/>
        <v>202601</v>
      </c>
      <c r="K3113" s="28" t="str">
        <f t="shared" si="97"/>
        <v>화</v>
      </c>
    </row>
    <row r="3114" spans="1:11" x14ac:dyDescent="0.3">
      <c r="A3114" s="28" t="s">
        <v>905</v>
      </c>
      <c r="B3114" s="28" t="s">
        <v>215</v>
      </c>
      <c r="C3114" s="28" t="s">
        <v>906</v>
      </c>
      <c r="D3114" s="28" t="s">
        <v>114</v>
      </c>
      <c r="E3114" s="28" t="s">
        <v>129</v>
      </c>
      <c r="F3114" s="28" t="s">
        <v>152</v>
      </c>
      <c r="G3114" s="28" t="s">
        <v>121</v>
      </c>
      <c r="H3114" s="28" t="s">
        <v>118</v>
      </c>
      <c r="I3114" s="28">
        <v>24477162</v>
      </c>
      <c r="J3114" s="28" t="str">
        <f t="shared" si="96"/>
        <v>202601</v>
      </c>
      <c r="K3114" s="28" t="str">
        <f t="shared" si="97"/>
        <v>화</v>
      </c>
    </row>
    <row r="3115" spans="1:11" x14ac:dyDescent="0.3">
      <c r="A3115" s="28" t="s">
        <v>907</v>
      </c>
      <c r="B3115" s="28" t="s">
        <v>215</v>
      </c>
      <c r="C3115" s="28" t="s">
        <v>908</v>
      </c>
      <c r="D3115" s="28" t="s">
        <v>119</v>
      </c>
      <c r="E3115" s="28" t="s">
        <v>140</v>
      </c>
      <c r="F3115" s="28" t="s">
        <v>153</v>
      </c>
      <c r="G3115" s="28" t="s">
        <v>121</v>
      </c>
      <c r="H3115" s="28" t="s">
        <v>118</v>
      </c>
      <c r="I3115" s="28">
        <v>17638453</v>
      </c>
      <c r="J3115" s="28" t="str">
        <f t="shared" si="96"/>
        <v>202601</v>
      </c>
      <c r="K3115" s="28" t="str">
        <f t="shared" si="97"/>
        <v>화</v>
      </c>
    </row>
    <row r="3116" spans="1:11" x14ac:dyDescent="0.3">
      <c r="A3116" s="28" t="s">
        <v>6336</v>
      </c>
      <c r="B3116" s="28" t="s">
        <v>215</v>
      </c>
      <c r="C3116" s="28" t="s">
        <v>6337</v>
      </c>
      <c r="D3116" s="28" t="s">
        <v>119</v>
      </c>
      <c r="E3116" s="28" t="s">
        <v>127</v>
      </c>
      <c r="F3116" s="28" t="s">
        <v>145</v>
      </c>
      <c r="G3116" s="28" t="s">
        <v>121</v>
      </c>
      <c r="H3116" s="28" t="s">
        <v>966</v>
      </c>
      <c r="I3116" s="28">
        <v>559030</v>
      </c>
      <c r="J3116" s="28" t="str">
        <f t="shared" si="96"/>
        <v>202601</v>
      </c>
      <c r="K3116" s="28" t="str">
        <f t="shared" si="97"/>
        <v>화</v>
      </c>
    </row>
    <row r="3117" spans="1:11" x14ac:dyDescent="0.3">
      <c r="A3117" s="28" t="s">
        <v>909</v>
      </c>
      <c r="B3117" s="28" t="s">
        <v>215</v>
      </c>
      <c r="C3117" s="28" t="s">
        <v>910</v>
      </c>
      <c r="D3117" s="28" t="s">
        <v>114</v>
      </c>
      <c r="E3117" s="28" t="s">
        <v>134</v>
      </c>
      <c r="F3117" s="28" t="s">
        <v>106</v>
      </c>
      <c r="G3117" s="28" t="s">
        <v>121</v>
      </c>
      <c r="H3117" s="28" t="s">
        <v>118</v>
      </c>
      <c r="I3117" s="28">
        <v>11383245</v>
      </c>
      <c r="J3117" s="28" t="str">
        <f t="shared" si="96"/>
        <v>202601</v>
      </c>
      <c r="K3117" s="28" t="str">
        <f t="shared" si="97"/>
        <v>화</v>
      </c>
    </row>
    <row r="3118" spans="1:11" x14ac:dyDescent="0.3">
      <c r="A3118" s="28" t="s">
        <v>6338</v>
      </c>
      <c r="B3118" s="28" t="s">
        <v>215</v>
      </c>
      <c r="C3118" s="28" t="s">
        <v>2099</v>
      </c>
      <c r="D3118" s="28" t="s">
        <v>119</v>
      </c>
      <c r="E3118" s="28" t="s">
        <v>124</v>
      </c>
      <c r="F3118" s="28" t="s">
        <v>131</v>
      </c>
      <c r="G3118" s="28" t="s">
        <v>121</v>
      </c>
      <c r="H3118" s="28" t="s">
        <v>966</v>
      </c>
      <c r="I3118" s="28">
        <v>277394</v>
      </c>
      <c r="J3118" s="28" t="str">
        <f t="shared" si="96"/>
        <v>202601</v>
      </c>
      <c r="K3118" s="28" t="str">
        <f t="shared" si="97"/>
        <v>화</v>
      </c>
    </row>
    <row r="3119" spans="1:11" x14ac:dyDescent="0.3">
      <c r="A3119" s="28" t="s">
        <v>6339</v>
      </c>
      <c r="B3119" s="28" t="s">
        <v>215</v>
      </c>
      <c r="C3119" s="28" t="s">
        <v>6340</v>
      </c>
      <c r="D3119" s="28" t="s">
        <v>119</v>
      </c>
      <c r="E3119" s="28" t="s">
        <v>140</v>
      </c>
      <c r="F3119" s="28" t="s">
        <v>138</v>
      </c>
      <c r="G3119" s="28" t="s">
        <v>117</v>
      </c>
      <c r="H3119" s="28" t="s">
        <v>966</v>
      </c>
      <c r="I3119" s="28">
        <v>787565</v>
      </c>
      <c r="J3119" s="28" t="str">
        <f t="shared" si="96"/>
        <v>202601</v>
      </c>
      <c r="K3119" s="28" t="str">
        <f t="shared" si="97"/>
        <v>화</v>
      </c>
    </row>
    <row r="3120" spans="1:11" x14ac:dyDescent="0.3">
      <c r="A3120" s="28" t="s">
        <v>6341</v>
      </c>
      <c r="B3120" s="28" t="s">
        <v>215</v>
      </c>
      <c r="C3120" s="28" t="s">
        <v>6342</v>
      </c>
      <c r="D3120" s="28" t="s">
        <v>114</v>
      </c>
      <c r="E3120" s="28" t="s">
        <v>140</v>
      </c>
      <c r="F3120" s="28" t="s">
        <v>135</v>
      </c>
      <c r="G3120" s="28" t="s">
        <v>121</v>
      </c>
      <c r="H3120" s="28" t="s">
        <v>966</v>
      </c>
      <c r="I3120" s="28">
        <v>592182</v>
      </c>
      <c r="J3120" s="28" t="str">
        <f t="shared" si="96"/>
        <v>202601</v>
      </c>
      <c r="K3120" s="28" t="str">
        <f t="shared" si="97"/>
        <v>화</v>
      </c>
    </row>
    <row r="3121" spans="1:11" x14ac:dyDescent="0.3">
      <c r="A3121" s="28" t="s">
        <v>6343</v>
      </c>
      <c r="B3121" s="28" t="s">
        <v>215</v>
      </c>
      <c r="C3121" s="28" t="s">
        <v>6344</v>
      </c>
      <c r="D3121" s="28" t="s">
        <v>119</v>
      </c>
      <c r="E3121" s="28" t="s">
        <v>127</v>
      </c>
      <c r="F3121" s="28" t="s">
        <v>122</v>
      </c>
      <c r="G3121" s="28" t="s">
        <v>121</v>
      </c>
      <c r="H3121" s="28" t="s">
        <v>966</v>
      </c>
      <c r="I3121" s="28">
        <v>789482</v>
      </c>
      <c r="J3121" s="28" t="str">
        <f t="shared" si="96"/>
        <v>202601</v>
      </c>
      <c r="K3121" s="28" t="str">
        <f t="shared" si="97"/>
        <v>화</v>
      </c>
    </row>
    <row r="3122" spans="1:11" x14ac:dyDescent="0.3">
      <c r="A3122" s="28" t="s">
        <v>6345</v>
      </c>
      <c r="B3122" s="28" t="s">
        <v>215</v>
      </c>
      <c r="C3122" s="28" t="s">
        <v>6346</v>
      </c>
      <c r="D3122" s="28" t="s">
        <v>119</v>
      </c>
      <c r="E3122" s="28" t="s">
        <v>115</v>
      </c>
      <c r="F3122" s="28" t="s">
        <v>143</v>
      </c>
      <c r="G3122" s="28" t="s">
        <v>121</v>
      </c>
      <c r="H3122" s="28" t="s">
        <v>966</v>
      </c>
      <c r="I3122" s="28">
        <v>678030</v>
      </c>
      <c r="J3122" s="28" t="str">
        <f t="shared" si="96"/>
        <v>202601</v>
      </c>
      <c r="K3122" s="28" t="str">
        <f t="shared" si="97"/>
        <v>화</v>
      </c>
    </row>
    <row r="3123" spans="1:11" x14ac:dyDescent="0.3">
      <c r="A3123" s="28" t="s">
        <v>6347</v>
      </c>
      <c r="B3123" s="28" t="s">
        <v>215</v>
      </c>
      <c r="C3123" s="28" t="s">
        <v>6348</v>
      </c>
      <c r="D3123" s="28" t="s">
        <v>119</v>
      </c>
      <c r="E3123" s="28" t="s">
        <v>140</v>
      </c>
      <c r="F3123" s="28" t="s">
        <v>107</v>
      </c>
      <c r="G3123" s="28" t="s">
        <v>121</v>
      </c>
      <c r="H3123" s="28" t="s">
        <v>966</v>
      </c>
      <c r="I3123" s="28">
        <v>419398</v>
      </c>
      <c r="J3123" s="28" t="str">
        <f t="shared" si="96"/>
        <v>202601</v>
      </c>
      <c r="K3123" s="28" t="str">
        <f t="shared" si="97"/>
        <v>화</v>
      </c>
    </row>
    <row r="3124" spans="1:11" x14ac:dyDescent="0.3">
      <c r="A3124" s="28" t="s">
        <v>911</v>
      </c>
      <c r="B3124" s="28" t="s">
        <v>215</v>
      </c>
      <c r="C3124" s="28" t="s">
        <v>385</v>
      </c>
      <c r="D3124" s="28" t="s">
        <v>119</v>
      </c>
      <c r="E3124" s="28" t="s">
        <v>127</v>
      </c>
      <c r="F3124" s="28" t="s">
        <v>104</v>
      </c>
      <c r="G3124" s="28" t="s">
        <v>121</v>
      </c>
      <c r="H3124" s="28" t="s">
        <v>118</v>
      </c>
      <c r="I3124" s="28">
        <v>22187257</v>
      </c>
      <c r="J3124" s="28" t="str">
        <f t="shared" si="96"/>
        <v>202601</v>
      </c>
      <c r="K3124" s="28" t="str">
        <f t="shared" si="97"/>
        <v>화</v>
      </c>
    </row>
    <row r="3125" spans="1:11" x14ac:dyDescent="0.3">
      <c r="A3125" s="28" t="s">
        <v>6349</v>
      </c>
      <c r="B3125" s="28" t="s">
        <v>215</v>
      </c>
      <c r="C3125" s="28" t="s">
        <v>6350</v>
      </c>
      <c r="D3125" s="28" t="s">
        <v>114</v>
      </c>
      <c r="E3125" s="28" t="s">
        <v>140</v>
      </c>
      <c r="F3125" s="28" t="s">
        <v>105</v>
      </c>
      <c r="G3125" s="28" t="s">
        <v>121</v>
      </c>
      <c r="H3125" s="28" t="s">
        <v>966</v>
      </c>
      <c r="I3125" s="28">
        <v>476476</v>
      </c>
      <c r="J3125" s="28" t="str">
        <f t="shared" si="96"/>
        <v>202601</v>
      </c>
      <c r="K3125" s="28" t="str">
        <f t="shared" si="97"/>
        <v>화</v>
      </c>
    </row>
    <row r="3126" spans="1:11" x14ac:dyDescent="0.3">
      <c r="A3126" s="28" t="s">
        <v>6351</v>
      </c>
      <c r="B3126" s="28" t="s">
        <v>215</v>
      </c>
      <c r="C3126" s="28" t="s">
        <v>6352</v>
      </c>
      <c r="D3126" s="28" t="s">
        <v>119</v>
      </c>
      <c r="E3126" s="28" t="s">
        <v>140</v>
      </c>
      <c r="F3126" s="28" t="s">
        <v>104</v>
      </c>
      <c r="G3126" s="28" t="s">
        <v>117</v>
      </c>
      <c r="H3126" s="28" t="s">
        <v>966</v>
      </c>
      <c r="I3126" s="28">
        <v>345108</v>
      </c>
      <c r="J3126" s="28" t="str">
        <f t="shared" si="96"/>
        <v>202601</v>
      </c>
      <c r="K3126" s="28" t="str">
        <f t="shared" si="97"/>
        <v>화</v>
      </c>
    </row>
    <row r="3127" spans="1:11" x14ac:dyDescent="0.3">
      <c r="A3127" s="28" t="s">
        <v>6353</v>
      </c>
      <c r="B3127" s="28" t="s">
        <v>215</v>
      </c>
      <c r="C3127" s="28" t="s">
        <v>6354</v>
      </c>
      <c r="D3127" s="28" t="s">
        <v>119</v>
      </c>
      <c r="E3127" s="28" t="s">
        <v>134</v>
      </c>
      <c r="F3127" s="28" t="s">
        <v>149</v>
      </c>
      <c r="G3127" s="28" t="s">
        <v>121</v>
      </c>
      <c r="H3127" s="28" t="s">
        <v>966</v>
      </c>
      <c r="I3127" s="28">
        <v>710883</v>
      </c>
      <c r="J3127" s="28" t="str">
        <f t="shared" si="96"/>
        <v>202601</v>
      </c>
      <c r="K3127" s="28" t="str">
        <f t="shared" si="97"/>
        <v>화</v>
      </c>
    </row>
    <row r="3128" spans="1:11" x14ac:dyDescent="0.3">
      <c r="A3128" s="28" t="s">
        <v>6355</v>
      </c>
      <c r="B3128" s="28" t="s">
        <v>215</v>
      </c>
      <c r="C3128" s="28" t="s">
        <v>6356</v>
      </c>
      <c r="D3128" s="28" t="s">
        <v>114</v>
      </c>
      <c r="E3128" s="28" t="s">
        <v>134</v>
      </c>
      <c r="F3128" s="28" t="s">
        <v>146</v>
      </c>
      <c r="G3128" s="28" t="s">
        <v>121</v>
      </c>
      <c r="H3128" s="28" t="s">
        <v>966</v>
      </c>
      <c r="I3128" s="28">
        <v>341871</v>
      </c>
      <c r="J3128" s="28" t="str">
        <f t="shared" si="96"/>
        <v>202601</v>
      </c>
      <c r="K3128" s="28" t="str">
        <f t="shared" si="97"/>
        <v>화</v>
      </c>
    </row>
    <row r="3129" spans="1:11" x14ac:dyDescent="0.3">
      <c r="A3129" s="28" t="s">
        <v>6357</v>
      </c>
      <c r="B3129" s="28" t="s">
        <v>215</v>
      </c>
      <c r="C3129" s="28" t="s">
        <v>6358</v>
      </c>
      <c r="D3129" s="28" t="s">
        <v>119</v>
      </c>
      <c r="E3129" s="28" t="s">
        <v>124</v>
      </c>
      <c r="F3129" s="28" t="s">
        <v>147</v>
      </c>
      <c r="G3129" s="28" t="s">
        <v>121</v>
      </c>
      <c r="H3129" s="28" t="s">
        <v>966</v>
      </c>
      <c r="I3129" s="28">
        <v>782701</v>
      </c>
      <c r="J3129" s="28" t="str">
        <f t="shared" si="96"/>
        <v>202601</v>
      </c>
      <c r="K3129" s="28" t="str">
        <f t="shared" si="97"/>
        <v>화</v>
      </c>
    </row>
    <row r="3130" spans="1:11" x14ac:dyDescent="0.3">
      <c r="A3130" s="28" t="s">
        <v>6359</v>
      </c>
      <c r="B3130" s="28" t="s">
        <v>215</v>
      </c>
      <c r="C3130" s="28" t="s">
        <v>5436</v>
      </c>
      <c r="D3130" s="28" t="s">
        <v>114</v>
      </c>
      <c r="E3130" s="28" t="s">
        <v>140</v>
      </c>
      <c r="F3130" s="28" t="s">
        <v>110</v>
      </c>
      <c r="G3130" s="28" t="s">
        <v>121</v>
      </c>
      <c r="H3130" s="28" t="s">
        <v>966</v>
      </c>
      <c r="I3130" s="28">
        <v>789326</v>
      </c>
      <c r="J3130" s="28" t="str">
        <f t="shared" si="96"/>
        <v>202601</v>
      </c>
      <c r="K3130" s="28" t="str">
        <f t="shared" si="97"/>
        <v>화</v>
      </c>
    </row>
    <row r="3131" spans="1:11" x14ac:dyDescent="0.3">
      <c r="A3131" s="28" t="s">
        <v>6360</v>
      </c>
      <c r="B3131" s="28" t="s">
        <v>215</v>
      </c>
      <c r="C3131" s="28" t="s">
        <v>6361</v>
      </c>
      <c r="D3131" s="28" t="s">
        <v>119</v>
      </c>
      <c r="E3131" s="28" t="s">
        <v>115</v>
      </c>
      <c r="F3131" s="28" t="s">
        <v>111</v>
      </c>
      <c r="G3131" s="28" t="s">
        <v>121</v>
      </c>
      <c r="H3131" s="28" t="s">
        <v>966</v>
      </c>
      <c r="I3131" s="28">
        <v>511425</v>
      </c>
      <c r="J3131" s="28" t="str">
        <f t="shared" si="96"/>
        <v>202601</v>
      </c>
      <c r="K3131" s="28" t="str">
        <f t="shared" si="97"/>
        <v>화</v>
      </c>
    </row>
    <row r="3132" spans="1:11" x14ac:dyDescent="0.3">
      <c r="A3132" s="28" t="s">
        <v>6362</v>
      </c>
      <c r="B3132" s="28" t="s">
        <v>215</v>
      </c>
      <c r="C3132" s="28" t="s">
        <v>6363</v>
      </c>
      <c r="D3132" s="28" t="s">
        <v>119</v>
      </c>
      <c r="E3132" s="28" t="s">
        <v>134</v>
      </c>
      <c r="F3132" s="28" t="s">
        <v>110</v>
      </c>
      <c r="G3132" s="28" t="s">
        <v>121</v>
      </c>
      <c r="H3132" s="28" t="s">
        <v>966</v>
      </c>
      <c r="I3132" s="28">
        <v>251090</v>
      </c>
      <c r="J3132" s="28" t="str">
        <f t="shared" si="96"/>
        <v>202601</v>
      </c>
      <c r="K3132" s="28" t="str">
        <f t="shared" si="97"/>
        <v>화</v>
      </c>
    </row>
    <row r="3133" spans="1:11" x14ac:dyDescent="0.3">
      <c r="A3133" s="28" t="s">
        <v>6364</v>
      </c>
      <c r="B3133" s="28" t="s">
        <v>215</v>
      </c>
      <c r="C3133" s="28" t="s">
        <v>2946</v>
      </c>
      <c r="D3133" s="28" t="s">
        <v>119</v>
      </c>
      <c r="E3133" s="28" t="s">
        <v>134</v>
      </c>
      <c r="F3133" s="28" t="s">
        <v>104</v>
      </c>
      <c r="G3133" s="28" t="s">
        <v>121</v>
      </c>
      <c r="H3133" s="28" t="s">
        <v>966</v>
      </c>
      <c r="I3133" s="28">
        <v>325692</v>
      </c>
      <c r="J3133" s="28" t="str">
        <f t="shared" si="96"/>
        <v>202601</v>
      </c>
      <c r="K3133" s="28" t="str">
        <f t="shared" si="97"/>
        <v>화</v>
      </c>
    </row>
    <row r="3134" spans="1:11" x14ac:dyDescent="0.3">
      <c r="A3134" s="28" t="s">
        <v>6365</v>
      </c>
      <c r="B3134" s="28" t="s">
        <v>215</v>
      </c>
      <c r="C3134" s="28" t="s">
        <v>6366</v>
      </c>
      <c r="D3134" s="28" t="s">
        <v>119</v>
      </c>
      <c r="E3134" s="28" t="s">
        <v>123</v>
      </c>
      <c r="F3134" s="28" t="s">
        <v>154</v>
      </c>
      <c r="G3134" s="28" t="s">
        <v>117</v>
      </c>
      <c r="H3134" s="28" t="s">
        <v>966</v>
      </c>
      <c r="I3134" s="28">
        <v>303607</v>
      </c>
      <c r="J3134" s="28" t="str">
        <f t="shared" si="96"/>
        <v>202601</v>
      </c>
      <c r="K3134" s="28" t="str">
        <f t="shared" si="97"/>
        <v>화</v>
      </c>
    </row>
    <row r="3135" spans="1:11" x14ac:dyDescent="0.3">
      <c r="A3135" s="28" t="s">
        <v>6367</v>
      </c>
      <c r="B3135" s="28" t="s">
        <v>215</v>
      </c>
      <c r="C3135" s="28" t="s">
        <v>6368</v>
      </c>
      <c r="D3135" s="28" t="s">
        <v>119</v>
      </c>
      <c r="E3135" s="28" t="s">
        <v>134</v>
      </c>
      <c r="F3135" s="28" t="s">
        <v>136</v>
      </c>
      <c r="G3135" s="28" t="s">
        <v>121</v>
      </c>
      <c r="H3135" s="28" t="s">
        <v>966</v>
      </c>
      <c r="I3135" s="28">
        <v>411328</v>
      </c>
      <c r="J3135" s="28" t="str">
        <f t="shared" si="96"/>
        <v>202601</v>
      </c>
      <c r="K3135" s="28" t="str">
        <f t="shared" si="97"/>
        <v>화</v>
      </c>
    </row>
    <row r="3136" spans="1:11" x14ac:dyDescent="0.3">
      <c r="A3136" s="28" t="s">
        <v>6369</v>
      </c>
      <c r="B3136" s="28" t="s">
        <v>215</v>
      </c>
      <c r="C3136" s="28" t="s">
        <v>1183</v>
      </c>
      <c r="D3136" s="28" t="s">
        <v>119</v>
      </c>
      <c r="E3136" s="28" t="s">
        <v>120</v>
      </c>
      <c r="F3136" s="28" t="s">
        <v>104</v>
      </c>
      <c r="G3136" s="28" t="s">
        <v>117</v>
      </c>
      <c r="H3136" s="28" t="s">
        <v>966</v>
      </c>
      <c r="I3136" s="28">
        <v>576561</v>
      </c>
      <c r="J3136" s="28" t="str">
        <f t="shared" si="96"/>
        <v>202601</v>
      </c>
      <c r="K3136" s="28" t="str">
        <f t="shared" si="97"/>
        <v>화</v>
      </c>
    </row>
    <row r="3137" spans="1:11" x14ac:dyDescent="0.3">
      <c r="A3137" s="28" t="s">
        <v>6370</v>
      </c>
      <c r="B3137" s="28" t="s">
        <v>215</v>
      </c>
      <c r="C3137" s="28" t="s">
        <v>6371</v>
      </c>
      <c r="D3137" s="28" t="s">
        <v>114</v>
      </c>
      <c r="E3137" s="28" t="s">
        <v>140</v>
      </c>
      <c r="F3137" s="28" t="s">
        <v>151</v>
      </c>
      <c r="G3137" s="28" t="s">
        <v>121</v>
      </c>
      <c r="H3137" s="28" t="s">
        <v>966</v>
      </c>
      <c r="I3137" s="28">
        <v>290812</v>
      </c>
      <c r="J3137" s="28" t="str">
        <f t="shared" si="96"/>
        <v>202601</v>
      </c>
      <c r="K3137" s="28" t="str">
        <f t="shared" si="97"/>
        <v>화</v>
      </c>
    </row>
    <row r="3138" spans="1:11" x14ac:dyDescent="0.3">
      <c r="A3138" s="28" t="s">
        <v>6372</v>
      </c>
      <c r="B3138" s="28" t="s">
        <v>215</v>
      </c>
      <c r="C3138" s="28" t="s">
        <v>6373</v>
      </c>
      <c r="D3138" s="28" t="s">
        <v>119</v>
      </c>
      <c r="E3138" s="28" t="s">
        <v>134</v>
      </c>
      <c r="F3138" s="28" t="s">
        <v>104</v>
      </c>
      <c r="G3138" s="28" t="s">
        <v>121</v>
      </c>
      <c r="H3138" s="28" t="s">
        <v>966</v>
      </c>
      <c r="I3138" s="28">
        <v>508980</v>
      </c>
      <c r="J3138" s="28" t="str">
        <f t="shared" si="96"/>
        <v>202601</v>
      </c>
      <c r="K3138" s="28" t="str">
        <f t="shared" si="97"/>
        <v>화</v>
      </c>
    </row>
    <row r="3139" spans="1:11" x14ac:dyDescent="0.3">
      <c r="A3139" s="28" t="s">
        <v>6374</v>
      </c>
      <c r="B3139" s="28" t="s">
        <v>215</v>
      </c>
      <c r="C3139" s="28" t="s">
        <v>6375</v>
      </c>
      <c r="D3139" s="28" t="s">
        <v>119</v>
      </c>
      <c r="E3139" s="28" t="s">
        <v>127</v>
      </c>
      <c r="F3139" s="28" t="s">
        <v>104</v>
      </c>
      <c r="G3139" s="28" t="s">
        <v>121</v>
      </c>
      <c r="H3139" s="28" t="s">
        <v>966</v>
      </c>
      <c r="I3139" s="28">
        <v>415276</v>
      </c>
      <c r="J3139" s="28" t="str">
        <f t="shared" ref="J3139:J3202" si="98">LEFT(B3139,6)</f>
        <v>202601</v>
      </c>
      <c r="K3139" s="28" t="str">
        <f t="shared" ref="K3139:K3202" si="99">CHOOSE(WEEKDAY(DATE(LEFT(B3139,4), MID(B3139,5,2), RIGHT(B3139,2)),1), "일", "월", "화", "수", "목", "금", "토")</f>
        <v>화</v>
      </c>
    </row>
    <row r="3140" spans="1:11" x14ac:dyDescent="0.3">
      <c r="A3140" s="28" t="s">
        <v>6376</v>
      </c>
      <c r="B3140" s="28" t="s">
        <v>215</v>
      </c>
      <c r="C3140" s="28" t="s">
        <v>6377</v>
      </c>
      <c r="D3140" s="28" t="s">
        <v>114</v>
      </c>
      <c r="E3140" s="28" t="s">
        <v>127</v>
      </c>
      <c r="F3140" s="28" t="s">
        <v>106</v>
      </c>
      <c r="G3140" s="28" t="s">
        <v>121</v>
      </c>
      <c r="H3140" s="28" t="s">
        <v>966</v>
      </c>
      <c r="I3140" s="28">
        <v>724613</v>
      </c>
      <c r="J3140" s="28" t="str">
        <f t="shared" si="98"/>
        <v>202601</v>
      </c>
      <c r="K3140" s="28" t="str">
        <f t="shared" si="99"/>
        <v>화</v>
      </c>
    </row>
    <row r="3141" spans="1:11" x14ac:dyDescent="0.3">
      <c r="A3141" s="28" t="s">
        <v>6378</v>
      </c>
      <c r="B3141" s="28" t="s">
        <v>215</v>
      </c>
      <c r="C3141" s="28" t="s">
        <v>6379</v>
      </c>
      <c r="D3141" s="28" t="s">
        <v>114</v>
      </c>
      <c r="E3141" s="28" t="s">
        <v>115</v>
      </c>
      <c r="F3141" s="28" t="s">
        <v>106</v>
      </c>
      <c r="G3141" s="28" t="s">
        <v>121</v>
      </c>
      <c r="H3141" s="28" t="s">
        <v>966</v>
      </c>
      <c r="I3141" s="28">
        <v>302188</v>
      </c>
      <c r="J3141" s="28" t="str">
        <f t="shared" si="98"/>
        <v>202601</v>
      </c>
      <c r="K3141" s="28" t="str">
        <f t="shared" si="99"/>
        <v>화</v>
      </c>
    </row>
    <row r="3142" spans="1:11" x14ac:dyDescent="0.3">
      <c r="A3142" s="28" t="s">
        <v>6380</v>
      </c>
      <c r="B3142" s="28" t="s">
        <v>215</v>
      </c>
      <c r="C3142" s="28" t="s">
        <v>6381</v>
      </c>
      <c r="D3142" s="28" t="s">
        <v>119</v>
      </c>
      <c r="E3142" s="28" t="s">
        <v>124</v>
      </c>
      <c r="F3142" s="28" t="s">
        <v>110</v>
      </c>
      <c r="G3142" s="28" t="s">
        <v>117</v>
      </c>
      <c r="H3142" s="28" t="s">
        <v>966</v>
      </c>
      <c r="I3142" s="28">
        <v>524334</v>
      </c>
      <c r="J3142" s="28" t="str">
        <f t="shared" si="98"/>
        <v>202601</v>
      </c>
      <c r="K3142" s="28" t="str">
        <f t="shared" si="99"/>
        <v>화</v>
      </c>
    </row>
    <row r="3143" spans="1:11" x14ac:dyDescent="0.3">
      <c r="A3143" s="28" t="s">
        <v>6382</v>
      </c>
      <c r="B3143" s="28" t="s">
        <v>215</v>
      </c>
      <c r="C3143" s="28" t="s">
        <v>6383</v>
      </c>
      <c r="D3143" s="28" t="s">
        <v>114</v>
      </c>
      <c r="E3143" s="28" t="s">
        <v>115</v>
      </c>
      <c r="F3143" s="28" t="s">
        <v>110</v>
      </c>
      <c r="G3143" s="28" t="s">
        <v>121</v>
      </c>
      <c r="H3143" s="28" t="s">
        <v>966</v>
      </c>
      <c r="I3143" s="28">
        <v>699047</v>
      </c>
      <c r="J3143" s="28" t="str">
        <f t="shared" si="98"/>
        <v>202601</v>
      </c>
      <c r="K3143" s="28" t="str">
        <f t="shared" si="99"/>
        <v>화</v>
      </c>
    </row>
    <row r="3144" spans="1:11" x14ac:dyDescent="0.3">
      <c r="A3144" s="28" t="s">
        <v>912</v>
      </c>
      <c r="B3144" s="28" t="s">
        <v>215</v>
      </c>
      <c r="C3144" s="28" t="s">
        <v>212</v>
      </c>
      <c r="D3144" s="28" t="s">
        <v>114</v>
      </c>
      <c r="E3144" s="28" t="s">
        <v>140</v>
      </c>
      <c r="F3144" s="28" t="s">
        <v>153</v>
      </c>
      <c r="G3144" s="28" t="s">
        <v>117</v>
      </c>
      <c r="H3144" s="28" t="s">
        <v>118</v>
      </c>
      <c r="I3144" s="28">
        <v>24154554</v>
      </c>
      <c r="J3144" s="28" t="str">
        <f t="shared" si="98"/>
        <v>202601</v>
      </c>
      <c r="K3144" s="28" t="str">
        <f t="shared" si="99"/>
        <v>화</v>
      </c>
    </row>
    <row r="3145" spans="1:11" x14ac:dyDescent="0.3">
      <c r="A3145" s="28" t="s">
        <v>6384</v>
      </c>
      <c r="B3145" s="28" t="s">
        <v>215</v>
      </c>
      <c r="C3145" s="28" t="s">
        <v>6385</v>
      </c>
      <c r="D3145" s="28" t="s">
        <v>114</v>
      </c>
      <c r="E3145" s="28" t="s">
        <v>123</v>
      </c>
      <c r="F3145" s="28" t="s">
        <v>103</v>
      </c>
      <c r="G3145" s="28" t="s">
        <v>121</v>
      </c>
      <c r="H3145" s="28" t="s">
        <v>966</v>
      </c>
      <c r="I3145" s="28">
        <v>681225</v>
      </c>
      <c r="J3145" s="28" t="str">
        <f t="shared" si="98"/>
        <v>202601</v>
      </c>
      <c r="K3145" s="28" t="str">
        <f t="shared" si="99"/>
        <v>화</v>
      </c>
    </row>
    <row r="3146" spans="1:11" x14ac:dyDescent="0.3">
      <c r="A3146" s="28" t="s">
        <v>6386</v>
      </c>
      <c r="B3146" s="28" t="s">
        <v>215</v>
      </c>
      <c r="C3146" s="28" t="s">
        <v>6387</v>
      </c>
      <c r="D3146" s="28" t="s">
        <v>114</v>
      </c>
      <c r="E3146" s="28" t="s">
        <v>129</v>
      </c>
      <c r="F3146" s="28" t="s">
        <v>135</v>
      </c>
      <c r="G3146" s="28" t="s">
        <v>121</v>
      </c>
      <c r="H3146" s="28" t="s">
        <v>966</v>
      </c>
      <c r="I3146" s="28">
        <v>708276</v>
      </c>
      <c r="J3146" s="28" t="str">
        <f t="shared" si="98"/>
        <v>202601</v>
      </c>
      <c r="K3146" s="28" t="str">
        <f t="shared" si="99"/>
        <v>화</v>
      </c>
    </row>
    <row r="3147" spans="1:11" x14ac:dyDescent="0.3">
      <c r="A3147" s="28" t="s">
        <v>6388</v>
      </c>
      <c r="B3147" s="28" t="s">
        <v>215</v>
      </c>
      <c r="C3147" s="28" t="s">
        <v>6389</v>
      </c>
      <c r="D3147" s="28" t="s">
        <v>119</v>
      </c>
      <c r="E3147" s="28" t="s">
        <v>134</v>
      </c>
      <c r="F3147" s="28" t="s">
        <v>105</v>
      </c>
      <c r="G3147" s="28" t="s">
        <v>117</v>
      </c>
      <c r="H3147" s="28" t="s">
        <v>966</v>
      </c>
      <c r="I3147" s="28">
        <v>427010</v>
      </c>
      <c r="J3147" s="28" t="str">
        <f t="shared" si="98"/>
        <v>202601</v>
      </c>
      <c r="K3147" s="28" t="str">
        <f t="shared" si="99"/>
        <v>화</v>
      </c>
    </row>
    <row r="3148" spans="1:11" x14ac:dyDescent="0.3">
      <c r="A3148" s="28" t="s">
        <v>6390</v>
      </c>
      <c r="B3148" s="28" t="s">
        <v>215</v>
      </c>
      <c r="C3148" s="28" t="s">
        <v>6391</v>
      </c>
      <c r="D3148" s="28" t="s">
        <v>119</v>
      </c>
      <c r="E3148" s="28" t="s">
        <v>124</v>
      </c>
      <c r="F3148" s="28" t="s">
        <v>143</v>
      </c>
      <c r="G3148" s="28" t="s">
        <v>121</v>
      </c>
      <c r="H3148" s="28" t="s">
        <v>966</v>
      </c>
      <c r="I3148" s="28">
        <v>466310</v>
      </c>
      <c r="J3148" s="28" t="str">
        <f t="shared" si="98"/>
        <v>202601</v>
      </c>
      <c r="K3148" s="28" t="str">
        <f t="shared" si="99"/>
        <v>화</v>
      </c>
    </row>
    <row r="3149" spans="1:11" x14ac:dyDescent="0.3">
      <c r="A3149" s="28" t="s">
        <v>6392</v>
      </c>
      <c r="B3149" s="28" t="s">
        <v>215</v>
      </c>
      <c r="C3149" s="28" t="s">
        <v>6393</v>
      </c>
      <c r="D3149" s="28" t="s">
        <v>114</v>
      </c>
      <c r="E3149" s="28" t="s">
        <v>127</v>
      </c>
      <c r="F3149" s="28" t="s">
        <v>105</v>
      </c>
      <c r="G3149" s="28" t="s">
        <v>121</v>
      </c>
      <c r="H3149" s="28" t="s">
        <v>966</v>
      </c>
      <c r="I3149" s="28">
        <v>359865</v>
      </c>
      <c r="J3149" s="28" t="str">
        <f t="shared" si="98"/>
        <v>202601</v>
      </c>
      <c r="K3149" s="28" t="str">
        <f t="shared" si="99"/>
        <v>화</v>
      </c>
    </row>
    <row r="3150" spans="1:11" x14ac:dyDescent="0.3">
      <c r="A3150" s="28" t="s">
        <v>6394</v>
      </c>
      <c r="B3150" s="28" t="s">
        <v>215</v>
      </c>
      <c r="C3150" s="28" t="s">
        <v>6395</v>
      </c>
      <c r="D3150" s="28" t="s">
        <v>114</v>
      </c>
      <c r="E3150" s="28" t="s">
        <v>127</v>
      </c>
      <c r="F3150" s="28" t="s">
        <v>147</v>
      </c>
      <c r="G3150" s="28" t="s">
        <v>121</v>
      </c>
      <c r="H3150" s="28" t="s">
        <v>966</v>
      </c>
      <c r="I3150" s="28">
        <v>642458</v>
      </c>
      <c r="J3150" s="28" t="str">
        <f t="shared" si="98"/>
        <v>202601</v>
      </c>
      <c r="K3150" s="28" t="str">
        <f t="shared" si="99"/>
        <v>화</v>
      </c>
    </row>
    <row r="3151" spans="1:11" x14ac:dyDescent="0.3">
      <c r="A3151" s="28" t="s">
        <v>6396</v>
      </c>
      <c r="B3151" s="28" t="s">
        <v>215</v>
      </c>
      <c r="C3151" s="28" t="s">
        <v>6397</v>
      </c>
      <c r="D3151" s="28" t="s">
        <v>114</v>
      </c>
      <c r="E3151" s="28" t="s">
        <v>140</v>
      </c>
      <c r="F3151" s="28" t="s">
        <v>106</v>
      </c>
      <c r="G3151" s="28" t="s">
        <v>121</v>
      </c>
      <c r="H3151" s="28" t="s">
        <v>966</v>
      </c>
      <c r="I3151" s="28">
        <v>650777</v>
      </c>
      <c r="J3151" s="28" t="str">
        <f t="shared" si="98"/>
        <v>202601</v>
      </c>
      <c r="K3151" s="28" t="str">
        <f t="shared" si="99"/>
        <v>화</v>
      </c>
    </row>
    <row r="3152" spans="1:11" x14ac:dyDescent="0.3">
      <c r="A3152" s="28" t="s">
        <v>6398</v>
      </c>
      <c r="B3152" s="28" t="s">
        <v>215</v>
      </c>
      <c r="C3152" s="28" t="s">
        <v>6399</v>
      </c>
      <c r="D3152" s="28" t="s">
        <v>114</v>
      </c>
      <c r="E3152" s="28" t="s">
        <v>134</v>
      </c>
      <c r="F3152" s="28" t="s">
        <v>132</v>
      </c>
      <c r="G3152" s="28" t="s">
        <v>121</v>
      </c>
      <c r="H3152" s="28" t="s">
        <v>966</v>
      </c>
      <c r="I3152" s="28">
        <v>486342</v>
      </c>
      <c r="J3152" s="28" t="str">
        <f t="shared" si="98"/>
        <v>202601</v>
      </c>
      <c r="K3152" s="28" t="str">
        <f t="shared" si="99"/>
        <v>화</v>
      </c>
    </row>
    <row r="3153" spans="1:11" x14ac:dyDescent="0.3">
      <c r="A3153" s="28" t="s">
        <v>6400</v>
      </c>
      <c r="B3153" s="28" t="s">
        <v>215</v>
      </c>
      <c r="C3153" s="28" t="s">
        <v>6401</v>
      </c>
      <c r="D3153" s="28" t="s">
        <v>114</v>
      </c>
      <c r="E3153" s="28" t="s">
        <v>127</v>
      </c>
      <c r="F3153" s="28" t="s">
        <v>151</v>
      </c>
      <c r="G3153" s="28" t="s">
        <v>121</v>
      </c>
      <c r="H3153" s="28" t="s">
        <v>966</v>
      </c>
      <c r="I3153" s="28">
        <v>308075</v>
      </c>
      <c r="J3153" s="28" t="str">
        <f t="shared" si="98"/>
        <v>202601</v>
      </c>
      <c r="K3153" s="28" t="str">
        <f t="shared" si="99"/>
        <v>화</v>
      </c>
    </row>
    <row r="3154" spans="1:11" x14ac:dyDescent="0.3">
      <c r="A3154" s="28" t="s">
        <v>6402</v>
      </c>
      <c r="B3154" s="28" t="s">
        <v>215</v>
      </c>
      <c r="C3154" s="28" t="s">
        <v>6403</v>
      </c>
      <c r="D3154" s="28" t="s">
        <v>114</v>
      </c>
      <c r="E3154" s="28" t="s">
        <v>140</v>
      </c>
      <c r="F3154" s="28" t="s">
        <v>141</v>
      </c>
      <c r="G3154" s="28" t="s">
        <v>121</v>
      </c>
      <c r="H3154" s="28" t="s">
        <v>966</v>
      </c>
      <c r="I3154" s="28">
        <v>354060</v>
      </c>
      <c r="J3154" s="28" t="str">
        <f t="shared" si="98"/>
        <v>202601</v>
      </c>
      <c r="K3154" s="28" t="str">
        <f t="shared" si="99"/>
        <v>화</v>
      </c>
    </row>
    <row r="3155" spans="1:11" x14ac:dyDescent="0.3">
      <c r="A3155" s="28" t="s">
        <v>6404</v>
      </c>
      <c r="B3155" s="28" t="s">
        <v>215</v>
      </c>
      <c r="C3155" s="28" t="s">
        <v>6405</v>
      </c>
      <c r="D3155" s="28" t="s">
        <v>119</v>
      </c>
      <c r="E3155" s="28" t="s">
        <v>127</v>
      </c>
      <c r="F3155" s="28" t="s">
        <v>141</v>
      </c>
      <c r="G3155" s="28" t="s">
        <v>117</v>
      </c>
      <c r="H3155" s="28" t="s">
        <v>966</v>
      </c>
      <c r="I3155" s="28">
        <v>460274</v>
      </c>
      <c r="J3155" s="28" t="str">
        <f t="shared" si="98"/>
        <v>202601</v>
      </c>
      <c r="K3155" s="28" t="str">
        <f t="shared" si="99"/>
        <v>화</v>
      </c>
    </row>
    <row r="3156" spans="1:11" x14ac:dyDescent="0.3">
      <c r="A3156" s="28" t="s">
        <v>6406</v>
      </c>
      <c r="B3156" s="28" t="s">
        <v>215</v>
      </c>
      <c r="C3156" s="28" t="s">
        <v>6407</v>
      </c>
      <c r="D3156" s="28" t="s">
        <v>119</v>
      </c>
      <c r="E3156" s="28" t="s">
        <v>123</v>
      </c>
      <c r="F3156" s="28" t="s">
        <v>103</v>
      </c>
      <c r="G3156" s="28" t="s">
        <v>121</v>
      </c>
      <c r="H3156" s="28" t="s">
        <v>966</v>
      </c>
      <c r="I3156" s="28">
        <v>683162</v>
      </c>
      <c r="J3156" s="28" t="str">
        <f t="shared" si="98"/>
        <v>202601</v>
      </c>
      <c r="K3156" s="28" t="str">
        <f t="shared" si="99"/>
        <v>화</v>
      </c>
    </row>
    <row r="3157" spans="1:11" x14ac:dyDescent="0.3">
      <c r="A3157" s="28" t="s">
        <v>6408</v>
      </c>
      <c r="B3157" s="28" t="s">
        <v>215</v>
      </c>
      <c r="C3157" s="28" t="s">
        <v>6409</v>
      </c>
      <c r="D3157" s="28" t="s">
        <v>119</v>
      </c>
      <c r="E3157" s="28" t="s">
        <v>134</v>
      </c>
      <c r="F3157" s="28" t="s">
        <v>109</v>
      </c>
      <c r="G3157" s="28" t="s">
        <v>117</v>
      </c>
      <c r="H3157" s="28" t="s">
        <v>966</v>
      </c>
      <c r="I3157" s="28">
        <v>555344</v>
      </c>
      <c r="J3157" s="28" t="str">
        <f t="shared" si="98"/>
        <v>202601</v>
      </c>
      <c r="K3157" s="28" t="str">
        <f t="shared" si="99"/>
        <v>화</v>
      </c>
    </row>
    <row r="3158" spans="1:11" x14ac:dyDescent="0.3">
      <c r="A3158" s="28" t="s">
        <v>6410</v>
      </c>
      <c r="B3158" s="28" t="s">
        <v>215</v>
      </c>
      <c r="C3158" s="28" t="s">
        <v>1887</v>
      </c>
      <c r="D3158" s="28" t="s">
        <v>119</v>
      </c>
      <c r="E3158" s="28" t="s">
        <v>140</v>
      </c>
      <c r="F3158" s="28" t="s">
        <v>126</v>
      </c>
      <c r="G3158" s="28" t="s">
        <v>121</v>
      </c>
      <c r="H3158" s="28" t="s">
        <v>966</v>
      </c>
      <c r="I3158" s="28">
        <v>337462</v>
      </c>
      <c r="J3158" s="28" t="str">
        <f t="shared" si="98"/>
        <v>202601</v>
      </c>
      <c r="K3158" s="28" t="str">
        <f t="shared" si="99"/>
        <v>화</v>
      </c>
    </row>
    <row r="3159" spans="1:11" x14ac:dyDescent="0.3">
      <c r="A3159" s="28" t="s">
        <v>6411</v>
      </c>
      <c r="B3159" s="28" t="s">
        <v>215</v>
      </c>
      <c r="C3159" s="28" t="s">
        <v>6412</v>
      </c>
      <c r="D3159" s="28" t="s">
        <v>114</v>
      </c>
      <c r="E3159" s="28" t="s">
        <v>129</v>
      </c>
      <c r="F3159" s="28" t="s">
        <v>110</v>
      </c>
      <c r="G3159" s="28" t="s">
        <v>121</v>
      </c>
      <c r="H3159" s="28" t="s">
        <v>966</v>
      </c>
      <c r="I3159" s="28">
        <v>403732</v>
      </c>
      <c r="J3159" s="28" t="str">
        <f t="shared" si="98"/>
        <v>202601</v>
      </c>
      <c r="K3159" s="28" t="str">
        <f t="shared" si="99"/>
        <v>화</v>
      </c>
    </row>
    <row r="3160" spans="1:11" x14ac:dyDescent="0.3">
      <c r="A3160" s="28" t="s">
        <v>6413</v>
      </c>
      <c r="B3160" s="28" t="s">
        <v>215</v>
      </c>
      <c r="C3160" s="28" t="s">
        <v>6414</v>
      </c>
      <c r="D3160" s="28" t="s">
        <v>119</v>
      </c>
      <c r="E3160" s="28" t="s">
        <v>123</v>
      </c>
      <c r="F3160" s="28" t="s">
        <v>150</v>
      </c>
      <c r="G3160" s="28" t="s">
        <v>117</v>
      </c>
      <c r="H3160" s="28" t="s">
        <v>966</v>
      </c>
      <c r="I3160" s="28">
        <v>742718</v>
      </c>
      <c r="J3160" s="28" t="str">
        <f t="shared" si="98"/>
        <v>202601</v>
      </c>
      <c r="K3160" s="28" t="str">
        <f t="shared" si="99"/>
        <v>화</v>
      </c>
    </row>
    <row r="3161" spans="1:11" x14ac:dyDescent="0.3">
      <c r="A3161" s="28" t="s">
        <v>6415</v>
      </c>
      <c r="B3161" s="28" t="s">
        <v>215</v>
      </c>
      <c r="C3161" s="28" t="s">
        <v>6416</v>
      </c>
      <c r="D3161" s="28" t="s">
        <v>114</v>
      </c>
      <c r="E3161" s="28" t="s">
        <v>134</v>
      </c>
      <c r="F3161" s="28" t="s">
        <v>152</v>
      </c>
      <c r="G3161" s="28" t="s">
        <v>117</v>
      </c>
      <c r="H3161" s="28" t="s">
        <v>966</v>
      </c>
      <c r="I3161" s="28">
        <v>618361</v>
      </c>
      <c r="J3161" s="28" t="str">
        <f t="shared" si="98"/>
        <v>202601</v>
      </c>
      <c r="K3161" s="28" t="str">
        <f t="shared" si="99"/>
        <v>화</v>
      </c>
    </row>
    <row r="3162" spans="1:11" x14ac:dyDescent="0.3">
      <c r="A3162" s="28" t="s">
        <v>6417</v>
      </c>
      <c r="B3162" s="28" t="s">
        <v>215</v>
      </c>
      <c r="C3162" s="28" t="s">
        <v>6418</v>
      </c>
      <c r="D3162" s="28" t="s">
        <v>114</v>
      </c>
      <c r="E3162" s="28" t="s">
        <v>127</v>
      </c>
      <c r="F3162" s="28" t="s">
        <v>154</v>
      </c>
      <c r="G3162" s="28" t="s">
        <v>121</v>
      </c>
      <c r="H3162" s="28" t="s">
        <v>966</v>
      </c>
      <c r="I3162" s="28">
        <v>398052</v>
      </c>
      <c r="J3162" s="28" t="str">
        <f t="shared" si="98"/>
        <v>202601</v>
      </c>
      <c r="K3162" s="28" t="str">
        <f t="shared" si="99"/>
        <v>화</v>
      </c>
    </row>
    <row r="3163" spans="1:11" x14ac:dyDescent="0.3">
      <c r="A3163" s="28" t="s">
        <v>6419</v>
      </c>
      <c r="B3163" s="28" t="s">
        <v>215</v>
      </c>
      <c r="C3163" s="28" t="s">
        <v>6420</v>
      </c>
      <c r="D3163" s="28" t="s">
        <v>114</v>
      </c>
      <c r="E3163" s="28" t="s">
        <v>124</v>
      </c>
      <c r="F3163" s="28" t="s">
        <v>141</v>
      </c>
      <c r="G3163" s="28" t="s">
        <v>117</v>
      </c>
      <c r="H3163" s="28" t="s">
        <v>966</v>
      </c>
      <c r="I3163" s="28">
        <v>561950</v>
      </c>
      <c r="J3163" s="28" t="str">
        <f t="shared" si="98"/>
        <v>202601</v>
      </c>
      <c r="K3163" s="28" t="str">
        <f t="shared" si="99"/>
        <v>화</v>
      </c>
    </row>
    <row r="3164" spans="1:11" x14ac:dyDescent="0.3">
      <c r="A3164" s="28" t="s">
        <v>913</v>
      </c>
      <c r="B3164" s="28" t="s">
        <v>215</v>
      </c>
      <c r="C3164" s="28" t="s">
        <v>914</v>
      </c>
      <c r="D3164" s="28" t="s">
        <v>119</v>
      </c>
      <c r="E3164" s="28" t="s">
        <v>124</v>
      </c>
      <c r="F3164" s="28" t="s">
        <v>128</v>
      </c>
      <c r="G3164" s="28" t="s">
        <v>121</v>
      </c>
      <c r="H3164" s="28" t="s">
        <v>118</v>
      </c>
      <c r="I3164" s="28">
        <v>10414915</v>
      </c>
      <c r="J3164" s="28" t="str">
        <f t="shared" si="98"/>
        <v>202601</v>
      </c>
      <c r="K3164" s="28" t="str">
        <f t="shared" si="99"/>
        <v>화</v>
      </c>
    </row>
    <row r="3165" spans="1:11" x14ac:dyDescent="0.3">
      <c r="A3165" s="28" t="s">
        <v>6421</v>
      </c>
      <c r="B3165" s="28" t="s">
        <v>215</v>
      </c>
      <c r="C3165" s="28" t="s">
        <v>6422</v>
      </c>
      <c r="D3165" s="28" t="s">
        <v>119</v>
      </c>
      <c r="E3165" s="28" t="s">
        <v>134</v>
      </c>
      <c r="F3165" s="28" t="s">
        <v>130</v>
      </c>
      <c r="G3165" s="28" t="s">
        <v>117</v>
      </c>
      <c r="H3165" s="28" t="s">
        <v>966</v>
      </c>
      <c r="I3165" s="28">
        <v>487795</v>
      </c>
      <c r="J3165" s="28" t="str">
        <f t="shared" si="98"/>
        <v>202601</v>
      </c>
      <c r="K3165" s="28" t="str">
        <f t="shared" si="99"/>
        <v>화</v>
      </c>
    </row>
    <row r="3166" spans="1:11" x14ac:dyDescent="0.3">
      <c r="A3166" s="28" t="s">
        <v>6423</v>
      </c>
      <c r="B3166" s="28" t="s">
        <v>215</v>
      </c>
      <c r="C3166" s="28" t="s">
        <v>6424</v>
      </c>
      <c r="D3166" s="28" t="s">
        <v>114</v>
      </c>
      <c r="E3166" s="28" t="s">
        <v>115</v>
      </c>
      <c r="F3166" s="28" t="s">
        <v>104</v>
      </c>
      <c r="G3166" s="28" t="s">
        <v>121</v>
      </c>
      <c r="H3166" s="28" t="s">
        <v>966</v>
      </c>
      <c r="I3166" s="28">
        <v>648429</v>
      </c>
      <c r="J3166" s="28" t="str">
        <f t="shared" si="98"/>
        <v>202601</v>
      </c>
      <c r="K3166" s="28" t="str">
        <f t="shared" si="99"/>
        <v>화</v>
      </c>
    </row>
    <row r="3167" spans="1:11" x14ac:dyDescent="0.3">
      <c r="A3167" s="28" t="s">
        <v>6425</v>
      </c>
      <c r="B3167" s="28" t="s">
        <v>215</v>
      </c>
      <c r="C3167" s="28" t="s">
        <v>609</v>
      </c>
      <c r="D3167" s="28" t="s">
        <v>114</v>
      </c>
      <c r="E3167" s="28" t="s">
        <v>115</v>
      </c>
      <c r="F3167" s="28" t="s">
        <v>144</v>
      </c>
      <c r="G3167" s="28" t="s">
        <v>121</v>
      </c>
      <c r="H3167" s="28" t="s">
        <v>966</v>
      </c>
      <c r="I3167" s="28">
        <v>414378</v>
      </c>
      <c r="J3167" s="28" t="str">
        <f t="shared" si="98"/>
        <v>202601</v>
      </c>
      <c r="K3167" s="28" t="str">
        <f t="shared" si="99"/>
        <v>화</v>
      </c>
    </row>
    <row r="3168" spans="1:11" x14ac:dyDescent="0.3">
      <c r="A3168" s="28" t="s">
        <v>6426</v>
      </c>
      <c r="B3168" s="28" t="s">
        <v>215</v>
      </c>
      <c r="C3168" s="28" t="s">
        <v>6427</v>
      </c>
      <c r="D3168" s="28" t="s">
        <v>114</v>
      </c>
      <c r="E3168" s="28" t="s">
        <v>129</v>
      </c>
      <c r="F3168" s="28" t="s">
        <v>138</v>
      </c>
      <c r="G3168" s="28" t="s">
        <v>121</v>
      </c>
      <c r="H3168" s="28" t="s">
        <v>966</v>
      </c>
      <c r="I3168" s="28">
        <v>353590</v>
      </c>
      <c r="J3168" s="28" t="str">
        <f t="shared" si="98"/>
        <v>202601</v>
      </c>
      <c r="K3168" s="28" t="str">
        <f t="shared" si="99"/>
        <v>화</v>
      </c>
    </row>
    <row r="3169" spans="1:11" x14ac:dyDescent="0.3">
      <c r="A3169" s="28" t="s">
        <v>6428</v>
      </c>
      <c r="B3169" s="28" t="s">
        <v>215</v>
      </c>
      <c r="C3169" s="28" t="s">
        <v>6429</v>
      </c>
      <c r="D3169" s="28" t="s">
        <v>119</v>
      </c>
      <c r="E3169" s="28" t="s">
        <v>134</v>
      </c>
      <c r="F3169" s="28" t="s">
        <v>130</v>
      </c>
      <c r="G3169" s="28" t="s">
        <v>121</v>
      </c>
      <c r="H3169" s="28" t="s">
        <v>966</v>
      </c>
      <c r="I3169" s="28">
        <v>571256</v>
      </c>
      <c r="J3169" s="28" t="str">
        <f t="shared" si="98"/>
        <v>202601</v>
      </c>
      <c r="K3169" s="28" t="str">
        <f t="shared" si="99"/>
        <v>화</v>
      </c>
    </row>
    <row r="3170" spans="1:11" x14ac:dyDescent="0.3">
      <c r="A3170" s="28" t="s">
        <v>6430</v>
      </c>
      <c r="B3170" s="28" t="s">
        <v>215</v>
      </c>
      <c r="C3170" s="28" t="s">
        <v>6431</v>
      </c>
      <c r="D3170" s="28" t="s">
        <v>114</v>
      </c>
      <c r="E3170" s="28" t="s">
        <v>127</v>
      </c>
      <c r="F3170" s="28" t="s">
        <v>122</v>
      </c>
      <c r="G3170" s="28" t="s">
        <v>121</v>
      </c>
      <c r="H3170" s="28" t="s">
        <v>966</v>
      </c>
      <c r="I3170" s="28">
        <v>647814</v>
      </c>
      <c r="J3170" s="28" t="str">
        <f t="shared" si="98"/>
        <v>202601</v>
      </c>
      <c r="K3170" s="28" t="str">
        <f t="shared" si="99"/>
        <v>화</v>
      </c>
    </row>
    <row r="3171" spans="1:11" x14ac:dyDescent="0.3">
      <c r="A3171" s="28" t="s">
        <v>915</v>
      </c>
      <c r="B3171" s="28" t="s">
        <v>215</v>
      </c>
      <c r="C3171" s="28" t="s">
        <v>916</v>
      </c>
      <c r="D3171" s="28" t="s">
        <v>119</v>
      </c>
      <c r="E3171" s="28" t="s">
        <v>124</v>
      </c>
      <c r="F3171" s="28" t="s">
        <v>110</v>
      </c>
      <c r="G3171" s="28" t="s">
        <v>121</v>
      </c>
      <c r="H3171" s="28" t="s">
        <v>118</v>
      </c>
      <c r="I3171" s="28">
        <v>11431481</v>
      </c>
      <c r="J3171" s="28" t="str">
        <f t="shared" si="98"/>
        <v>202601</v>
      </c>
      <c r="K3171" s="28" t="str">
        <f t="shared" si="99"/>
        <v>화</v>
      </c>
    </row>
    <row r="3172" spans="1:11" x14ac:dyDescent="0.3">
      <c r="A3172" s="28" t="s">
        <v>6432</v>
      </c>
      <c r="B3172" s="28" t="s">
        <v>215</v>
      </c>
      <c r="C3172" s="28" t="s">
        <v>6433</v>
      </c>
      <c r="D3172" s="28" t="s">
        <v>114</v>
      </c>
      <c r="E3172" s="28" t="s">
        <v>127</v>
      </c>
      <c r="F3172" s="28" t="s">
        <v>102</v>
      </c>
      <c r="G3172" s="28" t="s">
        <v>117</v>
      </c>
      <c r="H3172" s="28" t="s">
        <v>966</v>
      </c>
      <c r="I3172" s="28">
        <v>776502</v>
      </c>
      <c r="J3172" s="28" t="str">
        <f t="shared" si="98"/>
        <v>202601</v>
      </c>
      <c r="K3172" s="28" t="str">
        <f t="shared" si="99"/>
        <v>화</v>
      </c>
    </row>
    <row r="3173" spans="1:11" x14ac:dyDescent="0.3">
      <c r="A3173" s="28" t="s">
        <v>6434</v>
      </c>
      <c r="B3173" s="28" t="s">
        <v>215</v>
      </c>
      <c r="C3173" s="28" t="s">
        <v>6435</v>
      </c>
      <c r="D3173" s="28" t="s">
        <v>119</v>
      </c>
      <c r="E3173" s="28" t="s">
        <v>134</v>
      </c>
      <c r="F3173" s="28" t="s">
        <v>137</v>
      </c>
      <c r="G3173" s="28" t="s">
        <v>121</v>
      </c>
      <c r="H3173" s="28" t="s">
        <v>966</v>
      </c>
      <c r="I3173" s="28">
        <v>669253</v>
      </c>
      <c r="J3173" s="28" t="str">
        <f t="shared" si="98"/>
        <v>202601</v>
      </c>
      <c r="K3173" s="28" t="str">
        <f t="shared" si="99"/>
        <v>화</v>
      </c>
    </row>
    <row r="3174" spans="1:11" x14ac:dyDescent="0.3">
      <c r="A3174" s="28" t="s">
        <v>6436</v>
      </c>
      <c r="B3174" s="28" t="s">
        <v>215</v>
      </c>
      <c r="C3174" s="28" t="s">
        <v>6437</v>
      </c>
      <c r="D3174" s="28" t="s">
        <v>114</v>
      </c>
      <c r="E3174" s="28" t="s">
        <v>115</v>
      </c>
      <c r="F3174" s="28" t="s">
        <v>152</v>
      </c>
      <c r="G3174" s="28" t="s">
        <v>121</v>
      </c>
      <c r="H3174" s="28" t="s">
        <v>966</v>
      </c>
      <c r="I3174" s="28">
        <v>750219</v>
      </c>
      <c r="J3174" s="28" t="str">
        <f t="shared" si="98"/>
        <v>202601</v>
      </c>
      <c r="K3174" s="28" t="str">
        <f t="shared" si="99"/>
        <v>화</v>
      </c>
    </row>
    <row r="3175" spans="1:11" x14ac:dyDescent="0.3">
      <c r="A3175" s="28" t="s">
        <v>6438</v>
      </c>
      <c r="B3175" s="28" t="s">
        <v>215</v>
      </c>
      <c r="C3175" s="28" t="s">
        <v>3052</v>
      </c>
      <c r="D3175" s="28" t="s">
        <v>119</v>
      </c>
      <c r="E3175" s="28" t="s">
        <v>124</v>
      </c>
      <c r="F3175" s="28" t="s">
        <v>110</v>
      </c>
      <c r="G3175" s="28" t="s">
        <v>121</v>
      </c>
      <c r="H3175" s="28" t="s">
        <v>966</v>
      </c>
      <c r="I3175" s="28">
        <v>765094</v>
      </c>
      <c r="J3175" s="28" t="str">
        <f t="shared" si="98"/>
        <v>202601</v>
      </c>
      <c r="K3175" s="28" t="str">
        <f t="shared" si="99"/>
        <v>화</v>
      </c>
    </row>
    <row r="3176" spans="1:11" x14ac:dyDescent="0.3">
      <c r="A3176" s="28" t="s">
        <v>6439</v>
      </c>
      <c r="B3176" s="28" t="s">
        <v>217</v>
      </c>
      <c r="C3176" s="28" t="s">
        <v>6268</v>
      </c>
      <c r="D3176" s="28" t="s">
        <v>114</v>
      </c>
      <c r="E3176" s="28" t="s">
        <v>127</v>
      </c>
      <c r="F3176" s="28" t="s">
        <v>104</v>
      </c>
      <c r="G3176" s="28" t="s">
        <v>117</v>
      </c>
      <c r="H3176" s="28" t="s">
        <v>966</v>
      </c>
      <c r="I3176" s="28">
        <v>501083</v>
      </c>
      <c r="J3176" s="28" t="str">
        <f t="shared" si="98"/>
        <v>202601</v>
      </c>
      <c r="K3176" s="28" t="str">
        <f t="shared" si="99"/>
        <v>수</v>
      </c>
    </row>
    <row r="3177" spans="1:11" x14ac:dyDescent="0.3">
      <c r="A3177" s="28" t="s">
        <v>6440</v>
      </c>
      <c r="B3177" s="28" t="s">
        <v>217</v>
      </c>
      <c r="C3177" s="28" t="s">
        <v>6441</v>
      </c>
      <c r="D3177" s="28" t="s">
        <v>114</v>
      </c>
      <c r="E3177" s="28" t="s">
        <v>134</v>
      </c>
      <c r="F3177" s="28" t="s">
        <v>102</v>
      </c>
      <c r="G3177" s="28" t="s">
        <v>121</v>
      </c>
      <c r="H3177" s="28" t="s">
        <v>966</v>
      </c>
      <c r="I3177" s="28">
        <v>432353</v>
      </c>
      <c r="J3177" s="28" t="str">
        <f t="shared" si="98"/>
        <v>202601</v>
      </c>
      <c r="K3177" s="28" t="str">
        <f t="shared" si="99"/>
        <v>수</v>
      </c>
    </row>
    <row r="3178" spans="1:11" x14ac:dyDescent="0.3">
      <c r="A3178" s="28" t="s">
        <v>6442</v>
      </c>
      <c r="B3178" s="28" t="s">
        <v>217</v>
      </c>
      <c r="C3178" s="28" t="s">
        <v>6443</v>
      </c>
      <c r="D3178" s="28" t="s">
        <v>119</v>
      </c>
      <c r="E3178" s="28" t="s">
        <v>123</v>
      </c>
      <c r="F3178" s="28" t="s">
        <v>103</v>
      </c>
      <c r="G3178" s="28" t="s">
        <v>121</v>
      </c>
      <c r="H3178" s="28" t="s">
        <v>966</v>
      </c>
      <c r="I3178" s="28">
        <v>366967</v>
      </c>
      <c r="J3178" s="28" t="str">
        <f t="shared" si="98"/>
        <v>202601</v>
      </c>
      <c r="K3178" s="28" t="str">
        <f t="shared" si="99"/>
        <v>수</v>
      </c>
    </row>
    <row r="3179" spans="1:11" x14ac:dyDescent="0.3">
      <c r="A3179" s="28" t="s">
        <v>6444</v>
      </c>
      <c r="B3179" s="28" t="s">
        <v>217</v>
      </c>
      <c r="C3179" s="28" t="s">
        <v>6445</v>
      </c>
      <c r="D3179" s="28" t="s">
        <v>119</v>
      </c>
      <c r="E3179" s="28" t="s">
        <v>127</v>
      </c>
      <c r="F3179" s="28" t="s">
        <v>105</v>
      </c>
      <c r="G3179" s="28" t="s">
        <v>117</v>
      </c>
      <c r="H3179" s="28" t="s">
        <v>966</v>
      </c>
      <c r="I3179" s="28">
        <v>531527</v>
      </c>
      <c r="J3179" s="28" t="str">
        <f t="shared" si="98"/>
        <v>202601</v>
      </c>
      <c r="K3179" s="28" t="str">
        <f t="shared" si="99"/>
        <v>수</v>
      </c>
    </row>
    <row r="3180" spans="1:11" x14ac:dyDescent="0.3">
      <c r="A3180" s="28" t="s">
        <v>6446</v>
      </c>
      <c r="B3180" s="28" t="s">
        <v>217</v>
      </c>
      <c r="C3180" s="28" t="s">
        <v>6447</v>
      </c>
      <c r="D3180" s="28" t="s">
        <v>119</v>
      </c>
      <c r="E3180" s="28" t="s">
        <v>123</v>
      </c>
      <c r="F3180" s="28" t="s">
        <v>103</v>
      </c>
      <c r="G3180" s="28" t="s">
        <v>121</v>
      </c>
      <c r="H3180" s="28" t="s">
        <v>966</v>
      </c>
      <c r="I3180" s="28">
        <v>738754</v>
      </c>
      <c r="J3180" s="28" t="str">
        <f t="shared" si="98"/>
        <v>202601</v>
      </c>
      <c r="K3180" s="28" t="str">
        <f t="shared" si="99"/>
        <v>수</v>
      </c>
    </row>
    <row r="3181" spans="1:11" x14ac:dyDescent="0.3">
      <c r="A3181" s="28" t="s">
        <v>6448</v>
      </c>
      <c r="B3181" s="28" t="s">
        <v>217</v>
      </c>
      <c r="C3181" s="28" t="s">
        <v>2311</v>
      </c>
      <c r="D3181" s="28" t="s">
        <v>119</v>
      </c>
      <c r="E3181" s="28" t="s">
        <v>115</v>
      </c>
      <c r="F3181" s="28" t="s">
        <v>110</v>
      </c>
      <c r="G3181" s="28" t="s">
        <v>121</v>
      </c>
      <c r="H3181" s="28" t="s">
        <v>966</v>
      </c>
      <c r="I3181" s="28">
        <v>578751</v>
      </c>
      <c r="J3181" s="28" t="str">
        <f t="shared" si="98"/>
        <v>202601</v>
      </c>
      <c r="K3181" s="28" t="str">
        <f t="shared" si="99"/>
        <v>수</v>
      </c>
    </row>
    <row r="3182" spans="1:11" x14ac:dyDescent="0.3">
      <c r="A3182" s="28" t="s">
        <v>325</v>
      </c>
      <c r="B3182" s="28" t="s">
        <v>217</v>
      </c>
      <c r="C3182" s="28" t="s">
        <v>917</v>
      </c>
      <c r="D3182" s="28" t="s">
        <v>119</v>
      </c>
      <c r="E3182" s="28" t="s">
        <v>115</v>
      </c>
      <c r="F3182" s="28" t="s">
        <v>132</v>
      </c>
      <c r="G3182" s="28" t="s">
        <v>121</v>
      </c>
      <c r="H3182" s="28" t="s">
        <v>118</v>
      </c>
      <c r="I3182" s="28">
        <v>10976299</v>
      </c>
      <c r="J3182" s="28" t="str">
        <f t="shared" si="98"/>
        <v>202601</v>
      </c>
      <c r="K3182" s="28" t="str">
        <f t="shared" si="99"/>
        <v>수</v>
      </c>
    </row>
    <row r="3183" spans="1:11" x14ac:dyDescent="0.3">
      <c r="A3183" s="28" t="s">
        <v>6449</v>
      </c>
      <c r="B3183" s="28" t="s">
        <v>217</v>
      </c>
      <c r="C3183" s="28" t="s">
        <v>6450</v>
      </c>
      <c r="D3183" s="28" t="s">
        <v>119</v>
      </c>
      <c r="E3183" s="28" t="s">
        <v>115</v>
      </c>
      <c r="F3183" s="28" t="s">
        <v>107</v>
      </c>
      <c r="G3183" s="28" t="s">
        <v>121</v>
      </c>
      <c r="H3183" s="28" t="s">
        <v>966</v>
      </c>
      <c r="I3183" s="28">
        <v>795820</v>
      </c>
      <c r="J3183" s="28" t="str">
        <f t="shared" si="98"/>
        <v>202601</v>
      </c>
      <c r="K3183" s="28" t="str">
        <f t="shared" si="99"/>
        <v>수</v>
      </c>
    </row>
    <row r="3184" spans="1:11" x14ac:dyDescent="0.3">
      <c r="A3184" s="28" t="s">
        <v>6451</v>
      </c>
      <c r="B3184" s="28" t="s">
        <v>217</v>
      </c>
      <c r="C3184" s="28" t="s">
        <v>6452</v>
      </c>
      <c r="D3184" s="28" t="s">
        <v>119</v>
      </c>
      <c r="E3184" s="28" t="s">
        <v>127</v>
      </c>
      <c r="F3184" s="28" t="s">
        <v>152</v>
      </c>
      <c r="G3184" s="28" t="s">
        <v>117</v>
      </c>
      <c r="H3184" s="28" t="s">
        <v>966</v>
      </c>
      <c r="I3184" s="28">
        <v>258337</v>
      </c>
      <c r="J3184" s="28" t="str">
        <f t="shared" si="98"/>
        <v>202601</v>
      </c>
      <c r="K3184" s="28" t="str">
        <f t="shared" si="99"/>
        <v>수</v>
      </c>
    </row>
    <row r="3185" spans="1:11" x14ac:dyDescent="0.3">
      <c r="A3185" s="28" t="s">
        <v>6453</v>
      </c>
      <c r="B3185" s="28" t="s">
        <v>217</v>
      </c>
      <c r="C3185" s="28" t="s">
        <v>6454</v>
      </c>
      <c r="D3185" s="28" t="s">
        <v>119</v>
      </c>
      <c r="E3185" s="28" t="s">
        <v>129</v>
      </c>
      <c r="F3185" s="28" t="s">
        <v>107</v>
      </c>
      <c r="G3185" s="28" t="s">
        <v>117</v>
      </c>
      <c r="H3185" s="28" t="s">
        <v>966</v>
      </c>
      <c r="I3185" s="28">
        <v>459239</v>
      </c>
      <c r="J3185" s="28" t="str">
        <f t="shared" si="98"/>
        <v>202601</v>
      </c>
      <c r="K3185" s="28" t="str">
        <f t="shared" si="99"/>
        <v>수</v>
      </c>
    </row>
    <row r="3186" spans="1:11" x14ac:dyDescent="0.3">
      <c r="A3186" s="28" t="s">
        <v>6455</v>
      </c>
      <c r="B3186" s="28" t="s">
        <v>217</v>
      </c>
      <c r="C3186" s="28" t="s">
        <v>6456</v>
      </c>
      <c r="D3186" s="28" t="s">
        <v>114</v>
      </c>
      <c r="E3186" s="28" t="s">
        <v>140</v>
      </c>
      <c r="F3186" s="28" t="s">
        <v>102</v>
      </c>
      <c r="G3186" s="28" t="s">
        <v>121</v>
      </c>
      <c r="H3186" s="28" t="s">
        <v>966</v>
      </c>
      <c r="I3186" s="28">
        <v>732833</v>
      </c>
      <c r="J3186" s="28" t="str">
        <f t="shared" si="98"/>
        <v>202601</v>
      </c>
      <c r="K3186" s="28" t="str">
        <f t="shared" si="99"/>
        <v>수</v>
      </c>
    </row>
    <row r="3187" spans="1:11" x14ac:dyDescent="0.3">
      <c r="A3187" s="28" t="s">
        <v>918</v>
      </c>
      <c r="B3187" s="28" t="s">
        <v>217</v>
      </c>
      <c r="C3187" s="28" t="s">
        <v>919</v>
      </c>
      <c r="D3187" s="28" t="s">
        <v>114</v>
      </c>
      <c r="E3187" s="28" t="s">
        <v>140</v>
      </c>
      <c r="F3187" s="28" t="s">
        <v>145</v>
      </c>
      <c r="G3187" s="28" t="s">
        <v>121</v>
      </c>
      <c r="H3187" s="28" t="s">
        <v>118</v>
      </c>
      <c r="I3187" s="28">
        <v>21552166</v>
      </c>
      <c r="J3187" s="28" t="str">
        <f t="shared" si="98"/>
        <v>202601</v>
      </c>
      <c r="K3187" s="28" t="str">
        <f t="shared" si="99"/>
        <v>수</v>
      </c>
    </row>
    <row r="3188" spans="1:11" x14ac:dyDescent="0.3">
      <c r="A3188" s="28" t="s">
        <v>6457</v>
      </c>
      <c r="B3188" s="28" t="s">
        <v>217</v>
      </c>
      <c r="C3188" s="28" t="s">
        <v>6458</v>
      </c>
      <c r="D3188" s="28" t="s">
        <v>119</v>
      </c>
      <c r="E3188" s="28" t="s">
        <v>134</v>
      </c>
      <c r="F3188" s="28" t="s">
        <v>133</v>
      </c>
      <c r="G3188" s="28" t="s">
        <v>117</v>
      </c>
      <c r="H3188" s="28" t="s">
        <v>966</v>
      </c>
      <c r="I3188" s="28">
        <v>287439</v>
      </c>
      <c r="J3188" s="28" t="str">
        <f t="shared" si="98"/>
        <v>202601</v>
      </c>
      <c r="K3188" s="28" t="str">
        <f t="shared" si="99"/>
        <v>수</v>
      </c>
    </row>
    <row r="3189" spans="1:11" x14ac:dyDescent="0.3">
      <c r="A3189" s="28" t="s">
        <v>6459</v>
      </c>
      <c r="B3189" s="28" t="s">
        <v>217</v>
      </c>
      <c r="C3189" s="28" t="s">
        <v>6460</v>
      </c>
      <c r="D3189" s="28" t="s">
        <v>114</v>
      </c>
      <c r="E3189" s="28" t="s">
        <v>127</v>
      </c>
      <c r="F3189" s="28" t="s">
        <v>102</v>
      </c>
      <c r="G3189" s="28" t="s">
        <v>121</v>
      </c>
      <c r="H3189" s="28" t="s">
        <v>966</v>
      </c>
      <c r="I3189" s="28">
        <v>294959</v>
      </c>
      <c r="J3189" s="28" t="str">
        <f t="shared" si="98"/>
        <v>202601</v>
      </c>
      <c r="K3189" s="28" t="str">
        <f t="shared" si="99"/>
        <v>수</v>
      </c>
    </row>
    <row r="3190" spans="1:11" x14ac:dyDescent="0.3">
      <c r="A3190" s="28" t="s">
        <v>920</v>
      </c>
      <c r="B3190" s="28" t="s">
        <v>217</v>
      </c>
      <c r="C3190" s="28" t="s">
        <v>408</v>
      </c>
      <c r="D3190" s="28" t="s">
        <v>114</v>
      </c>
      <c r="E3190" s="28" t="s">
        <v>134</v>
      </c>
      <c r="F3190" s="28" t="s">
        <v>122</v>
      </c>
      <c r="G3190" s="28" t="s">
        <v>121</v>
      </c>
      <c r="H3190" s="28" t="s">
        <v>118</v>
      </c>
      <c r="I3190" s="28">
        <v>16205718</v>
      </c>
      <c r="J3190" s="28" t="str">
        <f t="shared" si="98"/>
        <v>202601</v>
      </c>
      <c r="K3190" s="28" t="str">
        <f t="shared" si="99"/>
        <v>수</v>
      </c>
    </row>
    <row r="3191" spans="1:11" x14ac:dyDescent="0.3">
      <c r="A3191" s="28" t="s">
        <v>6461</v>
      </c>
      <c r="B3191" s="28" t="s">
        <v>217</v>
      </c>
      <c r="C3191" s="28" t="s">
        <v>6462</v>
      </c>
      <c r="D3191" s="28" t="s">
        <v>114</v>
      </c>
      <c r="E3191" s="28" t="s">
        <v>134</v>
      </c>
      <c r="F3191" s="28" t="s">
        <v>125</v>
      </c>
      <c r="G3191" s="28" t="s">
        <v>121</v>
      </c>
      <c r="H3191" s="28" t="s">
        <v>966</v>
      </c>
      <c r="I3191" s="28">
        <v>655322</v>
      </c>
      <c r="J3191" s="28" t="str">
        <f t="shared" si="98"/>
        <v>202601</v>
      </c>
      <c r="K3191" s="28" t="str">
        <f t="shared" si="99"/>
        <v>수</v>
      </c>
    </row>
    <row r="3192" spans="1:11" x14ac:dyDescent="0.3">
      <c r="A3192" s="28" t="s">
        <v>6463</v>
      </c>
      <c r="B3192" s="28" t="s">
        <v>217</v>
      </c>
      <c r="C3192" s="28" t="s">
        <v>6464</v>
      </c>
      <c r="D3192" s="28" t="s">
        <v>114</v>
      </c>
      <c r="E3192" s="28" t="s">
        <v>140</v>
      </c>
      <c r="F3192" s="28" t="s">
        <v>107</v>
      </c>
      <c r="G3192" s="28" t="s">
        <v>121</v>
      </c>
      <c r="H3192" s="28" t="s">
        <v>966</v>
      </c>
      <c r="I3192" s="28">
        <v>727683</v>
      </c>
      <c r="J3192" s="28" t="str">
        <f t="shared" si="98"/>
        <v>202601</v>
      </c>
      <c r="K3192" s="28" t="str">
        <f t="shared" si="99"/>
        <v>수</v>
      </c>
    </row>
    <row r="3193" spans="1:11" x14ac:dyDescent="0.3">
      <c r="A3193" s="28" t="s">
        <v>6465</v>
      </c>
      <c r="B3193" s="28" t="s">
        <v>217</v>
      </c>
      <c r="C3193" s="28" t="s">
        <v>5886</v>
      </c>
      <c r="D3193" s="28" t="s">
        <v>119</v>
      </c>
      <c r="E3193" s="28" t="s">
        <v>140</v>
      </c>
      <c r="F3193" s="28" t="s">
        <v>122</v>
      </c>
      <c r="G3193" s="28" t="s">
        <v>117</v>
      </c>
      <c r="H3193" s="28" t="s">
        <v>966</v>
      </c>
      <c r="I3193" s="28">
        <v>360351</v>
      </c>
      <c r="J3193" s="28" t="str">
        <f t="shared" si="98"/>
        <v>202601</v>
      </c>
      <c r="K3193" s="28" t="str">
        <f t="shared" si="99"/>
        <v>수</v>
      </c>
    </row>
    <row r="3194" spans="1:11" x14ac:dyDescent="0.3">
      <c r="A3194" s="28" t="s">
        <v>921</v>
      </c>
      <c r="B3194" s="28" t="s">
        <v>217</v>
      </c>
      <c r="C3194" s="28" t="s">
        <v>922</v>
      </c>
      <c r="D3194" s="28" t="s">
        <v>119</v>
      </c>
      <c r="E3194" s="28" t="s">
        <v>127</v>
      </c>
      <c r="F3194" s="28" t="s">
        <v>110</v>
      </c>
      <c r="G3194" s="28" t="s">
        <v>121</v>
      </c>
      <c r="H3194" s="28" t="s">
        <v>118</v>
      </c>
      <c r="I3194" s="28">
        <v>14574975</v>
      </c>
      <c r="J3194" s="28" t="str">
        <f t="shared" si="98"/>
        <v>202601</v>
      </c>
      <c r="K3194" s="28" t="str">
        <f t="shared" si="99"/>
        <v>수</v>
      </c>
    </row>
    <row r="3195" spans="1:11" x14ac:dyDescent="0.3">
      <c r="A3195" s="28" t="s">
        <v>6466</v>
      </c>
      <c r="B3195" s="28" t="s">
        <v>217</v>
      </c>
      <c r="C3195" s="28" t="s">
        <v>6467</v>
      </c>
      <c r="D3195" s="28" t="s">
        <v>114</v>
      </c>
      <c r="E3195" s="28" t="s">
        <v>134</v>
      </c>
      <c r="F3195" s="28" t="s">
        <v>143</v>
      </c>
      <c r="G3195" s="28" t="s">
        <v>121</v>
      </c>
      <c r="H3195" s="28" t="s">
        <v>966</v>
      </c>
      <c r="I3195" s="28">
        <v>273749</v>
      </c>
      <c r="J3195" s="28" t="str">
        <f t="shared" si="98"/>
        <v>202601</v>
      </c>
      <c r="K3195" s="28" t="str">
        <f t="shared" si="99"/>
        <v>수</v>
      </c>
    </row>
    <row r="3196" spans="1:11" x14ac:dyDescent="0.3">
      <c r="A3196" s="28" t="s">
        <v>923</v>
      </c>
      <c r="B3196" s="28" t="s">
        <v>217</v>
      </c>
      <c r="C3196" s="28" t="s">
        <v>924</v>
      </c>
      <c r="D3196" s="28" t="s">
        <v>114</v>
      </c>
      <c r="E3196" s="28" t="s">
        <v>140</v>
      </c>
      <c r="F3196" s="28" t="s">
        <v>110</v>
      </c>
      <c r="G3196" s="28" t="s">
        <v>121</v>
      </c>
      <c r="H3196" s="28" t="s">
        <v>118</v>
      </c>
      <c r="I3196" s="28">
        <v>12875108</v>
      </c>
      <c r="J3196" s="28" t="str">
        <f t="shared" si="98"/>
        <v>202601</v>
      </c>
      <c r="K3196" s="28" t="str">
        <f t="shared" si="99"/>
        <v>수</v>
      </c>
    </row>
    <row r="3197" spans="1:11" x14ac:dyDescent="0.3">
      <c r="A3197" s="28" t="s">
        <v>324</v>
      </c>
      <c r="B3197" s="28" t="s">
        <v>217</v>
      </c>
      <c r="C3197" s="28" t="s">
        <v>925</v>
      </c>
      <c r="D3197" s="28" t="s">
        <v>119</v>
      </c>
      <c r="E3197" s="28" t="s">
        <v>134</v>
      </c>
      <c r="F3197" s="28" t="s">
        <v>145</v>
      </c>
      <c r="G3197" s="28" t="s">
        <v>121</v>
      </c>
      <c r="H3197" s="28" t="s">
        <v>118</v>
      </c>
      <c r="I3197" s="28">
        <v>19879498</v>
      </c>
      <c r="J3197" s="28" t="str">
        <f t="shared" si="98"/>
        <v>202601</v>
      </c>
      <c r="K3197" s="28" t="str">
        <f t="shared" si="99"/>
        <v>수</v>
      </c>
    </row>
    <row r="3198" spans="1:11" x14ac:dyDescent="0.3">
      <c r="A3198" s="28" t="s">
        <v>6468</v>
      </c>
      <c r="B3198" s="28" t="s">
        <v>217</v>
      </c>
      <c r="C3198" s="28" t="s">
        <v>6469</v>
      </c>
      <c r="D3198" s="28" t="s">
        <v>114</v>
      </c>
      <c r="E3198" s="28" t="s">
        <v>115</v>
      </c>
      <c r="F3198" s="28" t="s">
        <v>135</v>
      </c>
      <c r="G3198" s="28" t="s">
        <v>117</v>
      </c>
      <c r="H3198" s="28" t="s">
        <v>966</v>
      </c>
      <c r="I3198" s="28">
        <v>416184</v>
      </c>
      <c r="J3198" s="28" t="str">
        <f t="shared" si="98"/>
        <v>202601</v>
      </c>
      <c r="K3198" s="28" t="str">
        <f t="shared" si="99"/>
        <v>수</v>
      </c>
    </row>
    <row r="3199" spans="1:11" x14ac:dyDescent="0.3">
      <c r="A3199" s="28" t="s">
        <v>6470</v>
      </c>
      <c r="B3199" s="28" t="s">
        <v>217</v>
      </c>
      <c r="C3199" s="28" t="s">
        <v>6471</v>
      </c>
      <c r="D3199" s="28" t="s">
        <v>114</v>
      </c>
      <c r="E3199" s="28" t="s">
        <v>134</v>
      </c>
      <c r="F3199" s="28" t="s">
        <v>126</v>
      </c>
      <c r="G3199" s="28" t="s">
        <v>121</v>
      </c>
      <c r="H3199" s="28" t="s">
        <v>966</v>
      </c>
      <c r="I3199" s="28">
        <v>757664</v>
      </c>
      <c r="J3199" s="28" t="str">
        <f t="shared" si="98"/>
        <v>202601</v>
      </c>
      <c r="K3199" s="28" t="str">
        <f t="shared" si="99"/>
        <v>수</v>
      </c>
    </row>
    <row r="3200" spans="1:11" x14ac:dyDescent="0.3">
      <c r="A3200" s="28" t="s">
        <v>6472</v>
      </c>
      <c r="B3200" s="28" t="s">
        <v>217</v>
      </c>
      <c r="C3200" s="28" t="s">
        <v>6473</v>
      </c>
      <c r="D3200" s="28" t="s">
        <v>114</v>
      </c>
      <c r="E3200" s="28" t="s">
        <v>127</v>
      </c>
      <c r="F3200" s="28" t="s">
        <v>151</v>
      </c>
      <c r="G3200" s="28" t="s">
        <v>121</v>
      </c>
      <c r="H3200" s="28" t="s">
        <v>966</v>
      </c>
      <c r="I3200" s="28">
        <v>760381</v>
      </c>
      <c r="J3200" s="28" t="str">
        <f t="shared" si="98"/>
        <v>202601</v>
      </c>
      <c r="K3200" s="28" t="str">
        <f t="shared" si="99"/>
        <v>수</v>
      </c>
    </row>
    <row r="3201" spans="1:11" x14ac:dyDescent="0.3">
      <c r="A3201" s="28" t="s">
        <v>6474</v>
      </c>
      <c r="B3201" s="28" t="s">
        <v>217</v>
      </c>
      <c r="C3201" s="28" t="s">
        <v>6475</v>
      </c>
      <c r="D3201" s="28" t="s">
        <v>119</v>
      </c>
      <c r="E3201" s="28" t="s">
        <v>140</v>
      </c>
      <c r="F3201" s="28" t="s">
        <v>154</v>
      </c>
      <c r="G3201" s="28" t="s">
        <v>121</v>
      </c>
      <c r="H3201" s="28" t="s">
        <v>966</v>
      </c>
      <c r="I3201" s="28">
        <v>285620</v>
      </c>
      <c r="J3201" s="28" t="str">
        <f t="shared" si="98"/>
        <v>202601</v>
      </c>
      <c r="K3201" s="28" t="str">
        <f t="shared" si="99"/>
        <v>수</v>
      </c>
    </row>
    <row r="3202" spans="1:11" x14ac:dyDescent="0.3">
      <c r="A3202" s="28" t="s">
        <v>6476</v>
      </c>
      <c r="B3202" s="28" t="s">
        <v>217</v>
      </c>
      <c r="C3202" s="28" t="s">
        <v>6477</v>
      </c>
      <c r="D3202" s="28" t="s">
        <v>114</v>
      </c>
      <c r="E3202" s="28" t="s">
        <v>115</v>
      </c>
      <c r="F3202" s="28" t="s">
        <v>153</v>
      </c>
      <c r="G3202" s="28" t="s">
        <v>121</v>
      </c>
      <c r="H3202" s="28" t="s">
        <v>966</v>
      </c>
      <c r="I3202" s="28">
        <v>653287</v>
      </c>
      <c r="J3202" s="28" t="str">
        <f t="shared" si="98"/>
        <v>202601</v>
      </c>
      <c r="K3202" s="28" t="str">
        <f t="shared" si="99"/>
        <v>수</v>
      </c>
    </row>
    <row r="3203" spans="1:11" x14ac:dyDescent="0.3">
      <c r="A3203" s="28" t="s">
        <v>6478</v>
      </c>
      <c r="B3203" s="28" t="s">
        <v>217</v>
      </c>
      <c r="C3203" s="28" t="s">
        <v>6479</v>
      </c>
      <c r="D3203" s="28" t="s">
        <v>119</v>
      </c>
      <c r="E3203" s="28" t="s">
        <v>127</v>
      </c>
      <c r="F3203" s="28" t="s">
        <v>106</v>
      </c>
      <c r="G3203" s="28" t="s">
        <v>121</v>
      </c>
      <c r="H3203" s="28" t="s">
        <v>966</v>
      </c>
      <c r="I3203" s="28">
        <v>324676</v>
      </c>
      <c r="J3203" s="28" t="str">
        <f t="shared" ref="J3203:J3266" si="100">LEFT(B3203,6)</f>
        <v>202601</v>
      </c>
      <c r="K3203" s="28" t="str">
        <f t="shared" ref="K3203:K3266" si="101">CHOOSE(WEEKDAY(DATE(LEFT(B3203,4), MID(B3203,5,2), RIGHT(B3203,2)),1), "일", "월", "화", "수", "목", "금", "토")</f>
        <v>수</v>
      </c>
    </row>
    <row r="3204" spans="1:11" x14ac:dyDescent="0.3">
      <c r="A3204" s="28" t="s">
        <v>6480</v>
      </c>
      <c r="B3204" s="28" t="s">
        <v>217</v>
      </c>
      <c r="C3204" s="28" t="s">
        <v>6481</v>
      </c>
      <c r="D3204" s="28" t="s">
        <v>119</v>
      </c>
      <c r="E3204" s="28" t="s">
        <v>127</v>
      </c>
      <c r="F3204" s="28" t="s">
        <v>150</v>
      </c>
      <c r="G3204" s="28" t="s">
        <v>117</v>
      </c>
      <c r="H3204" s="28" t="s">
        <v>966</v>
      </c>
      <c r="I3204" s="28">
        <v>584347</v>
      </c>
      <c r="J3204" s="28" t="str">
        <f t="shared" si="100"/>
        <v>202601</v>
      </c>
      <c r="K3204" s="28" t="str">
        <f t="shared" si="101"/>
        <v>수</v>
      </c>
    </row>
    <row r="3205" spans="1:11" x14ac:dyDescent="0.3">
      <c r="A3205" s="28" t="s">
        <v>6482</v>
      </c>
      <c r="B3205" s="28" t="s">
        <v>217</v>
      </c>
      <c r="C3205" s="28" t="s">
        <v>6483</v>
      </c>
      <c r="D3205" s="28" t="s">
        <v>114</v>
      </c>
      <c r="E3205" s="28" t="s">
        <v>127</v>
      </c>
      <c r="F3205" s="28" t="s">
        <v>132</v>
      </c>
      <c r="G3205" s="28" t="s">
        <v>121</v>
      </c>
      <c r="H3205" s="28" t="s">
        <v>966</v>
      </c>
      <c r="I3205" s="28">
        <v>744865</v>
      </c>
      <c r="J3205" s="28" t="str">
        <f t="shared" si="100"/>
        <v>202601</v>
      </c>
      <c r="K3205" s="28" t="str">
        <f t="shared" si="101"/>
        <v>수</v>
      </c>
    </row>
    <row r="3206" spans="1:11" x14ac:dyDescent="0.3">
      <c r="A3206" s="28" t="s">
        <v>6484</v>
      </c>
      <c r="B3206" s="28" t="s">
        <v>217</v>
      </c>
      <c r="C3206" s="28" t="s">
        <v>6485</v>
      </c>
      <c r="D3206" s="28" t="s">
        <v>119</v>
      </c>
      <c r="E3206" s="28" t="s">
        <v>140</v>
      </c>
      <c r="F3206" s="28" t="s">
        <v>106</v>
      </c>
      <c r="G3206" s="28" t="s">
        <v>121</v>
      </c>
      <c r="H3206" s="28" t="s">
        <v>966</v>
      </c>
      <c r="I3206" s="28">
        <v>340276</v>
      </c>
      <c r="J3206" s="28" t="str">
        <f t="shared" si="100"/>
        <v>202601</v>
      </c>
      <c r="K3206" s="28" t="str">
        <f t="shared" si="101"/>
        <v>수</v>
      </c>
    </row>
    <row r="3207" spans="1:11" x14ac:dyDescent="0.3">
      <c r="A3207" s="28" t="s">
        <v>6486</v>
      </c>
      <c r="B3207" s="28" t="s">
        <v>217</v>
      </c>
      <c r="C3207" s="28" t="s">
        <v>6487</v>
      </c>
      <c r="D3207" s="28" t="s">
        <v>114</v>
      </c>
      <c r="E3207" s="28" t="s">
        <v>134</v>
      </c>
      <c r="F3207" s="28" t="s">
        <v>146</v>
      </c>
      <c r="G3207" s="28" t="s">
        <v>117</v>
      </c>
      <c r="H3207" s="28" t="s">
        <v>966</v>
      </c>
      <c r="I3207" s="28">
        <v>743891</v>
      </c>
      <c r="J3207" s="28" t="str">
        <f t="shared" si="100"/>
        <v>202601</v>
      </c>
      <c r="K3207" s="28" t="str">
        <f t="shared" si="101"/>
        <v>수</v>
      </c>
    </row>
    <row r="3208" spans="1:11" x14ac:dyDescent="0.3">
      <c r="A3208" s="28" t="s">
        <v>6488</v>
      </c>
      <c r="B3208" s="28" t="s">
        <v>217</v>
      </c>
      <c r="C3208" s="28" t="s">
        <v>6489</v>
      </c>
      <c r="D3208" s="28" t="s">
        <v>119</v>
      </c>
      <c r="E3208" s="28" t="s">
        <v>115</v>
      </c>
      <c r="F3208" s="28" t="s">
        <v>152</v>
      </c>
      <c r="G3208" s="28" t="s">
        <v>121</v>
      </c>
      <c r="H3208" s="28" t="s">
        <v>966</v>
      </c>
      <c r="I3208" s="28">
        <v>317924</v>
      </c>
      <c r="J3208" s="28" t="str">
        <f t="shared" si="100"/>
        <v>202601</v>
      </c>
      <c r="K3208" s="28" t="str">
        <f t="shared" si="101"/>
        <v>수</v>
      </c>
    </row>
    <row r="3209" spans="1:11" x14ac:dyDescent="0.3">
      <c r="A3209" s="28" t="s">
        <v>6490</v>
      </c>
      <c r="B3209" s="28" t="s">
        <v>217</v>
      </c>
      <c r="C3209" s="28" t="s">
        <v>6491</v>
      </c>
      <c r="D3209" s="28" t="s">
        <v>119</v>
      </c>
      <c r="E3209" s="28" t="s">
        <v>134</v>
      </c>
      <c r="F3209" s="28" t="s">
        <v>153</v>
      </c>
      <c r="G3209" s="28" t="s">
        <v>121</v>
      </c>
      <c r="H3209" s="28" t="s">
        <v>966</v>
      </c>
      <c r="I3209" s="28">
        <v>444817</v>
      </c>
      <c r="J3209" s="28" t="str">
        <f t="shared" si="100"/>
        <v>202601</v>
      </c>
      <c r="K3209" s="28" t="str">
        <f t="shared" si="101"/>
        <v>수</v>
      </c>
    </row>
    <row r="3210" spans="1:11" x14ac:dyDescent="0.3">
      <c r="A3210" s="28" t="s">
        <v>6492</v>
      </c>
      <c r="B3210" s="28" t="s">
        <v>217</v>
      </c>
      <c r="C3210" s="28" t="s">
        <v>4427</v>
      </c>
      <c r="D3210" s="28" t="s">
        <v>114</v>
      </c>
      <c r="E3210" s="28" t="s">
        <v>127</v>
      </c>
      <c r="F3210" s="28" t="s">
        <v>104</v>
      </c>
      <c r="G3210" s="28" t="s">
        <v>121</v>
      </c>
      <c r="H3210" s="28" t="s">
        <v>966</v>
      </c>
      <c r="I3210" s="28">
        <v>320798</v>
      </c>
      <c r="J3210" s="28" t="str">
        <f t="shared" si="100"/>
        <v>202601</v>
      </c>
      <c r="K3210" s="28" t="str">
        <f t="shared" si="101"/>
        <v>수</v>
      </c>
    </row>
    <row r="3211" spans="1:11" x14ac:dyDescent="0.3">
      <c r="A3211" s="28" t="s">
        <v>6493</v>
      </c>
      <c r="B3211" s="28" t="s">
        <v>217</v>
      </c>
      <c r="C3211" s="28" t="s">
        <v>3016</v>
      </c>
      <c r="D3211" s="28" t="s">
        <v>114</v>
      </c>
      <c r="E3211" s="28" t="s">
        <v>124</v>
      </c>
      <c r="F3211" s="28" t="s">
        <v>107</v>
      </c>
      <c r="G3211" s="28" t="s">
        <v>121</v>
      </c>
      <c r="H3211" s="28" t="s">
        <v>966</v>
      </c>
      <c r="I3211" s="28">
        <v>489571</v>
      </c>
      <c r="J3211" s="28" t="str">
        <f t="shared" si="100"/>
        <v>202601</v>
      </c>
      <c r="K3211" s="28" t="str">
        <f t="shared" si="101"/>
        <v>수</v>
      </c>
    </row>
    <row r="3212" spans="1:11" x14ac:dyDescent="0.3">
      <c r="A3212" s="28" t="s">
        <v>6494</v>
      </c>
      <c r="B3212" s="28" t="s">
        <v>217</v>
      </c>
      <c r="C3212" s="28" t="s">
        <v>6495</v>
      </c>
      <c r="D3212" s="28" t="s">
        <v>114</v>
      </c>
      <c r="E3212" s="28" t="s">
        <v>127</v>
      </c>
      <c r="F3212" s="28" t="s">
        <v>143</v>
      </c>
      <c r="G3212" s="28" t="s">
        <v>121</v>
      </c>
      <c r="H3212" s="28" t="s">
        <v>966</v>
      </c>
      <c r="I3212" s="28">
        <v>799604</v>
      </c>
      <c r="J3212" s="28" t="str">
        <f t="shared" si="100"/>
        <v>202601</v>
      </c>
      <c r="K3212" s="28" t="str">
        <f t="shared" si="101"/>
        <v>수</v>
      </c>
    </row>
    <row r="3213" spans="1:11" x14ac:dyDescent="0.3">
      <c r="A3213" s="28" t="s">
        <v>6496</v>
      </c>
      <c r="B3213" s="28" t="s">
        <v>217</v>
      </c>
      <c r="C3213" s="28" t="s">
        <v>6497</v>
      </c>
      <c r="D3213" s="28" t="s">
        <v>114</v>
      </c>
      <c r="E3213" s="28" t="s">
        <v>140</v>
      </c>
      <c r="F3213" s="28" t="s">
        <v>125</v>
      </c>
      <c r="G3213" s="28" t="s">
        <v>117</v>
      </c>
      <c r="H3213" s="28" t="s">
        <v>966</v>
      </c>
      <c r="I3213" s="28">
        <v>795177</v>
      </c>
      <c r="J3213" s="28" t="str">
        <f t="shared" si="100"/>
        <v>202601</v>
      </c>
      <c r="K3213" s="28" t="str">
        <f t="shared" si="101"/>
        <v>수</v>
      </c>
    </row>
    <row r="3214" spans="1:11" x14ac:dyDescent="0.3">
      <c r="A3214" s="28" t="s">
        <v>6498</v>
      </c>
      <c r="B3214" s="28" t="s">
        <v>217</v>
      </c>
      <c r="C3214" s="28" t="s">
        <v>4702</v>
      </c>
      <c r="D3214" s="28" t="s">
        <v>114</v>
      </c>
      <c r="E3214" s="28" t="s">
        <v>134</v>
      </c>
      <c r="F3214" s="28" t="s">
        <v>131</v>
      </c>
      <c r="G3214" s="28" t="s">
        <v>121</v>
      </c>
      <c r="H3214" s="28" t="s">
        <v>966</v>
      </c>
      <c r="I3214" s="28">
        <v>523065</v>
      </c>
      <c r="J3214" s="28" t="str">
        <f t="shared" si="100"/>
        <v>202601</v>
      </c>
      <c r="K3214" s="28" t="str">
        <f t="shared" si="101"/>
        <v>수</v>
      </c>
    </row>
    <row r="3215" spans="1:11" x14ac:dyDescent="0.3">
      <c r="A3215" s="28" t="s">
        <v>6499</v>
      </c>
      <c r="B3215" s="28" t="s">
        <v>217</v>
      </c>
      <c r="C3215" s="28" t="s">
        <v>6500</v>
      </c>
      <c r="D3215" s="28" t="s">
        <v>119</v>
      </c>
      <c r="E3215" s="28" t="s">
        <v>115</v>
      </c>
      <c r="F3215" s="28" t="s">
        <v>138</v>
      </c>
      <c r="G3215" s="28" t="s">
        <v>121</v>
      </c>
      <c r="H3215" s="28" t="s">
        <v>966</v>
      </c>
      <c r="I3215" s="28">
        <v>436752</v>
      </c>
      <c r="J3215" s="28" t="str">
        <f t="shared" si="100"/>
        <v>202601</v>
      </c>
      <c r="K3215" s="28" t="str">
        <f t="shared" si="101"/>
        <v>수</v>
      </c>
    </row>
    <row r="3216" spans="1:11" x14ac:dyDescent="0.3">
      <c r="A3216" s="28" t="s">
        <v>6501</v>
      </c>
      <c r="B3216" s="28" t="s">
        <v>217</v>
      </c>
      <c r="C3216" s="28" t="s">
        <v>6502</v>
      </c>
      <c r="D3216" s="28" t="s">
        <v>114</v>
      </c>
      <c r="E3216" s="28" t="s">
        <v>140</v>
      </c>
      <c r="F3216" s="28" t="s">
        <v>143</v>
      </c>
      <c r="G3216" s="28" t="s">
        <v>117</v>
      </c>
      <c r="H3216" s="28" t="s">
        <v>966</v>
      </c>
      <c r="I3216" s="28">
        <v>284633</v>
      </c>
      <c r="J3216" s="28" t="str">
        <f t="shared" si="100"/>
        <v>202601</v>
      </c>
      <c r="K3216" s="28" t="str">
        <f t="shared" si="101"/>
        <v>수</v>
      </c>
    </row>
    <row r="3217" spans="1:11" x14ac:dyDescent="0.3">
      <c r="A3217" s="28" t="s">
        <v>6503</v>
      </c>
      <c r="B3217" s="28" t="s">
        <v>217</v>
      </c>
      <c r="C3217" s="28" t="s">
        <v>6504</v>
      </c>
      <c r="D3217" s="28" t="s">
        <v>119</v>
      </c>
      <c r="E3217" s="28" t="s">
        <v>123</v>
      </c>
      <c r="F3217" s="28" t="s">
        <v>103</v>
      </c>
      <c r="G3217" s="28" t="s">
        <v>121</v>
      </c>
      <c r="H3217" s="28" t="s">
        <v>966</v>
      </c>
      <c r="I3217" s="28">
        <v>297935</v>
      </c>
      <c r="J3217" s="28" t="str">
        <f t="shared" si="100"/>
        <v>202601</v>
      </c>
      <c r="K3217" s="28" t="str">
        <f t="shared" si="101"/>
        <v>수</v>
      </c>
    </row>
    <row r="3218" spans="1:11" x14ac:dyDescent="0.3">
      <c r="A3218" s="28" t="s">
        <v>6505</v>
      </c>
      <c r="B3218" s="28" t="s">
        <v>217</v>
      </c>
      <c r="C3218" s="28" t="s">
        <v>6506</v>
      </c>
      <c r="D3218" s="28" t="s">
        <v>114</v>
      </c>
      <c r="E3218" s="28" t="s">
        <v>127</v>
      </c>
      <c r="F3218" s="28" t="s">
        <v>132</v>
      </c>
      <c r="G3218" s="28" t="s">
        <v>121</v>
      </c>
      <c r="H3218" s="28" t="s">
        <v>966</v>
      </c>
      <c r="I3218" s="28">
        <v>507044</v>
      </c>
      <c r="J3218" s="28" t="str">
        <f t="shared" si="100"/>
        <v>202601</v>
      </c>
      <c r="K3218" s="28" t="str">
        <f t="shared" si="101"/>
        <v>수</v>
      </c>
    </row>
    <row r="3219" spans="1:11" x14ac:dyDescent="0.3">
      <c r="A3219" s="28" t="s">
        <v>6507</v>
      </c>
      <c r="B3219" s="28" t="s">
        <v>217</v>
      </c>
      <c r="C3219" s="28" t="s">
        <v>6508</v>
      </c>
      <c r="D3219" s="28" t="s">
        <v>119</v>
      </c>
      <c r="E3219" s="28" t="s">
        <v>134</v>
      </c>
      <c r="F3219" s="28" t="s">
        <v>122</v>
      </c>
      <c r="G3219" s="28" t="s">
        <v>117</v>
      </c>
      <c r="H3219" s="28" t="s">
        <v>966</v>
      </c>
      <c r="I3219" s="28">
        <v>671211</v>
      </c>
      <c r="J3219" s="28" t="str">
        <f t="shared" si="100"/>
        <v>202601</v>
      </c>
      <c r="K3219" s="28" t="str">
        <f t="shared" si="101"/>
        <v>수</v>
      </c>
    </row>
    <row r="3220" spans="1:11" x14ac:dyDescent="0.3">
      <c r="A3220" s="28" t="s">
        <v>926</v>
      </c>
      <c r="B3220" s="28" t="s">
        <v>217</v>
      </c>
      <c r="C3220" s="28" t="s">
        <v>705</v>
      </c>
      <c r="D3220" s="28" t="s">
        <v>114</v>
      </c>
      <c r="E3220" s="28" t="s">
        <v>127</v>
      </c>
      <c r="F3220" s="28" t="s">
        <v>105</v>
      </c>
      <c r="G3220" s="28" t="s">
        <v>121</v>
      </c>
      <c r="H3220" s="28" t="s">
        <v>118</v>
      </c>
      <c r="I3220" s="28">
        <v>18858567</v>
      </c>
      <c r="J3220" s="28" t="str">
        <f t="shared" si="100"/>
        <v>202601</v>
      </c>
      <c r="K3220" s="28" t="str">
        <f t="shared" si="101"/>
        <v>수</v>
      </c>
    </row>
    <row r="3221" spans="1:11" x14ac:dyDescent="0.3">
      <c r="A3221" s="28" t="s">
        <v>6509</v>
      </c>
      <c r="B3221" s="28" t="s">
        <v>217</v>
      </c>
      <c r="C3221" s="28" t="s">
        <v>6510</v>
      </c>
      <c r="D3221" s="28" t="s">
        <v>119</v>
      </c>
      <c r="E3221" s="28" t="s">
        <v>115</v>
      </c>
      <c r="F3221" s="28" t="s">
        <v>138</v>
      </c>
      <c r="G3221" s="28" t="s">
        <v>121</v>
      </c>
      <c r="H3221" s="28" t="s">
        <v>966</v>
      </c>
      <c r="I3221" s="28">
        <v>452864</v>
      </c>
      <c r="J3221" s="28" t="str">
        <f t="shared" si="100"/>
        <v>202601</v>
      </c>
      <c r="K3221" s="28" t="str">
        <f t="shared" si="101"/>
        <v>수</v>
      </c>
    </row>
    <row r="3222" spans="1:11" x14ac:dyDescent="0.3">
      <c r="A3222" s="28" t="s">
        <v>6511</v>
      </c>
      <c r="B3222" s="28" t="s">
        <v>217</v>
      </c>
      <c r="C3222" s="28" t="s">
        <v>6512</v>
      </c>
      <c r="D3222" s="28" t="s">
        <v>114</v>
      </c>
      <c r="E3222" s="28" t="s">
        <v>127</v>
      </c>
      <c r="F3222" s="28" t="s">
        <v>110</v>
      </c>
      <c r="G3222" s="28" t="s">
        <v>121</v>
      </c>
      <c r="H3222" s="28" t="s">
        <v>966</v>
      </c>
      <c r="I3222" s="28">
        <v>251058</v>
      </c>
      <c r="J3222" s="28" t="str">
        <f t="shared" si="100"/>
        <v>202601</v>
      </c>
      <c r="K3222" s="28" t="str">
        <f t="shared" si="101"/>
        <v>수</v>
      </c>
    </row>
    <row r="3223" spans="1:11" x14ac:dyDescent="0.3">
      <c r="A3223" s="28" t="s">
        <v>6513</v>
      </c>
      <c r="B3223" s="28" t="s">
        <v>217</v>
      </c>
      <c r="C3223" s="28" t="s">
        <v>6514</v>
      </c>
      <c r="D3223" s="28" t="s">
        <v>114</v>
      </c>
      <c r="E3223" s="28" t="s">
        <v>129</v>
      </c>
      <c r="F3223" s="28" t="s">
        <v>110</v>
      </c>
      <c r="G3223" s="28" t="s">
        <v>121</v>
      </c>
      <c r="H3223" s="28" t="s">
        <v>966</v>
      </c>
      <c r="I3223" s="28">
        <v>337600</v>
      </c>
      <c r="J3223" s="28" t="str">
        <f t="shared" si="100"/>
        <v>202601</v>
      </c>
      <c r="K3223" s="28" t="str">
        <f t="shared" si="101"/>
        <v>수</v>
      </c>
    </row>
    <row r="3224" spans="1:11" x14ac:dyDescent="0.3">
      <c r="A3224" s="28" t="s">
        <v>6515</v>
      </c>
      <c r="B3224" s="28" t="s">
        <v>217</v>
      </c>
      <c r="C3224" s="28" t="s">
        <v>6516</v>
      </c>
      <c r="D3224" s="28" t="s">
        <v>114</v>
      </c>
      <c r="E3224" s="28" t="s">
        <v>140</v>
      </c>
      <c r="F3224" s="28" t="s">
        <v>131</v>
      </c>
      <c r="G3224" s="28" t="s">
        <v>121</v>
      </c>
      <c r="H3224" s="28" t="s">
        <v>966</v>
      </c>
      <c r="I3224" s="28">
        <v>595752</v>
      </c>
      <c r="J3224" s="28" t="str">
        <f t="shared" si="100"/>
        <v>202601</v>
      </c>
      <c r="K3224" s="28" t="str">
        <f t="shared" si="101"/>
        <v>수</v>
      </c>
    </row>
    <row r="3225" spans="1:11" x14ac:dyDescent="0.3">
      <c r="A3225" s="28" t="s">
        <v>6517</v>
      </c>
      <c r="B3225" s="28" t="s">
        <v>217</v>
      </c>
      <c r="C3225" s="28" t="s">
        <v>6518</v>
      </c>
      <c r="D3225" s="28" t="s">
        <v>119</v>
      </c>
      <c r="E3225" s="28" t="s">
        <v>134</v>
      </c>
      <c r="F3225" s="28" t="s">
        <v>122</v>
      </c>
      <c r="G3225" s="28" t="s">
        <v>121</v>
      </c>
      <c r="H3225" s="28" t="s">
        <v>966</v>
      </c>
      <c r="I3225" s="28">
        <v>271242</v>
      </c>
      <c r="J3225" s="28" t="str">
        <f t="shared" si="100"/>
        <v>202601</v>
      </c>
      <c r="K3225" s="28" t="str">
        <f t="shared" si="101"/>
        <v>수</v>
      </c>
    </row>
    <row r="3226" spans="1:11" x14ac:dyDescent="0.3">
      <c r="A3226" s="28" t="s">
        <v>6519</v>
      </c>
      <c r="B3226" s="28" t="s">
        <v>217</v>
      </c>
      <c r="C3226" s="28" t="s">
        <v>6520</v>
      </c>
      <c r="D3226" s="28" t="s">
        <v>119</v>
      </c>
      <c r="E3226" s="28" t="s">
        <v>123</v>
      </c>
      <c r="F3226" s="28" t="s">
        <v>103</v>
      </c>
      <c r="G3226" s="28" t="s">
        <v>121</v>
      </c>
      <c r="H3226" s="28" t="s">
        <v>966</v>
      </c>
      <c r="I3226" s="28">
        <v>722756</v>
      </c>
      <c r="J3226" s="28" t="str">
        <f t="shared" si="100"/>
        <v>202601</v>
      </c>
      <c r="K3226" s="28" t="str">
        <f t="shared" si="101"/>
        <v>수</v>
      </c>
    </row>
    <row r="3227" spans="1:11" x14ac:dyDescent="0.3">
      <c r="A3227" s="28" t="s">
        <v>6521</v>
      </c>
      <c r="B3227" s="28" t="s">
        <v>217</v>
      </c>
      <c r="C3227" s="28" t="s">
        <v>4141</v>
      </c>
      <c r="D3227" s="28" t="s">
        <v>119</v>
      </c>
      <c r="E3227" s="28" t="s">
        <v>115</v>
      </c>
      <c r="F3227" s="28" t="s">
        <v>122</v>
      </c>
      <c r="G3227" s="28" t="s">
        <v>121</v>
      </c>
      <c r="H3227" s="28" t="s">
        <v>966</v>
      </c>
      <c r="I3227" s="28">
        <v>486356</v>
      </c>
      <c r="J3227" s="28" t="str">
        <f t="shared" si="100"/>
        <v>202601</v>
      </c>
      <c r="K3227" s="28" t="str">
        <f t="shared" si="101"/>
        <v>수</v>
      </c>
    </row>
    <row r="3228" spans="1:11" x14ac:dyDescent="0.3">
      <c r="A3228" s="28" t="s">
        <v>6522</v>
      </c>
      <c r="B3228" s="28" t="s">
        <v>217</v>
      </c>
      <c r="C3228" s="28" t="s">
        <v>6523</v>
      </c>
      <c r="D3228" s="28" t="s">
        <v>114</v>
      </c>
      <c r="E3228" s="28" t="s">
        <v>123</v>
      </c>
      <c r="F3228" s="28" t="s">
        <v>111</v>
      </c>
      <c r="G3228" s="28" t="s">
        <v>117</v>
      </c>
      <c r="H3228" s="28" t="s">
        <v>966</v>
      </c>
      <c r="I3228" s="28">
        <v>385899</v>
      </c>
      <c r="J3228" s="28" t="str">
        <f t="shared" si="100"/>
        <v>202601</v>
      </c>
      <c r="K3228" s="28" t="str">
        <f t="shared" si="101"/>
        <v>수</v>
      </c>
    </row>
    <row r="3229" spans="1:11" x14ac:dyDescent="0.3">
      <c r="A3229" s="28" t="s">
        <v>6524</v>
      </c>
      <c r="B3229" s="28" t="s">
        <v>217</v>
      </c>
      <c r="C3229" s="28" t="s">
        <v>6525</v>
      </c>
      <c r="D3229" s="28" t="s">
        <v>119</v>
      </c>
      <c r="E3229" s="28" t="s">
        <v>127</v>
      </c>
      <c r="F3229" s="28" t="s">
        <v>109</v>
      </c>
      <c r="G3229" s="28" t="s">
        <v>121</v>
      </c>
      <c r="H3229" s="28" t="s">
        <v>966</v>
      </c>
      <c r="I3229" s="28">
        <v>618213</v>
      </c>
      <c r="J3229" s="28" t="str">
        <f t="shared" si="100"/>
        <v>202601</v>
      </c>
      <c r="K3229" s="28" t="str">
        <f t="shared" si="101"/>
        <v>수</v>
      </c>
    </row>
    <row r="3230" spans="1:11" x14ac:dyDescent="0.3">
      <c r="A3230" s="28" t="s">
        <v>6526</v>
      </c>
      <c r="B3230" s="28" t="s">
        <v>217</v>
      </c>
      <c r="C3230" s="28" t="s">
        <v>6527</v>
      </c>
      <c r="D3230" s="28" t="s">
        <v>119</v>
      </c>
      <c r="E3230" s="28" t="s">
        <v>127</v>
      </c>
      <c r="F3230" s="28" t="s">
        <v>109</v>
      </c>
      <c r="G3230" s="28" t="s">
        <v>121</v>
      </c>
      <c r="H3230" s="28" t="s">
        <v>966</v>
      </c>
      <c r="I3230" s="28">
        <v>530230</v>
      </c>
      <c r="J3230" s="28" t="str">
        <f t="shared" si="100"/>
        <v>202601</v>
      </c>
      <c r="K3230" s="28" t="str">
        <f t="shared" si="101"/>
        <v>수</v>
      </c>
    </row>
    <row r="3231" spans="1:11" x14ac:dyDescent="0.3">
      <c r="A3231" s="28" t="s">
        <v>6528</v>
      </c>
      <c r="B3231" s="28" t="s">
        <v>217</v>
      </c>
      <c r="C3231" s="28" t="s">
        <v>6529</v>
      </c>
      <c r="D3231" s="28" t="s">
        <v>114</v>
      </c>
      <c r="E3231" s="28" t="s">
        <v>134</v>
      </c>
      <c r="F3231" s="28" t="s">
        <v>131</v>
      </c>
      <c r="G3231" s="28" t="s">
        <v>121</v>
      </c>
      <c r="H3231" s="28" t="s">
        <v>966</v>
      </c>
      <c r="I3231" s="28">
        <v>549286</v>
      </c>
      <c r="J3231" s="28" t="str">
        <f t="shared" si="100"/>
        <v>202601</v>
      </c>
      <c r="K3231" s="28" t="str">
        <f t="shared" si="101"/>
        <v>수</v>
      </c>
    </row>
    <row r="3232" spans="1:11" x14ac:dyDescent="0.3">
      <c r="A3232" s="28" t="s">
        <v>6530</v>
      </c>
      <c r="B3232" s="28" t="s">
        <v>217</v>
      </c>
      <c r="C3232" s="28" t="s">
        <v>6531</v>
      </c>
      <c r="D3232" s="28" t="s">
        <v>119</v>
      </c>
      <c r="E3232" s="28" t="s">
        <v>115</v>
      </c>
      <c r="F3232" s="28" t="s">
        <v>150</v>
      </c>
      <c r="G3232" s="28" t="s">
        <v>121</v>
      </c>
      <c r="H3232" s="28" t="s">
        <v>966</v>
      </c>
      <c r="I3232" s="28">
        <v>754350</v>
      </c>
      <c r="J3232" s="28" t="str">
        <f t="shared" si="100"/>
        <v>202601</v>
      </c>
      <c r="K3232" s="28" t="str">
        <f t="shared" si="101"/>
        <v>수</v>
      </c>
    </row>
    <row r="3233" spans="1:11" x14ac:dyDescent="0.3">
      <c r="A3233" s="28" t="s">
        <v>6532</v>
      </c>
      <c r="B3233" s="28" t="s">
        <v>219</v>
      </c>
      <c r="C3233" s="28" t="s">
        <v>6533</v>
      </c>
      <c r="D3233" s="28" t="s">
        <v>119</v>
      </c>
      <c r="E3233" s="28" t="s">
        <v>140</v>
      </c>
      <c r="F3233" s="28" t="s">
        <v>106</v>
      </c>
      <c r="G3233" s="28" t="s">
        <v>121</v>
      </c>
      <c r="H3233" s="28" t="s">
        <v>966</v>
      </c>
      <c r="I3233" s="28">
        <v>322940</v>
      </c>
      <c r="J3233" s="28" t="str">
        <f t="shared" si="100"/>
        <v>202601</v>
      </c>
      <c r="K3233" s="28" t="str">
        <f t="shared" si="101"/>
        <v>목</v>
      </c>
    </row>
    <row r="3234" spans="1:11" x14ac:dyDescent="0.3">
      <c r="A3234" s="28" t="s">
        <v>6534</v>
      </c>
      <c r="B3234" s="28" t="s">
        <v>219</v>
      </c>
      <c r="C3234" s="28" t="s">
        <v>648</v>
      </c>
      <c r="D3234" s="28" t="s">
        <v>119</v>
      </c>
      <c r="E3234" s="28" t="s">
        <v>127</v>
      </c>
      <c r="F3234" s="28" t="s">
        <v>136</v>
      </c>
      <c r="G3234" s="28" t="s">
        <v>117</v>
      </c>
      <c r="H3234" s="28" t="s">
        <v>966</v>
      </c>
      <c r="I3234" s="28">
        <v>761686</v>
      </c>
      <c r="J3234" s="28" t="str">
        <f t="shared" si="100"/>
        <v>202601</v>
      </c>
      <c r="K3234" s="28" t="str">
        <f t="shared" si="101"/>
        <v>목</v>
      </c>
    </row>
    <row r="3235" spans="1:11" x14ac:dyDescent="0.3">
      <c r="A3235" s="28" t="s">
        <v>6535</v>
      </c>
      <c r="B3235" s="28" t="s">
        <v>219</v>
      </c>
      <c r="C3235" s="28" t="s">
        <v>6536</v>
      </c>
      <c r="D3235" s="28" t="s">
        <v>114</v>
      </c>
      <c r="E3235" s="28" t="s">
        <v>140</v>
      </c>
      <c r="F3235" s="28" t="s">
        <v>122</v>
      </c>
      <c r="G3235" s="28" t="s">
        <v>117</v>
      </c>
      <c r="H3235" s="28" t="s">
        <v>966</v>
      </c>
      <c r="I3235" s="28">
        <v>290784</v>
      </c>
      <c r="J3235" s="28" t="str">
        <f t="shared" si="100"/>
        <v>202601</v>
      </c>
      <c r="K3235" s="28" t="str">
        <f t="shared" si="101"/>
        <v>목</v>
      </c>
    </row>
    <row r="3236" spans="1:11" x14ac:dyDescent="0.3">
      <c r="A3236" s="28" t="s">
        <v>6537</v>
      </c>
      <c r="B3236" s="28" t="s">
        <v>219</v>
      </c>
      <c r="C3236" s="28" t="s">
        <v>6538</v>
      </c>
      <c r="D3236" s="28" t="s">
        <v>114</v>
      </c>
      <c r="E3236" s="28" t="s">
        <v>127</v>
      </c>
      <c r="F3236" s="28" t="s">
        <v>149</v>
      </c>
      <c r="G3236" s="28" t="s">
        <v>121</v>
      </c>
      <c r="H3236" s="28" t="s">
        <v>966</v>
      </c>
      <c r="I3236" s="28">
        <v>762575</v>
      </c>
      <c r="J3236" s="28" t="str">
        <f t="shared" si="100"/>
        <v>202601</v>
      </c>
      <c r="K3236" s="28" t="str">
        <f t="shared" si="101"/>
        <v>목</v>
      </c>
    </row>
    <row r="3237" spans="1:11" x14ac:dyDescent="0.3">
      <c r="A3237" s="28" t="s">
        <v>6539</v>
      </c>
      <c r="B3237" s="28" t="s">
        <v>219</v>
      </c>
      <c r="C3237" s="28" t="s">
        <v>5469</v>
      </c>
      <c r="D3237" s="28" t="s">
        <v>119</v>
      </c>
      <c r="E3237" s="28" t="s">
        <v>140</v>
      </c>
      <c r="F3237" s="28" t="s">
        <v>128</v>
      </c>
      <c r="G3237" s="28" t="s">
        <v>117</v>
      </c>
      <c r="H3237" s="28" t="s">
        <v>966</v>
      </c>
      <c r="I3237" s="28">
        <v>755458</v>
      </c>
      <c r="J3237" s="28" t="str">
        <f t="shared" si="100"/>
        <v>202601</v>
      </c>
      <c r="K3237" s="28" t="str">
        <f t="shared" si="101"/>
        <v>목</v>
      </c>
    </row>
    <row r="3238" spans="1:11" x14ac:dyDescent="0.3">
      <c r="A3238" s="28" t="s">
        <v>927</v>
      </c>
      <c r="B3238" s="28" t="s">
        <v>219</v>
      </c>
      <c r="C3238" s="28" t="s">
        <v>928</v>
      </c>
      <c r="D3238" s="28" t="s">
        <v>114</v>
      </c>
      <c r="E3238" s="28" t="s">
        <v>140</v>
      </c>
      <c r="F3238" s="28" t="s">
        <v>102</v>
      </c>
      <c r="G3238" s="28" t="s">
        <v>121</v>
      </c>
      <c r="H3238" s="28" t="s">
        <v>118</v>
      </c>
      <c r="I3238" s="28">
        <v>14351361</v>
      </c>
      <c r="J3238" s="28" t="str">
        <f t="shared" si="100"/>
        <v>202601</v>
      </c>
      <c r="K3238" s="28" t="str">
        <f t="shared" si="101"/>
        <v>목</v>
      </c>
    </row>
    <row r="3239" spans="1:11" x14ac:dyDescent="0.3">
      <c r="A3239" s="28" t="s">
        <v>6540</v>
      </c>
      <c r="B3239" s="28" t="s">
        <v>219</v>
      </c>
      <c r="C3239" s="28" t="s">
        <v>6541</v>
      </c>
      <c r="D3239" s="28" t="s">
        <v>114</v>
      </c>
      <c r="E3239" s="28" t="s">
        <v>124</v>
      </c>
      <c r="F3239" s="28" t="s">
        <v>145</v>
      </c>
      <c r="G3239" s="28" t="s">
        <v>121</v>
      </c>
      <c r="H3239" s="28" t="s">
        <v>966</v>
      </c>
      <c r="I3239" s="28">
        <v>767056</v>
      </c>
      <c r="J3239" s="28" t="str">
        <f t="shared" si="100"/>
        <v>202601</v>
      </c>
      <c r="K3239" s="28" t="str">
        <f t="shared" si="101"/>
        <v>목</v>
      </c>
    </row>
    <row r="3240" spans="1:11" x14ac:dyDescent="0.3">
      <c r="A3240" s="28" t="s">
        <v>6542</v>
      </c>
      <c r="B3240" s="28" t="s">
        <v>219</v>
      </c>
      <c r="C3240" s="28" t="s">
        <v>6543</v>
      </c>
      <c r="D3240" s="28" t="s">
        <v>119</v>
      </c>
      <c r="E3240" s="28" t="s">
        <v>140</v>
      </c>
      <c r="F3240" s="28" t="s">
        <v>126</v>
      </c>
      <c r="G3240" s="28" t="s">
        <v>121</v>
      </c>
      <c r="H3240" s="28" t="s">
        <v>966</v>
      </c>
      <c r="I3240" s="28">
        <v>374172</v>
      </c>
      <c r="J3240" s="28" t="str">
        <f t="shared" si="100"/>
        <v>202601</v>
      </c>
      <c r="K3240" s="28" t="str">
        <f t="shared" si="101"/>
        <v>목</v>
      </c>
    </row>
    <row r="3241" spans="1:11" x14ac:dyDescent="0.3">
      <c r="A3241" s="28" t="s">
        <v>6544</v>
      </c>
      <c r="B3241" s="28" t="s">
        <v>219</v>
      </c>
      <c r="C3241" s="28" t="s">
        <v>6545</v>
      </c>
      <c r="D3241" s="28" t="s">
        <v>114</v>
      </c>
      <c r="E3241" s="28" t="s">
        <v>127</v>
      </c>
      <c r="F3241" s="28" t="s">
        <v>122</v>
      </c>
      <c r="G3241" s="28" t="s">
        <v>121</v>
      </c>
      <c r="H3241" s="28" t="s">
        <v>966</v>
      </c>
      <c r="I3241" s="28">
        <v>663511</v>
      </c>
      <c r="J3241" s="28" t="str">
        <f t="shared" si="100"/>
        <v>202601</v>
      </c>
      <c r="K3241" s="28" t="str">
        <f t="shared" si="101"/>
        <v>목</v>
      </c>
    </row>
    <row r="3242" spans="1:11" x14ac:dyDescent="0.3">
      <c r="A3242" s="28" t="s">
        <v>6546</v>
      </c>
      <c r="B3242" s="28" t="s">
        <v>219</v>
      </c>
      <c r="C3242" s="28" t="s">
        <v>6547</v>
      </c>
      <c r="D3242" s="28" t="s">
        <v>119</v>
      </c>
      <c r="E3242" s="28" t="s">
        <v>140</v>
      </c>
      <c r="F3242" s="28" t="s">
        <v>110</v>
      </c>
      <c r="G3242" s="28" t="s">
        <v>121</v>
      </c>
      <c r="H3242" s="28" t="s">
        <v>966</v>
      </c>
      <c r="I3242" s="28">
        <v>293136</v>
      </c>
      <c r="J3242" s="28" t="str">
        <f t="shared" si="100"/>
        <v>202601</v>
      </c>
      <c r="K3242" s="28" t="str">
        <f t="shared" si="101"/>
        <v>목</v>
      </c>
    </row>
    <row r="3243" spans="1:11" x14ac:dyDescent="0.3">
      <c r="A3243" s="28" t="s">
        <v>6548</v>
      </c>
      <c r="B3243" s="28" t="s">
        <v>219</v>
      </c>
      <c r="C3243" s="28" t="s">
        <v>6549</v>
      </c>
      <c r="D3243" s="28" t="s">
        <v>119</v>
      </c>
      <c r="E3243" s="28" t="s">
        <v>124</v>
      </c>
      <c r="F3243" s="28" t="s">
        <v>130</v>
      </c>
      <c r="G3243" s="28" t="s">
        <v>121</v>
      </c>
      <c r="H3243" s="28" t="s">
        <v>966</v>
      </c>
      <c r="I3243" s="28">
        <v>707287</v>
      </c>
      <c r="J3243" s="28" t="str">
        <f t="shared" si="100"/>
        <v>202601</v>
      </c>
      <c r="K3243" s="28" t="str">
        <f t="shared" si="101"/>
        <v>목</v>
      </c>
    </row>
    <row r="3244" spans="1:11" x14ac:dyDescent="0.3">
      <c r="A3244" s="28" t="s">
        <v>6550</v>
      </c>
      <c r="B3244" s="28" t="s">
        <v>219</v>
      </c>
      <c r="C3244" s="28" t="s">
        <v>6551</v>
      </c>
      <c r="D3244" s="28" t="s">
        <v>114</v>
      </c>
      <c r="E3244" s="28" t="s">
        <v>127</v>
      </c>
      <c r="F3244" s="28" t="s">
        <v>147</v>
      </c>
      <c r="G3244" s="28" t="s">
        <v>121</v>
      </c>
      <c r="H3244" s="28" t="s">
        <v>966</v>
      </c>
      <c r="I3244" s="28">
        <v>347145</v>
      </c>
      <c r="J3244" s="28" t="str">
        <f t="shared" si="100"/>
        <v>202601</v>
      </c>
      <c r="K3244" s="28" t="str">
        <f t="shared" si="101"/>
        <v>목</v>
      </c>
    </row>
    <row r="3245" spans="1:11" x14ac:dyDescent="0.3">
      <c r="A3245" s="28" t="s">
        <v>6552</v>
      </c>
      <c r="B3245" s="28" t="s">
        <v>219</v>
      </c>
      <c r="C3245" s="28" t="s">
        <v>3814</v>
      </c>
      <c r="D3245" s="28" t="s">
        <v>119</v>
      </c>
      <c r="E3245" s="28" t="s">
        <v>127</v>
      </c>
      <c r="F3245" s="28" t="s">
        <v>102</v>
      </c>
      <c r="G3245" s="28" t="s">
        <v>121</v>
      </c>
      <c r="H3245" s="28" t="s">
        <v>966</v>
      </c>
      <c r="I3245" s="28">
        <v>336508</v>
      </c>
      <c r="J3245" s="28" t="str">
        <f t="shared" si="100"/>
        <v>202601</v>
      </c>
      <c r="K3245" s="28" t="str">
        <f t="shared" si="101"/>
        <v>목</v>
      </c>
    </row>
    <row r="3246" spans="1:11" x14ac:dyDescent="0.3">
      <c r="A3246" s="28" t="s">
        <v>6553</v>
      </c>
      <c r="B3246" s="28" t="s">
        <v>219</v>
      </c>
      <c r="C3246" s="28" t="s">
        <v>6554</v>
      </c>
      <c r="D3246" s="28" t="s">
        <v>119</v>
      </c>
      <c r="E3246" s="28" t="s">
        <v>124</v>
      </c>
      <c r="F3246" s="28" t="s">
        <v>110</v>
      </c>
      <c r="G3246" s="28" t="s">
        <v>121</v>
      </c>
      <c r="H3246" s="28" t="s">
        <v>966</v>
      </c>
      <c r="I3246" s="28">
        <v>261019</v>
      </c>
      <c r="J3246" s="28" t="str">
        <f t="shared" si="100"/>
        <v>202601</v>
      </c>
      <c r="K3246" s="28" t="str">
        <f t="shared" si="101"/>
        <v>목</v>
      </c>
    </row>
    <row r="3247" spans="1:11" x14ac:dyDescent="0.3">
      <c r="A3247" s="28" t="s">
        <v>6555</v>
      </c>
      <c r="B3247" s="28" t="s">
        <v>219</v>
      </c>
      <c r="C3247" s="28" t="s">
        <v>6556</v>
      </c>
      <c r="D3247" s="28" t="s">
        <v>114</v>
      </c>
      <c r="E3247" s="28" t="s">
        <v>124</v>
      </c>
      <c r="F3247" s="28" t="s">
        <v>111</v>
      </c>
      <c r="G3247" s="28" t="s">
        <v>121</v>
      </c>
      <c r="H3247" s="28" t="s">
        <v>966</v>
      </c>
      <c r="I3247" s="28">
        <v>454089</v>
      </c>
      <c r="J3247" s="28" t="str">
        <f t="shared" si="100"/>
        <v>202601</v>
      </c>
      <c r="K3247" s="28" t="str">
        <f t="shared" si="101"/>
        <v>목</v>
      </c>
    </row>
    <row r="3248" spans="1:11" x14ac:dyDescent="0.3">
      <c r="A3248" s="28" t="s">
        <v>929</v>
      </c>
      <c r="B3248" s="28" t="s">
        <v>219</v>
      </c>
      <c r="C3248" s="28" t="s">
        <v>930</v>
      </c>
      <c r="D3248" s="28" t="s">
        <v>114</v>
      </c>
      <c r="E3248" s="28" t="s">
        <v>140</v>
      </c>
      <c r="F3248" s="28" t="s">
        <v>104</v>
      </c>
      <c r="G3248" s="28" t="s">
        <v>121</v>
      </c>
      <c r="H3248" s="28" t="s">
        <v>118</v>
      </c>
      <c r="I3248" s="28">
        <v>12341253</v>
      </c>
      <c r="J3248" s="28" t="str">
        <f t="shared" si="100"/>
        <v>202601</v>
      </c>
      <c r="K3248" s="28" t="str">
        <f t="shared" si="101"/>
        <v>목</v>
      </c>
    </row>
    <row r="3249" spans="1:11" x14ac:dyDescent="0.3">
      <c r="A3249" s="28" t="s">
        <v>6557</v>
      </c>
      <c r="B3249" s="28" t="s">
        <v>219</v>
      </c>
      <c r="C3249" s="28" t="s">
        <v>6558</v>
      </c>
      <c r="D3249" s="28" t="s">
        <v>119</v>
      </c>
      <c r="E3249" s="28" t="s">
        <v>129</v>
      </c>
      <c r="F3249" s="28" t="s">
        <v>104</v>
      </c>
      <c r="G3249" s="28" t="s">
        <v>117</v>
      </c>
      <c r="H3249" s="28" t="s">
        <v>966</v>
      </c>
      <c r="I3249" s="28">
        <v>477157</v>
      </c>
      <c r="J3249" s="28" t="str">
        <f t="shared" si="100"/>
        <v>202601</v>
      </c>
      <c r="K3249" s="28" t="str">
        <f t="shared" si="101"/>
        <v>목</v>
      </c>
    </row>
    <row r="3250" spans="1:11" x14ac:dyDescent="0.3">
      <c r="A3250" s="28" t="s">
        <v>6559</v>
      </c>
      <c r="B3250" s="28" t="s">
        <v>219</v>
      </c>
      <c r="C3250" s="28" t="s">
        <v>6560</v>
      </c>
      <c r="D3250" s="28" t="s">
        <v>114</v>
      </c>
      <c r="E3250" s="28" t="s">
        <v>127</v>
      </c>
      <c r="F3250" s="28" t="s">
        <v>131</v>
      </c>
      <c r="G3250" s="28" t="s">
        <v>117</v>
      </c>
      <c r="H3250" s="28" t="s">
        <v>966</v>
      </c>
      <c r="I3250" s="28">
        <v>783889</v>
      </c>
      <c r="J3250" s="28" t="str">
        <f t="shared" si="100"/>
        <v>202601</v>
      </c>
      <c r="K3250" s="28" t="str">
        <f t="shared" si="101"/>
        <v>목</v>
      </c>
    </row>
    <row r="3251" spans="1:11" x14ac:dyDescent="0.3">
      <c r="A3251" s="28" t="s">
        <v>6561</v>
      </c>
      <c r="B3251" s="28" t="s">
        <v>219</v>
      </c>
      <c r="C3251" s="28" t="s">
        <v>6562</v>
      </c>
      <c r="D3251" s="28" t="s">
        <v>114</v>
      </c>
      <c r="E3251" s="28" t="s">
        <v>124</v>
      </c>
      <c r="F3251" s="28" t="s">
        <v>128</v>
      </c>
      <c r="G3251" s="28" t="s">
        <v>121</v>
      </c>
      <c r="H3251" s="28" t="s">
        <v>966</v>
      </c>
      <c r="I3251" s="28">
        <v>269034</v>
      </c>
      <c r="J3251" s="28" t="str">
        <f t="shared" si="100"/>
        <v>202601</v>
      </c>
      <c r="K3251" s="28" t="str">
        <f t="shared" si="101"/>
        <v>목</v>
      </c>
    </row>
    <row r="3252" spans="1:11" x14ac:dyDescent="0.3">
      <c r="A3252" s="28" t="s">
        <v>6563</v>
      </c>
      <c r="B3252" s="28" t="s">
        <v>219</v>
      </c>
      <c r="C3252" s="28" t="s">
        <v>6564</v>
      </c>
      <c r="D3252" s="28" t="s">
        <v>119</v>
      </c>
      <c r="E3252" s="28" t="s">
        <v>127</v>
      </c>
      <c r="F3252" s="28" t="s">
        <v>126</v>
      </c>
      <c r="G3252" s="28" t="s">
        <v>121</v>
      </c>
      <c r="H3252" s="28" t="s">
        <v>966</v>
      </c>
      <c r="I3252" s="28">
        <v>485864</v>
      </c>
      <c r="J3252" s="28" t="str">
        <f t="shared" si="100"/>
        <v>202601</v>
      </c>
      <c r="K3252" s="28" t="str">
        <f t="shared" si="101"/>
        <v>목</v>
      </c>
    </row>
    <row r="3253" spans="1:11" x14ac:dyDescent="0.3">
      <c r="A3253" s="28" t="s">
        <v>6565</v>
      </c>
      <c r="B3253" s="28" t="s">
        <v>219</v>
      </c>
      <c r="C3253" s="28" t="s">
        <v>6566</v>
      </c>
      <c r="D3253" s="28" t="s">
        <v>114</v>
      </c>
      <c r="E3253" s="28" t="s">
        <v>123</v>
      </c>
      <c r="F3253" s="28" t="s">
        <v>103</v>
      </c>
      <c r="G3253" s="28" t="s">
        <v>121</v>
      </c>
      <c r="H3253" s="28" t="s">
        <v>966</v>
      </c>
      <c r="I3253" s="28">
        <v>706629</v>
      </c>
      <c r="J3253" s="28" t="str">
        <f t="shared" si="100"/>
        <v>202601</v>
      </c>
      <c r="K3253" s="28" t="str">
        <f t="shared" si="101"/>
        <v>목</v>
      </c>
    </row>
    <row r="3254" spans="1:11" x14ac:dyDescent="0.3">
      <c r="A3254" s="28" t="s">
        <v>6567</v>
      </c>
      <c r="B3254" s="28" t="s">
        <v>219</v>
      </c>
      <c r="C3254" s="28" t="s">
        <v>590</v>
      </c>
      <c r="D3254" s="28" t="s">
        <v>114</v>
      </c>
      <c r="E3254" s="28" t="s">
        <v>134</v>
      </c>
      <c r="F3254" s="28" t="s">
        <v>132</v>
      </c>
      <c r="G3254" s="28" t="s">
        <v>121</v>
      </c>
      <c r="H3254" s="28" t="s">
        <v>966</v>
      </c>
      <c r="I3254" s="28">
        <v>428805</v>
      </c>
      <c r="J3254" s="28" t="str">
        <f t="shared" si="100"/>
        <v>202601</v>
      </c>
      <c r="K3254" s="28" t="str">
        <f t="shared" si="101"/>
        <v>목</v>
      </c>
    </row>
    <row r="3255" spans="1:11" x14ac:dyDescent="0.3">
      <c r="A3255" s="28" t="s">
        <v>6568</v>
      </c>
      <c r="B3255" s="28" t="s">
        <v>219</v>
      </c>
      <c r="C3255" s="28" t="s">
        <v>6569</v>
      </c>
      <c r="D3255" s="28" t="s">
        <v>119</v>
      </c>
      <c r="E3255" s="28" t="s">
        <v>127</v>
      </c>
      <c r="F3255" s="28" t="s">
        <v>104</v>
      </c>
      <c r="G3255" s="28" t="s">
        <v>121</v>
      </c>
      <c r="H3255" s="28" t="s">
        <v>966</v>
      </c>
      <c r="I3255" s="28">
        <v>512972</v>
      </c>
      <c r="J3255" s="28" t="str">
        <f t="shared" si="100"/>
        <v>202601</v>
      </c>
      <c r="K3255" s="28" t="str">
        <f t="shared" si="101"/>
        <v>목</v>
      </c>
    </row>
    <row r="3256" spans="1:11" x14ac:dyDescent="0.3">
      <c r="A3256" s="28" t="s">
        <v>6570</v>
      </c>
      <c r="B3256" s="28" t="s">
        <v>219</v>
      </c>
      <c r="C3256" s="28" t="s">
        <v>6571</v>
      </c>
      <c r="D3256" s="28" t="s">
        <v>119</v>
      </c>
      <c r="E3256" s="28" t="s">
        <v>115</v>
      </c>
      <c r="F3256" s="28" t="s">
        <v>136</v>
      </c>
      <c r="G3256" s="28" t="s">
        <v>121</v>
      </c>
      <c r="H3256" s="28" t="s">
        <v>966</v>
      </c>
      <c r="I3256" s="28">
        <v>300808</v>
      </c>
      <c r="J3256" s="28" t="str">
        <f t="shared" si="100"/>
        <v>202601</v>
      </c>
      <c r="K3256" s="28" t="str">
        <f t="shared" si="101"/>
        <v>목</v>
      </c>
    </row>
    <row r="3257" spans="1:11" x14ac:dyDescent="0.3">
      <c r="A3257" s="28" t="s">
        <v>6572</v>
      </c>
      <c r="B3257" s="28" t="s">
        <v>219</v>
      </c>
      <c r="C3257" s="28" t="s">
        <v>6573</v>
      </c>
      <c r="D3257" s="28" t="s">
        <v>114</v>
      </c>
      <c r="E3257" s="28" t="s">
        <v>123</v>
      </c>
      <c r="F3257" s="28" t="s">
        <v>103</v>
      </c>
      <c r="G3257" s="28" t="s">
        <v>117</v>
      </c>
      <c r="H3257" s="28" t="s">
        <v>966</v>
      </c>
      <c r="I3257" s="28">
        <v>616858</v>
      </c>
      <c r="J3257" s="28" t="str">
        <f t="shared" si="100"/>
        <v>202601</v>
      </c>
      <c r="K3257" s="28" t="str">
        <f t="shared" si="101"/>
        <v>목</v>
      </c>
    </row>
    <row r="3258" spans="1:11" x14ac:dyDescent="0.3">
      <c r="A3258" s="28" t="s">
        <v>6574</v>
      </c>
      <c r="B3258" s="28" t="s">
        <v>219</v>
      </c>
      <c r="C3258" s="28" t="s">
        <v>6575</v>
      </c>
      <c r="D3258" s="28" t="s">
        <v>114</v>
      </c>
      <c r="E3258" s="28" t="s">
        <v>129</v>
      </c>
      <c r="F3258" s="28" t="s">
        <v>105</v>
      </c>
      <c r="G3258" s="28" t="s">
        <v>117</v>
      </c>
      <c r="H3258" s="28" t="s">
        <v>966</v>
      </c>
      <c r="I3258" s="28">
        <v>303728</v>
      </c>
      <c r="J3258" s="28" t="str">
        <f t="shared" si="100"/>
        <v>202601</v>
      </c>
      <c r="K3258" s="28" t="str">
        <f t="shared" si="101"/>
        <v>목</v>
      </c>
    </row>
    <row r="3259" spans="1:11" x14ac:dyDescent="0.3">
      <c r="A3259" s="28" t="s">
        <v>6576</v>
      </c>
      <c r="B3259" s="28" t="s">
        <v>219</v>
      </c>
      <c r="C3259" s="28" t="s">
        <v>2546</v>
      </c>
      <c r="D3259" s="28" t="s">
        <v>119</v>
      </c>
      <c r="E3259" s="28" t="s">
        <v>134</v>
      </c>
      <c r="F3259" s="28" t="s">
        <v>153</v>
      </c>
      <c r="G3259" s="28" t="s">
        <v>121</v>
      </c>
      <c r="H3259" s="28" t="s">
        <v>966</v>
      </c>
      <c r="I3259" s="28">
        <v>272302</v>
      </c>
      <c r="J3259" s="28" t="str">
        <f t="shared" si="100"/>
        <v>202601</v>
      </c>
      <c r="K3259" s="28" t="str">
        <f t="shared" si="101"/>
        <v>목</v>
      </c>
    </row>
    <row r="3260" spans="1:11" x14ac:dyDescent="0.3">
      <c r="A3260" s="28" t="s">
        <v>6577</v>
      </c>
      <c r="B3260" s="28" t="s">
        <v>219</v>
      </c>
      <c r="C3260" s="28" t="s">
        <v>6578</v>
      </c>
      <c r="D3260" s="28" t="s">
        <v>119</v>
      </c>
      <c r="E3260" s="28" t="s">
        <v>124</v>
      </c>
      <c r="F3260" s="28" t="s">
        <v>147</v>
      </c>
      <c r="G3260" s="28" t="s">
        <v>117</v>
      </c>
      <c r="H3260" s="28" t="s">
        <v>966</v>
      </c>
      <c r="I3260" s="28">
        <v>787472</v>
      </c>
      <c r="J3260" s="28" t="str">
        <f t="shared" si="100"/>
        <v>202601</v>
      </c>
      <c r="K3260" s="28" t="str">
        <f t="shared" si="101"/>
        <v>목</v>
      </c>
    </row>
    <row r="3261" spans="1:11" x14ac:dyDescent="0.3">
      <c r="A3261" s="28" t="s">
        <v>6579</v>
      </c>
      <c r="B3261" s="28" t="s">
        <v>219</v>
      </c>
      <c r="C3261" s="28" t="s">
        <v>6580</v>
      </c>
      <c r="D3261" s="28" t="s">
        <v>114</v>
      </c>
      <c r="E3261" s="28" t="s">
        <v>124</v>
      </c>
      <c r="F3261" s="28" t="s">
        <v>132</v>
      </c>
      <c r="G3261" s="28" t="s">
        <v>121</v>
      </c>
      <c r="H3261" s="28" t="s">
        <v>966</v>
      </c>
      <c r="I3261" s="28">
        <v>594292</v>
      </c>
      <c r="J3261" s="28" t="str">
        <f t="shared" si="100"/>
        <v>202601</v>
      </c>
      <c r="K3261" s="28" t="str">
        <f t="shared" si="101"/>
        <v>목</v>
      </c>
    </row>
    <row r="3262" spans="1:11" x14ac:dyDescent="0.3">
      <c r="A3262" s="28" t="s">
        <v>221</v>
      </c>
      <c r="B3262" s="28" t="s">
        <v>219</v>
      </c>
      <c r="C3262" s="28" t="s">
        <v>931</v>
      </c>
      <c r="D3262" s="28" t="s">
        <v>114</v>
      </c>
      <c r="E3262" s="28" t="s">
        <v>124</v>
      </c>
      <c r="F3262" s="28" t="s">
        <v>130</v>
      </c>
      <c r="G3262" s="28" t="s">
        <v>117</v>
      </c>
      <c r="H3262" s="28" t="s">
        <v>118</v>
      </c>
      <c r="I3262" s="28">
        <v>13764691</v>
      </c>
      <c r="J3262" s="28" t="str">
        <f t="shared" si="100"/>
        <v>202601</v>
      </c>
      <c r="K3262" s="28" t="str">
        <f t="shared" si="101"/>
        <v>목</v>
      </c>
    </row>
    <row r="3263" spans="1:11" x14ac:dyDescent="0.3">
      <c r="A3263" s="28" t="s">
        <v>6581</v>
      </c>
      <c r="B3263" s="28" t="s">
        <v>219</v>
      </c>
      <c r="C3263" s="28" t="s">
        <v>6582</v>
      </c>
      <c r="D3263" s="28" t="s">
        <v>119</v>
      </c>
      <c r="E3263" s="28" t="s">
        <v>123</v>
      </c>
      <c r="F3263" s="28" t="s">
        <v>103</v>
      </c>
      <c r="G3263" s="28" t="s">
        <v>117</v>
      </c>
      <c r="H3263" s="28" t="s">
        <v>966</v>
      </c>
      <c r="I3263" s="28">
        <v>541720</v>
      </c>
      <c r="J3263" s="28" t="str">
        <f t="shared" si="100"/>
        <v>202601</v>
      </c>
      <c r="K3263" s="28" t="str">
        <f t="shared" si="101"/>
        <v>목</v>
      </c>
    </row>
    <row r="3264" spans="1:11" x14ac:dyDescent="0.3">
      <c r="A3264" s="28" t="s">
        <v>6583</v>
      </c>
      <c r="B3264" s="28" t="s">
        <v>219</v>
      </c>
      <c r="C3264" s="28" t="s">
        <v>6584</v>
      </c>
      <c r="D3264" s="28" t="s">
        <v>114</v>
      </c>
      <c r="E3264" s="28" t="s">
        <v>134</v>
      </c>
      <c r="F3264" s="28" t="s">
        <v>107</v>
      </c>
      <c r="G3264" s="28" t="s">
        <v>121</v>
      </c>
      <c r="H3264" s="28" t="s">
        <v>966</v>
      </c>
      <c r="I3264" s="28">
        <v>506511</v>
      </c>
      <c r="J3264" s="28" t="str">
        <f t="shared" si="100"/>
        <v>202601</v>
      </c>
      <c r="K3264" s="28" t="str">
        <f t="shared" si="101"/>
        <v>목</v>
      </c>
    </row>
    <row r="3265" spans="1:11" x14ac:dyDescent="0.3">
      <c r="A3265" s="28" t="s">
        <v>6585</v>
      </c>
      <c r="B3265" s="28" t="s">
        <v>219</v>
      </c>
      <c r="C3265" s="28" t="s">
        <v>6586</v>
      </c>
      <c r="D3265" s="28" t="s">
        <v>114</v>
      </c>
      <c r="E3265" s="28" t="s">
        <v>127</v>
      </c>
      <c r="F3265" s="28" t="s">
        <v>125</v>
      </c>
      <c r="G3265" s="28" t="s">
        <v>117</v>
      </c>
      <c r="H3265" s="28" t="s">
        <v>966</v>
      </c>
      <c r="I3265" s="28">
        <v>415345</v>
      </c>
      <c r="J3265" s="28" t="str">
        <f t="shared" si="100"/>
        <v>202601</v>
      </c>
      <c r="K3265" s="28" t="str">
        <f t="shared" si="101"/>
        <v>목</v>
      </c>
    </row>
    <row r="3266" spans="1:11" x14ac:dyDescent="0.3">
      <c r="A3266" s="28" t="s">
        <v>6587</v>
      </c>
      <c r="B3266" s="28" t="s">
        <v>219</v>
      </c>
      <c r="C3266" s="28" t="s">
        <v>6588</v>
      </c>
      <c r="D3266" s="28" t="s">
        <v>114</v>
      </c>
      <c r="E3266" s="28" t="s">
        <v>134</v>
      </c>
      <c r="F3266" s="28" t="s">
        <v>106</v>
      </c>
      <c r="G3266" s="28" t="s">
        <v>121</v>
      </c>
      <c r="H3266" s="28" t="s">
        <v>966</v>
      </c>
      <c r="I3266" s="28">
        <v>472060</v>
      </c>
      <c r="J3266" s="28" t="str">
        <f t="shared" si="100"/>
        <v>202601</v>
      </c>
      <c r="K3266" s="28" t="str">
        <f t="shared" si="101"/>
        <v>목</v>
      </c>
    </row>
    <row r="3267" spans="1:11" x14ac:dyDescent="0.3">
      <c r="A3267" s="28" t="s">
        <v>6589</v>
      </c>
      <c r="B3267" s="28" t="s">
        <v>219</v>
      </c>
      <c r="C3267" s="28" t="s">
        <v>6590</v>
      </c>
      <c r="D3267" s="28" t="s">
        <v>119</v>
      </c>
      <c r="E3267" s="28" t="s">
        <v>134</v>
      </c>
      <c r="F3267" s="28" t="s">
        <v>111</v>
      </c>
      <c r="G3267" s="28" t="s">
        <v>121</v>
      </c>
      <c r="H3267" s="28" t="s">
        <v>966</v>
      </c>
      <c r="I3267" s="28">
        <v>514592</v>
      </c>
      <c r="J3267" s="28" t="str">
        <f t="shared" ref="J3267:J3330" si="102">LEFT(B3267,6)</f>
        <v>202601</v>
      </c>
      <c r="K3267" s="28" t="str">
        <f t="shared" ref="K3267:K3330" si="103">CHOOSE(WEEKDAY(DATE(LEFT(B3267,4), MID(B3267,5,2), RIGHT(B3267,2)),1), "일", "월", "화", "수", "목", "금", "토")</f>
        <v>목</v>
      </c>
    </row>
    <row r="3268" spans="1:11" x14ac:dyDescent="0.3">
      <c r="A3268" s="28" t="s">
        <v>6591</v>
      </c>
      <c r="B3268" s="28" t="s">
        <v>219</v>
      </c>
      <c r="C3268" s="28" t="s">
        <v>3912</v>
      </c>
      <c r="D3268" s="28" t="s">
        <v>119</v>
      </c>
      <c r="E3268" s="28" t="s">
        <v>140</v>
      </c>
      <c r="F3268" s="28" t="s">
        <v>138</v>
      </c>
      <c r="G3268" s="28" t="s">
        <v>121</v>
      </c>
      <c r="H3268" s="28" t="s">
        <v>966</v>
      </c>
      <c r="I3268" s="28">
        <v>360597</v>
      </c>
      <c r="J3268" s="28" t="str">
        <f t="shared" si="102"/>
        <v>202601</v>
      </c>
      <c r="K3268" s="28" t="str">
        <f t="shared" si="103"/>
        <v>목</v>
      </c>
    </row>
    <row r="3269" spans="1:11" x14ac:dyDescent="0.3">
      <c r="A3269" s="28" t="s">
        <v>6592</v>
      </c>
      <c r="B3269" s="28" t="s">
        <v>219</v>
      </c>
      <c r="C3269" s="28" t="s">
        <v>6593</v>
      </c>
      <c r="D3269" s="28" t="s">
        <v>119</v>
      </c>
      <c r="E3269" s="28" t="s">
        <v>127</v>
      </c>
      <c r="F3269" s="28" t="s">
        <v>105</v>
      </c>
      <c r="G3269" s="28" t="s">
        <v>121</v>
      </c>
      <c r="H3269" s="28" t="s">
        <v>966</v>
      </c>
      <c r="I3269" s="28">
        <v>272388</v>
      </c>
      <c r="J3269" s="28" t="str">
        <f t="shared" si="102"/>
        <v>202601</v>
      </c>
      <c r="K3269" s="28" t="str">
        <f t="shared" si="103"/>
        <v>목</v>
      </c>
    </row>
    <row r="3270" spans="1:11" x14ac:dyDescent="0.3">
      <c r="A3270" s="28" t="s">
        <v>6594</v>
      </c>
      <c r="B3270" s="28" t="s">
        <v>219</v>
      </c>
      <c r="C3270" s="28" t="s">
        <v>6595</v>
      </c>
      <c r="D3270" s="28" t="s">
        <v>114</v>
      </c>
      <c r="E3270" s="28" t="s">
        <v>140</v>
      </c>
      <c r="F3270" s="28" t="s">
        <v>106</v>
      </c>
      <c r="G3270" s="28" t="s">
        <v>117</v>
      </c>
      <c r="H3270" s="28" t="s">
        <v>966</v>
      </c>
      <c r="I3270" s="28">
        <v>279771</v>
      </c>
      <c r="J3270" s="28" t="str">
        <f t="shared" si="102"/>
        <v>202601</v>
      </c>
      <c r="K3270" s="28" t="str">
        <f t="shared" si="103"/>
        <v>목</v>
      </c>
    </row>
    <row r="3271" spans="1:11" x14ac:dyDescent="0.3">
      <c r="A3271" s="28" t="s">
        <v>932</v>
      </c>
      <c r="B3271" s="28" t="s">
        <v>219</v>
      </c>
      <c r="C3271" s="28" t="s">
        <v>933</v>
      </c>
      <c r="D3271" s="28" t="s">
        <v>114</v>
      </c>
      <c r="E3271" s="28" t="s">
        <v>129</v>
      </c>
      <c r="F3271" s="28" t="s">
        <v>153</v>
      </c>
      <c r="G3271" s="28" t="s">
        <v>121</v>
      </c>
      <c r="H3271" s="28" t="s">
        <v>118</v>
      </c>
      <c r="I3271" s="28">
        <v>14851890</v>
      </c>
      <c r="J3271" s="28" t="str">
        <f t="shared" si="102"/>
        <v>202601</v>
      </c>
      <c r="K3271" s="28" t="str">
        <f t="shared" si="103"/>
        <v>목</v>
      </c>
    </row>
    <row r="3272" spans="1:11" x14ac:dyDescent="0.3">
      <c r="A3272" s="28" t="s">
        <v>934</v>
      </c>
      <c r="B3272" s="28" t="s">
        <v>219</v>
      </c>
      <c r="C3272" s="28" t="s">
        <v>816</v>
      </c>
      <c r="D3272" s="28" t="s">
        <v>119</v>
      </c>
      <c r="E3272" s="28" t="s">
        <v>127</v>
      </c>
      <c r="F3272" s="28" t="s">
        <v>104</v>
      </c>
      <c r="G3272" s="28" t="s">
        <v>117</v>
      </c>
      <c r="H3272" s="28" t="s">
        <v>118</v>
      </c>
      <c r="I3272" s="28">
        <v>22222418</v>
      </c>
      <c r="J3272" s="28" t="str">
        <f t="shared" si="102"/>
        <v>202601</v>
      </c>
      <c r="K3272" s="28" t="str">
        <f t="shared" si="103"/>
        <v>목</v>
      </c>
    </row>
    <row r="3273" spans="1:11" x14ac:dyDescent="0.3">
      <c r="A3273" s="28" t="s">
        <v>6596</v>
      </c>
      <c r="B3273" s="28" t="s">
        <v>219</v>
      </c>
      <c r="C3273" s="28" t="s">
        <v>6597</v>
      </c>
      <c r="D3273" s="28" t="s">
        <v>114</v>
      </c>
      <c r="E3273" s="28" t="s">
        <v>124</v>
      </c>
      <c r="F3273" s="28" t="s">
        <v>111</v>
      </c>
      <c r="G3273" s="28" t="s">
        <v>121</v>
      </c>
      <c r="H3273" s="28" t="s">
        <v>966</v>
      </c>
      <c r="I3273" s="28">
        <v>373763</v>
      </c>
      <c r="J3273" s="28" t="str">
        <f t="shared" si="102"/>
        <v>202601</v>
      </c>
      <c r="K3273" s="28" t="str">
        <f t="shared" si="103"/>
        <v>목</v>
      </c>
    </row>
    <row r="3274" spans="1:11" x14ac:dyDescent="0.3">
      <c r="A3274" s="28" t="s">
        <v>6598</v>
      </c>
      <c r="B3274" s="28" t="s">
        <v>219</v>
      </c>
      <c r="C3274" s="28" t="s">
        <v>6599</v>
      </c>
      <c r="D3274" s="28" t="s">
        <v>119</v>
      </c>
      <c r="E3274" s="28" t="s">
        <v>124</v>
      </c>
      <c r="F3274" s="28" t="s">
        <v>151</v>
      </c>
      <c r="G3274" s="28" t="s">
        <v>121</v>
      </c>
      <c r="H3274" s="28" t="s">
        <v>966</v>
      </c>
      <c r="I3274" s="28">
        <v>641254</v>
      </c>
      <c r="J3274" s="28" t="str">
        <f t="shared" si="102"/>
        <v>202601</v>
      </c>
      <c r="K3274" s="28" t="str">
        <f t="shared" si="103"/>
        <v>목</v>
      </c>
    </row>
    <row r="3275" spans="1:11" x14ac:dyDescent="0.3">
      <c r="A3275" s="28" t="s">
        <v>6600</v>
      </c>
      <c r="B3275" s="28" t="s">
        <v>219</v>
      </c>
      <c r="C3275" s="28" t="s">
        <v>6601</v>
      </c>
      <c r="D3275" s="28" t="s">
        <v>114</v>
      </c>
      <c r="E3275" s="28" t="s">
        <v>140</v>
      </c>
      <c r="F3275" s="28" t="s">
        <v>116</v>
      </c>
      <c r="G3275" s="28" t="s">
        <v>121</v>
      </c>
      <c r="H3275" s="28" t="s">
        <v>966</v>
      </c>
      <c r="I3275" s="28">
        <v>625980</v>
      </c>
      <c r="J3275" s="28" t="str">
        <f t="shared" si="102"/>
        <v>202601</v>
      </c>
      <c r="K3275" s="28" t="str">
        <f t="shared" si="103"/>
        <v>목</v>
      </c>
    </row>
    <row r="3276" spans="1:11" x14ac:dyDescent="0.3">
      <c r="A3276" s="28" t="s">
        <v>6602</v>
      </c>
      <c r="B3276" s="28" t="s">
        <v>219</v>
      </c>
      <c r="C3276" s="28" t="s">
        <v>6603</v>
      </c>
      <c r="D3276" s="28" t="s">
        <v>119</v>
      </c>
      <c r="E3276" s="28" t="s">
        <v>124</v>
      </c>
      <c r="F3276" s="28" t="s">
        <v>110</v>
      </c>
      <c r="G3276" s="28" t="s">
        <v>117</v>
      </c>
      <c r="H3276" s="28" t="s">
        <v>966</v>
      </c>
      <c r="I3276" s="28">
        <v>453950</v>
      </c>
      <c r="J3276" s="28" t="str">
        <f t="shared" si="102"/>
        <v>202601</v>
      </c>
      <c r="K3276" s="28" t="str">
        <f t="shared" si="103"/>
        <v>목</v>
      </c>
    </row>
    <row r="3277" spans="1:11" x14ac:dyDescent="0.3">
      <c r="A3277" s="28" t="s">
        <v>6604</v>
      </c>
      <c r="B3277" s="28" t="s">
        <v>219</v>
      </c>
      <c r="C3277" s="28" t="s">
        <v>6237</v>
      </c>
      <c r="D3277" s="28" t="s">
        <v>119</v>
      </c>
      <c r="E3277" s="28" t="s">
        <v>124</v>
      </c>
      <c r="F3277" s="28" t="s">
        <v>131</v>
      </c>
      <c r="G3277" s="28" t="s">
        <v>117</v>
      </c>
      <c r="H3277" s="28" t="s">
        <v>966</v>
      </c>
      <c r="I3277" s="28">
        <v>488071</v>
      </c>
      <c r="J3277" s="28" t="str">
        <f t="shared" si="102"/>
        <v>202601</v>
      </c>
      <c r="K3277" s="28" t="str">
        <f t="shared" si="103"/>
        <v>목</v>
      </c>
    </row>
    <row r="3278" spans="1:11" x14ac:dyDescent="0.3">
      <c r="A3278" s="28" t="s">
        <v>6605</v>
      </c>
      <c r="B3278" s="28" t="s">
        <v>219</v>
      </c>
      <c r="C3278" s="28" t="s">
        <v>6606</v>
      </c>
      <c r="D3278" s="28" t="s">
        <v>119</v>
      </c>
      <c r="E3278" s="28" t="s">
        <v>129</v>
      </c>
      <c r="F3278" s="28" t="s">
        <v>154</v>
      </c>
      <c r="G3278" s="28" t="s">
        <v>117</v>
      </c>
      <c r="H3278" s="28" t="s">
        <v>966</v>
      </c>
      <c r="I3278" s="28">
        <v>530718</v>
      </c>
      <c r="J3278" s="28" t="str">
        <f t="shared" si="102"/>
        <v>202601</v>
      </c>
      <c r="K3278" s="28" t="str">
        <f t="shared" si="103"/>
        <v>목</v>
      </c>
    </row>
    <row r="3279" spans="1:11" x14ac:dyDescent="0.3">
      <c r="A3279" s="28" t="s">
        <v>6607</v>
      </c>
      <c r="B3279" s="28" t="s">
        <v>219</v>
      </c>
      <c r="C3279" s="28" t="s">
        <v>6608</v>
      </c>
      <c r="D3279" s="28" t="s">
        <v>114</v>
      </c>
      <c r="E3279" s="28" t="s">
        <v>127</v>
      </c>
      <c r="F3279" s="28" t="s">
        <v>107</v>
      </c>
      <c r="G3279" s="28" t="s">
        <v>121</v>
      </c>
      <c r="H3279" s="28" t="s">
        <v>966</v>
      </c>
      <c r="I3279" s="28">
        <v>616329</v>
      </c>
      <c r="J3279" s="28" t="str">
        <f t="shared" si="102"/>
        <v>202601</v>
      </c>
      <c r="K3279" s="28" t="str">
        <f t="shared" si="103"/>
        <v>목</v>
      </c>
    </row>
    <row r="3280" spans="1:11" x14ac:dyDescent="0.3">
      <c r="A3280" s="28" t="s">
        <v>6609</v>
      </c>
      <c r="B3280" s="28" t="s">
        <v>219</v>
      </c>
      <c r="C3280" s="28" t="s">
        <v>6610</v>
      </c>
      <c r="D3280" s="28" t="s">
        <v>114</v>
      </c>
      <c r="E3280" s="28" t="s">
        <v>115</v>
      </c>
      <c r="F3280" s="28" t="s">
        <v>135</v>
      </c>
      <c r="G3280" s="28" t="s">
        <v>121</v>
      </c>
      <c r="H3280" s="28" t="s">
        <v>966</v>
      </c>
      <c r="I3280" s="28">
        <v>431588</v>
      </c>
      <c r="J3280" s="28" t="str">
        <f t="shared" si="102"/>
        <v>202601</v>
      </c>
      <c r="K3280" s="28" t="str">
        <f t="shared" si="103"/>
        <v>목</v>
      </c>
    </row>
    <row r="3281" spans="1:11" x14ac:dyDescent="0.3">
      <c r="A3281" s="28" t="s">
        <v>6611</v>
      </c>
      <c r="B3281" s="28" t="s">
        <v>219</v>
      </c>
      <c r="C3281" s="28" t="s">
        <v>6612</v>
      </c>
      <c r="D3281" s="28" t="s">
        <v>114</v>
      </c>
      <c r="E3281" s="28" t="s">
        <v>140</v>
      </c>
      <c r="F3281" s="28" t="s">
        <v>107</v>
      </c>
      <c r="G3281" s="28" t="s">
        <v>121</v>
      </c>
      <c r="H3281" s="28" t="s">
        <v>966</v>
      </c>
      <c r="I3281" s="28">
        <v>554355</v>
      </c>
      <c r="J3281" s="28" t="str">
        <f t="shared" si="102"/>
        <v>202601</v>
      </c>
      <c r="K3281" s="28" t="str">
        <f t="shared" si="103"/>
        <v>목</v>
      </c>
    </row>
    <row r="3282" spans="1:11" x14ac:dyDescent="0.3">
      <c r="A3282" s="28" t="s">
        <v>6613</v>
      </c>
      <c r="B3282" s="28" t="s">
        <v>219</v>
      </c>
      <c r="C3282" s="28" t="s">
        <v>6614</v>
      </c>
      <c r="D3282" s="28" t="s">
        <v>114</v>
      </c>
      <c r="E3282" s="28" t="s">
        <v>115</v>
      </c>
      <c r="F3282" s="28" t="s">
        <v>109</v>
      </c>
      <c r="G3282" s="28" t="s">
        <v>121</v>
      </c>
      <c r="H3282" s="28" t="s">
        <v>966</v>
      </c>
      <c r="I3282" s="28">
        <v>435526</v>
      </c>
      <c r="J3282" s="28" t="str">
        <f t="shared" si="102"/>
        <v>202601</v>
      </c>
      <c r="K3282" s="28" t="str">
        <f t="shared" si="103"/>
        <v>목</v>
      </c>
    </row>
    <row r="3283" spans="1:11" x14ac:dyDescent="0.3">
      <c r="A3283" s="28" t="s">
        <v>6615</v>
      </c>
      <c r="B3283" s="28" t="s">
        <v>219</v>
      </c>
      <c r="C3283" s="28" t="s">
        <v>6616</v>
      </c>
      <c r="D3283" s="28" t="s">
        <v>114</v>
      </c>
      <c r="E3283" s="28" t="s">
        <v>127</v>
      </c>
      <c r="F3283" s="28" t="s">
        <v>109</v>
      </c>
      <c r="G3283" s="28" t="s">
        <v>117</v>
      </c>
      <c r="H3283" s="28" t="s">
        <v>966</v>
      </c>
      <c r="I3283" s="28">
        <v>459489</v>
      </c>
      <c r="J3283" s="28" t="str">
        <f t="shared" si="102"/>
        <v>202601</v>
      </c>
      <c r="K3283" s="28" t="str">
        <f t="shared" si="103"/>
        <v>목</v>
      </c>
    </row>
    <row r="3284" spans="1:11" x14ac:dyDescent="0.3">
      <c r="A3284" s="28" t="s">
        <v>6617</v>
      </c>
      <c r="B3284" s="28" t="s">
        <v>219</v>
      </c>
      <c r="C3284" s="28" t="s">
        <v>6618</v>
      </c>
      <c r="D3284" s="28" t="s">
        <v>114</v>
      </c>
      <c r="E3284" s="28" t="s">
        <v>115</v>
      </c>
      <c r="F3284" s="28" t="s">
        <v>147</v>
      </c>
      <c r="G3284" s="28" t="s">
        <v>117</v>
      </c>
      <c r="H3284" s="28" t="s">
        <v>966</v>
      </c>
      <c r="I3284" s="28">
        <v>325523</v>
      </c>
      <c r="J3284" s="28" t="str">
        <f t="shared" si="102"/>
        <v>202601</v>
      </c>
      <c r="K3284" s="28" t="str">
        <f t="shared" si="103"/>
        <v>목</v>
      </c>
    </row>
    <row r="3285" spans="1:11" x14ac:dyDescent="0.3">
      <c r="A3285" s="28" t="s">
        <v>6619</v>
      </c>
      <c r="B3285" s="28" t="s">
        <v>219</v>
      </c>
      <c r="C3285" s="28" t="s">
        <v>6620</v>
      </c>
      <c r="D3285" s="28" t="s">
        <v>119</v>
      </c>
      <c r="E3285" s="28" t="s">
        <v>123</v>
      </c>
      <c r="F3285" s="28" t="s">
        <v>143</v>
      </c>
      <c r="G3285" s="28" t="s">
        <v>121</v>
      </c>
      <c r="H3285" s="28" t="s">
        <v>966</v>
      </c>
      <c r="I3285" s="28">
        <v>407222</v>
      </c>
      <c r="J3285" s="28" t="str">
        <f t="shared" si="102"/>
        <v>202601</v>
      </c>
      <c r="K3285" s="28" t="str">
        <f t="shared" si="103"/>
        <v>목</v>
      </c>
    </row>
    <row r="3286" spans="1:11" x14ac:dyDescent="0.3">
      <c r="A3286" s="28" t="s">
        <v>6621</v>
      </c>
      <c r="B3286" s="28" t="s">
        <v>220</v>
      </c>
      <c r="C3286" s="28" t="s">
        <v>6622</v>
      </c>
      <c r="D3286" s="28" t="s">
        <v>119</v>
      </c>
      <c r="E3286" s="28" t="s">
        <v>115</v>
      </c>
      <c r="F3286" s="28" t="s">
        <v>149</v>
      </c>
      <c r="G3286" s="28" t="s">
        <v>121</v>
      </c>
      <c r="H3286" s="28" t="s">
        <v>966</v>
      </c>
      <c r="I3286" s="28">
        <v>768198</v>
      </c>
      <c r="J3286" s="28" t="str">
        <f t="shared" si="102"/>
        <v>202601</v>
      </c>
      <c r="K3286" s="28" t="str">
        <f t="shared" si="103"/>
        <v>금</v>
      </c>
    </row>
    <row r="3287" spans="1:11" x14ac:dyDescent="0.3">
      <c r="A3287" s="28" t="s">
        <v>6623</v>
      </c>
      <c r="B3287" s="28" t="s">
        <v>220</v>
      </c>
      <c r="C3287" s="28" t="s">
        <v>6624</v>
      </c>
      <c r="D3287" s="28" t="s">
        <v>119</v>
      </c>
      <c r="E3287" s="28" t="s">
        <v>123</v>
      </c>
      <c r="F3287" s="28" t="s">
        <v>103</v>
      </c>
      <c r="G3287" s="28" t="s">
        <v>121</v>
      </c>
      <c r="H3287" s="28" t="s">
        <v>966</v>
      </c>
      <c r="I3287" s="28">
        <v>763697</v>
      </c>
      <c r="J3287" s="28" t="str">
        <f t="shared" si="102"/>
        <v>202601</v>
      </c>
      <c r="K3287" s="28" t="str">
        <f t="shared" si="103"/>
        <v>금</v>
      </c>
    </row>
    <row r="3288" spans="1:11" x14ac:dyDescent="0.3">
      <c r="A3288" s="28" t="s">
        <v>6625</v>
      </c>
      <c r="B3288" s="28" t="s">
        <v>220</v>
      </c>
      <c r="C3288" s="28" t="s">
        <v>339</v>
      </c>
      <c r="D3288" s="28" t="s">
        <v>114</v>
      </c>
      <c r="E3288" s="28" t="s">
        <v>115</v>
      </c>
      <c r="F3288" s="28" t="s">
        <v>151</v>
      </c>
      <c r="G3288" s="28" t="s">
        <v>121</v>
      </c>
      <c r="H3288" s="28" t="s">
        <v>966</v>
      </c>
      <c r="I3288" s="28">
        <v>754269</v>
      </c>
      <c r="J3288" s="28" t="str">
        <f t="shared" si="102"/>
        <v>202601</v>
      </c>
      <c r="K3288" s="28" t="str">
        <f t="shared" si="103"/>
        <v>금</v>
      </c>
    </row>
    <row r="3289" spans="1:11" x14ac:dyDescent="0.3">
      <c r="A3289" s="28" t="s">
        <v>6626</v>
      </c>
      <c r="B3289" s="28" t="s">
        <v>220</v>
      </c>
      <c r="C3289" s="28" t="s">
        <v>6627</v>
      </c>
      <c r="D3289" s="28" t="s">
        <v>114</v>
      </c>
      <c r="E3289" s="28" t="s">
        <v>127</v>
      </c>
      <c r="F3289" s="28" t="s">
        <v>110</v>
      </c>
      <c r="G3289" s="28" t="s">
        <v>121</v>
      </c>
      <c r="H3289" s="28" t="s">
        <v>966</v>
      </c>
      <c r="I3289" s="28">
        <v>511219</v>
      </c>
      <c r="J3289" s="28" t="str">
        <f t="shared" si="102"/>
        <v>202601</v>
      </c>
      <c r="K3289" s="28" t="str">
        <f t="shared" si="103"/>
        <v>금</v>
      </c>
    </row>
    <row r="3290" spans="1:11" x14ac:dyDescent="0.3">
      <c r="A3290" s="28" t="s">
        <v>6628</v>
      </c>
      <c r="B3290" s="28" t="s">
        <v>220</v>
      </c>
      <c r="C3290" s="28" t="s">
        <v>6629</v>
      </c>
      <c r="D3290" s="28" t="s">
        <v>119</v>
      </c>
      <c r="E3290" s="28" t="s">
        <v>140</v>
      </c>
      <c r="F3290" s="28" t="s">
        <v>145</v>
      </c>
      <c r="G3290" s="28" t="s">
        <v>121</v>
      </c>
      <c r="H3290" s="28" t="s">
        <v>966</v>
      </c>
      <c r="I3290" s="28">
        <v>375128</v>
      </c>
      <c r="J3290" s="28" t="str">
        <f t="shared" si="102"/>
        <v>202601</v>
      </c>
      <c r="K3290" s="28" t="str">
        <f t="shared" si="103"/>
        <v>금</v>
      </c>
    </row>
    <row r="3291" spans="1:11" x14ac:dyDescent="0.3">
      <c r="A3291" s="28" t="s">
        <v>6630</v>
      </c>
      <c r="B3291" s="28" t="s">
        <v>220</v>
      </c>
      <c r="C3291" s="28" t="s">
        <v>6631</v>
      </c>
      <c r="D3291" s="28" t="s">
        <v>119</v>
      </c>
      <c r="E3291" s="28" t="s">
        <v>123</v>
      </c>
      <c r="F3291" s="28" t="s">
        <v>103</v>
      </c>
      <c r="G3291" s="28" t="s">
        <v>121</v>
      </c>
      <c r="H3291" s="28" t="s">
        <v>966</v>
      </c>
      <c r="I3291" s="28">
        <v>456650</v>
      </c>
      <c r="J3291" s="28" t="str">
        <f t="shared" si="102"/>
        <v>202601</v>
      </c>
      <c r="K3291" s="28" t="str">
        <f t="shared" si="103"/>
        <v>금</v>
      </c>
    </row>
    <row r="3292" spans="1:11" x14ac:dyDescent="0.3">
      <c r="A3292" s="28" t="s">
        <v>6632</v>
      </c>
      <c r="B3292" s="28" t="s">
        <v>220</v>
      </c>
      <c r="C3292" s="28" t="s">
        <v>6633</v>
      </c>
      <c r="D3292" s="28" t="s">
        <v>119</v>
      </c>
      <c r="E3292" s="28" t="s">
        <v>123</v>
      </c>
      <c r="F3292" s="28" t="s">
        <v>153</v>
      </c>
      <c r="G3292" s="28" t="s">
        <v>121</v>
      </c>
      <c r="H3292" s="28" t="s">
        <v>966</v>
      </c>
      <c r="I3292" s="28">
        <v>486341</v>
      </c>
      <c r="J3292" s="28" t="str">
        <f t="shared" si="102"/>
        <v>202601</v>
      </c>
      <c r="K3292" s="28" t="str">
        <f t="shared" si="103"/>
        <v>금</v>
      </c>
    </row>
    <row r="3293" spans="1:11" x14ac:dyDescent="0.3">
      <c r="A3293" s="28" t="s">
        <v>935</v>
      </c>
      <c r="B3293" s="28" t="s">
        <v>220</v>
      </c>
      <c r="C3293" s="28" t="s">
        <v>936</v>
      </c>
      <c r="D3293" s="28" t="s">
        <v>114</v>
      </c>
      <c r="E3293" s="28" t="s">
        <v>115</v>
      </c>
      <c r="F3293" s="28" t="s">
        <v>146</v>
      </c>
      <c r="G3293" s="28" t="s">
        <v>121</v>
      </c>
      <c r="H3293" s="28" t="s">
        <v>118</v>
      </c>
      <c r="I3293" s="28">
        <v>10917592</v>
      </c>
      <c r="J3293" s="28" t="str">
        <f t="shared" si="102"/>
        <v>202601</v>
      </c>
      <c r="K3293" s="28" t="str">
        <f t="shared" si="103"/>
        <v>금</v>
      </c>
    </row>
    <row r="3294" spans="1:11" x14ac:dyDescent="0.3">
      <c r="A3294" s="28" t="s">
        <v>6634</v>
      </c>
      <c r="B3294" s="28" t="s">
        <v>220</v>
      </c>
      <c r="C3294" s="28" t="s">
        <v>6635</v>
      </c>
      <c r="D3294" s="28" t="s">
        <v>119</v>
      </c>
      <c r="E3294" s="28" t="s">
        <v>124</v>
      </c>
      <c r="F3294" s="28" t="s">
        <v>153</v>
      </c>
      <c r="G3294" s="28" t="s">
        <v>121</v>
      </c>
      <c r="H3294" s="28" t="s">
        <v>966</v>
      </c>
      <c r="I3294" s="28">
        <v>382305</v>
      </c>
      <c r="J3294" s="28" t="str">
        <f t="shared" si="102"/>
        <v>202601</v>
      </c>
      <c r="K3294" s="28" t="str">
        <f t="shared" si="103"/>
        <v>금</v>
      </c>
    </row>
    <row r="3295" spans="1:11" x14ac:dyDescent="0.3">
      <c r="A3295" s="28" t="s">
        <v>937</v>
      </c>
      <c r="B3295" s="28" t="s">
        <v>220</v>
      </c>
      <c r="C3295" s="28" t="s">
        <v>938</v>
      </c>
      <c r="D3295" s="28" t="s">
        <v>119</v>
      </c>
      <c r="E3295" s="28" t="s">
        <v>124</v>
      </c>
      <c r="F3295" s="28" t="s">
        <v>141</v>
      </c>
      <c r="G3295" s="28" t="s">
        <v>121</v>
      </c>
      <c r="H3295" s="28" t="s">
        <v>118</v>
      </c>
      <c r="I3295" s="28">
        <v>21590454</v>
      </c>
      <c r="J3295" s="28" t="str">
        <f t="shared" si="102"/>
        <v>202601</v>
      </c>
      <c r="K3295" s="28" t="str">
        <f t="shared" si="103"/>
        <v>금</v>
      </c>
    </row>
    <row r="3296" spans="1:11" x14ac:dyDescent="0.3">
      <c r="A3296" s="28" t="s">
        <v>6636</v>
      </c>
      <c r="B3296" s="28" t="s">
        <v>220</v>
      </c>
      <c r="C3296" s="28" t="s">
        <v>6637</v>
      </c>
      <c r="D3296" s="28" t="s">
        <v>114</v>
      </c>
      <c r="E3296" s="28" t="s">
        <v>115</v>
      </c>
      <c r="F3296" s="28" t="s">
        <v>108</v>
      </c>
      <c r="G3296" s="28" t="s">
        <v>121</v>
      </c>
      <c r="H3296" s="28" t="s">
        <v>966</v>
      </c>
      <c r="I3296" s="28">
        <v>312091</v>
      </c>
      <c r="J3296" s="28" t="str">
        <f t="shared" si="102"/>
        <v>202601</v>
      </c>
      <c r="K3296" s="28" t="str">
        <f t="shared" si="103"/>
        <v>금</v>
      </c>
    </row>
    <row r="3297" spans="1:11" x14ac:dyDescent="0.3">
      <c r="A3297" s="28" t="s">
        <v>6638</v>
      </c>
      <c r="B3297" s="28" t="s">
        <v>220</v>
      </c>
      <c r="C3297" s="28" t="s">
        <v>6639</v>
      </c>
      <c r="D3297" s="28" t="s">
        <v>114</v>
      </c>
      <c r="E3297" s="28" t="s">
        <v>127</v>
      </c>
      <c r="F3297" s="28" t="s">
        <v>153</v>
      </c>
      <c r="G3297" s="28" t="s">
        <v>121</v>
      </c>
      <c r="H3297" s="28" t="s">
        <v>966</v>
      </c>
      <c r="I3297" s="28">
        <v>362758</v>
      </c>
      <c r="J3297" s="28" t="str">
        <f t="shared" si="102"/>
        <v>202601</v>
      </c>
      <c r="K3297" s="28" t="str">
        <f t="shared" si="103"/>
        <v>금</v>
      </c>
    </row>
    <row r="3298" spans="1:11" x14ac:dyDescent="0.3">
      <c r="A3298" s="28" t="s">
        <v>6640</v>
      </c>
      <c r="B3298" s="28" t="s">
        <v>220</v>
      </c>
      <c r="C3298" s="28" t="s">
        <v>6641</v>
      </c>
      <c r="D3298" s="28" t="s">
        <v>114</v>
      </c>
      <c r="E3298" s="28" t="s">
        <v>134</v>
      </c>
      <c r="F3298" s="28" t="s">
        <v>110</v>
      </c>
      <c r="G3298" s="28" t="s">
        <v>121</v>
      </c>
      <c r="H3298" s="28" t="s">
        <v>966</v>
      </c>
      <c r="I3298" s="28">
        <v>276669</v>
      </c>
      <c r="J3298" s="28" t="str">
        <f t="shared" si="102"/>
        <v>202601</v>
      </c>
      <c r="K3298" s="28" t="str">
        <f t="shared" si="103"/>
        <v>금</v>
      </c>
    </row>
    <row r="3299" spans="1:11" x14ac:dyDescent="0.3">
      <c r="A3299" s="28" t="s">
        <v>6642</v>
      </c>
      <c r="B3299" s="28" t="s">
        <v>220</v>
      </c>
      <c r="C3299" s="28" t="s">
        <v>6643</v>
      </c>
      <c r="D3299" s="28" t="s">
        <v>119</v>
      </c>
      <c r="E3299" s="28" t="s">
        <v>127</v>
      </c>
      <c r="F3299" s="28" t="s">
        <v>125</v>
      </c>
      <c r="G3299" s="28" t="s">
        <v>121</v>
      </c>
      <c r="H3299" s="28" t="s">
        <v>966</v>
      </c>
      <c r="I3299" s="28">
        <v>387771</v>
      </c>
      <c r="J3299" s="28" t="str">
        <f t="shared" si="102"/>
        <v>202601</v>
      </c>
      <c r="K3299" s="28" t="str">
        <f t="shared" si="103"/>
        <v>금</v>
      </c>
    </row>
    <row r="3300" spans="1:11" x14ac:dyDescent="0.3">
      <c r="A3300" s="28" t="s">
        <v>6644</v>
      </c>
      <c r="B3300" s="28" t="s">
        <v>220</v>
      </c>
      <c r="C3300" s="28" t="s">
        <v>6645</v>
      </c>
      <c r="D3300" s="28" t="s">
        <v>114</v>
      </c>
      <c r="E3300" s="28" t="s">
        <v>127</v>
      </c>
      <c r="F3300" s="28" t="s">
        <v>136</v>
      </c>
      <c r="G3300" s="28" t="s">
        <v>121</v>
      </c>
      <c r="H3300" s="28" t="s">
        <v>966</v>
      </c>
      <c r="I3300" s="28">
        <v>665876</v>
      </c>
      <c r="J3300" s="28" t="str">
        <f t="shared" si="102"/>
        <v>202601</v>
      </c>
      <c r="K3300" s="28" t="str">
        <f t="shared" si="103"/>
        <v>금</v>
      </c>
    </row>
    <row r="3301" spans="1:11" x14ac:dyDescent="0.3">
      <c r="A3301" s="28" t="s">
        <v>6646</v>
      </c>
      <c r="B3301" s="28" t="s">
        <v>220</v>
      </c>
      <c r="C3301" s="28" t="s">
        <v>6647</v>
      </c>
      <c r="D3301" s="28" t="s">
        <v>119</v>
      </c>
      <c r="E3301" s="28" t="s">
        <v>127</v>
      </c>
      <c r="F3301" s="28" t="s">
        <v>104</v>
      </c>
      <c r="G3301" s="28" t="s">
        <v>117</v>
      </c>
      <c r="H3301" s="28" t="s">
        <v>966</v>
      </c>
      <c r="I3301" s="28">
        <v>472640</v>
      </c>
      <c r="J3301" s="28" t="str">
        <f t="shared" si="102"/>
        <v>202601</v>
      </c>
      <c r="K3301" s="28" t="str">
        <f t="shared" si="103"/>
        <v>금</v>
      </c>
    </row>
    <row r="3302" spans="1:11" x14ac:dyDescent="0.3">
      <c r="A3302" s="28" t="s">
        <v>6648</v>
      </c>
      <c r="B3302" s="28" t="s">
        <v>220</v>
      </c>
      <c r="C3302" s="28" t="s">
        <v>6649</v>
      </c>
      <c r="D3302" s="28" t="s">
        <v>119</v>
      </c>
      <c r="E3302" s="28" t="s">
        <v>124</v>
      </c>
      <c r="F3302" s="28" t="s">
        <v>132</v>
      </c>
      <c r="G3302" s="28" t="s">
        <v>121</v>
      </c>
      <c r="H3302" s="28" t="s">
        <v>966</v>
      </c>
      <c r="I3302" s="28">
        <v>472762</v>
      </c>
      <c r="J3302" s="28" t="str">
        <f t="shared" si="102"/>
        <v>202601</v>
      </c>
      <c r="K3302" s="28" t="str">
        <f t="shared" si="103"/>
        <v>금</v>
      </c>
    </row>
    <row r="3303" spans="1:11" x14ac:dyDescent="0.3">
      <c r="A3303" s="28" t="s">
        <v>6650</v>
      </c>
      <c r="B3303" s="28" t="s">
        <v>220</v>
      </c>
      <c r="C3303" s="28" t="s">
        <v>6651</v>
      </c>
      <c r="D3303" s="28" t="s">
        <v>119</v>
      </c>
      <c r="E3303" s="28" t="s">
        <v>124</v>
      </c>
      <c r="F3303" s="28" t="s">
        <v>126</v>
      </c>
      <c r="G3303" s="28" t="s">
        <v>121</v>
      </c>
      <c r="H3303" s="28" t="s">
        <v>966</v>
      </c>
      <c r="I3303" s="28">
        <v>333643</v>
      </c>
      <c r="J3303" s="28" t="str">
        <f t="shared" si="102"/>
        <v>202601</v>
      </c>
      <c r="K3303" s="28" t="str">
        <f t="shared" si="103"/>
        <v>금</v>
      </c>
    </row>
    <row r="3304" spans="1:11" x14ac:dyDescent="0.3">
      <c r="A3304" s="28" t="s">
        <v>6652</v>
      </c>
      <c r="B3304" s="28" t="s">
        <v>220</v>
      </c>
      <c r="C3304" s="28" t="s">
        <v>6653</v>
      </c>
      <c r="D3304" s="28" t="s">
        <v>114</v>
      </c>
      <c r="E3304" s="28" t="s">
        <v>129</v>
      </c>
      <c r="F3304" s="28" t="s">
        <v>106</v>
      </c>
      <c r="G3304" s="28" t="s">
        <v>121</v>
      </c>
      <c r="H3304" s="28" t="s">
        <v>966</v>
      </c>
      <c r="I3304" s="28">
        <v>448673</v>
      </c>
      <c r="J3304" s="28" t="str">
        <f t="shared" si="102"/>
        <v>202601</v>
      </c>
      <c r="K3304" s="28" t="str">
        <f t="shared" si="103"/>
        <v>금</v>
      </c>
    </row>
    <row r="3305" spans="1:11" x14ac:dyDescent="0.3">
      <c r="A3305" s="28" t="s">
        <v>6654</v>
      </c>
      <c r="B3305" s="28" t="s">
        <v>220</v>
      </c>
      <c r="C3305" s="28" t="s">
        <v>6655</v>
      </c>
      <c r="D3305" s="28" t="s">
        <v>119</v>
      </c>
      <c r="E3305" s="28" t="s">
        <v>127</v>
      </c>
      <c r="F3305" s="28" t="s">
        <v>154</v>
      </c>
      <c r="G3305" s="28" t="s">
        <v>117</v>
      </c>
      <c r="H3305" s="28" t="s">
        <v>966</v>
      </c>
      <c r="I3305" s="28">
        <v>355750</v>
      </c>
      <c r="J3305" s="28" t="str">
        <f t="shared" si="102"/>
        <v>202601</v>
      </c>
      <c r="K3305" s="28" t="str">
        <f t="shared" si="103"/>
        <v>금</v>
      </c>
    </row>
    <row r="3306" spans="1:11" x14ac:dyDescent="0.3">
      <c r="A3306" s="28" t="s">
        <v>6656</v>
      </c>
      <c r="B3306" s="28" t="s">
        <v>220</v>
      </c>
      <c r="C3306" s="28" t="s">
        <v>6657</v>
      </c>
      <c r="D3306" s="28" t="s">
        <v>119</v>
      </c>
      <c r="E3306" s="28" t="s">
        <v>127</v>
      </c>
      <c r="F3306" s="28" t="s">
        <v>135</v>
      </c>
      <c r="G3306" s="28" t="s">
        <v>121</v>
      </c>
      <c r="H3306" s="28" t="s">
        <v>966</v>
      </c>
      <c r="I3306" s="28">
        <v>709059</v>
      </c>
      <c r="J3306" s="28" t="str">
        <f t="shared" si="102"/>
        <v>202601</v>
      </c>
      <c r="K3306" s="28" t="str">
        <f t="shared" si="103"/>
        <v>금</v>
      </c>
    </row>
    <row r="3307" spans="1:11" x14ac:dyDescent="0.3">
      <c r="A3307" s="28" t="s">
        <v>6658</v>
      </c>
      <c r="B3307" s="28" t="s">
        <v>220</v>
      </c>
      <c r="C3307" s="28" t="s">
        <v>6659</v>
      </c>
      <c r="D3307" s="28" t="s">
        <v>114</v>
      </c>
      <c r="E3307" s="28" t="s">
        <v>140</v>
      </c>
      <c r="F3307" s="28" t="s">
        <v>132</v>
      </c>
      <c r="G3307" s="28" t="s">
        <v>121</v>
      </c>
      <c r="H3307" s="28" t="s">
        <v>966</v>
      </c>
      <c r="I3307" s="28">
        <v>401440</v>
      </c>
      <c r="J3307" s="28" t="str">
        <f t="shared" si="102"/>
        <v>202601</v>
      </c>
      <c r="K3307" s="28" t="str">
        <f t="shared" si="103"/>
        <v>금</v>
      </c>
    </row>
    <row r="3308" spans="1:11" x14ac:dyDescent="0.3">
      <c r="A3308" s="28" t="s">
        <v>6660</v>
      </c>
      <c r="B3308" s="28" t="s">
        <v>220</v>
      </c>
      <c r="C3308" s="28" t="s">
        <v>6661</v>
      </c>
      <c r="D3308" s="28" t="s">
        <v>114</v>
      </c>
      <c r="E3308" s="28" t="s">
        <v>140</v>
      </c>
      <c r="F3308" s="28" t="s">
        <v>105</v>
      </c>
      <c r="G3308" s="28" t="s">
        <v>121</v>
      </c>
      <c r="H3308" s="28" t="s">
        <v>966</v>
      </c>
      <c r="I3308" s="28">
        <v>426692</v>
      </c>
      <c r="J3308" s="28" t="str">
        <f t="shared" si="102"/>
        <v>202601</v>
      </c>
      <c r="K3308" s="28" t="str">
        <f t="shared" si="103"/>
        <v>금</v>
      </c>
    </row>
    <row r="3309" spans="1:11" x14ac:dyDescent="0.3">
      <c r="A3309" s="28" t="s">
        <v>6662</v>
      </c>
      <c r="B3309" s="28" t="s">
        <v>220</v>
      </c>
      <c r="C3309" s="28" t="s">
        <v>6663</v>
      </c>
      <c r="D3309" s="28" t="s">
        <v>119</v>
      </c>
      <c r="E3309" s="28" t="s">
        <v>127</v>
      </c>
      <c r="F3309" s="28" t="s">
        <v>151</v>
      </c>
      <c r="G3309" s="28" t="s">
        <v>121</v>
      </c>
      <c r="H3309" s="28" t="s">
        <v>966</v>
      </c>
      <c r="I3309" s="28">
        <v>385026</v>
      </c>
      <c r="J3309" s="28" t="str">
        <f t="shared" si="102"/>
        <v>202601</v>
      </c>
      <c r="K3309" s="28" t="str">
        <f t="shared" si="103"/>
        <v>금</v>
      </c>
    </row>
    <row r="3310" spans="1:11" x14ac:dyDescent="0.3">
      <c r="A3310" s="28" t="s">
        <v>6664</v>
      </c>
      <c r="B3310" s="28" t="s">
        <v>220</v>
      </c>
      <c r="C3310" s="28" t="s">
        <v>6665</v>
      </c>
      <c r="D3310" s="28" t="s">
        <v>114</v>
      </c>
      <c r="E3310" s="28" t="s">
        <v>124</v>
      </c>
      <c r="F3310" s="28" t="s">
        <v>136</v>
      </c>
      <c r="G3310" s="28" t="s">
        <v>121</v>
      </c>
      <c r="H3310" s="28" t="s">
        <v>966</v>
      </c>
      <c r="I3310" s="28">
        <v>638361</v>
      </c>
      <c r="J3310" s="28" t="str">
        <f t="shared" si="102"/>
        <v>202601</v>
      </c>
      <c r="K3310" s="28" t="str">
        <f t="shared" si="103"/>
        <v>금</v>
      </c>
    </row>
    <row r="3311" spans="1:11" x14ac:dyDescent="0.3">
      <c r="A3311" s="28" t="s">
        <v>6666</v>
      </c>
      <c r="B3311" s="28" t="s">
        <v>220</v>
      </c>
      <c r="C3311" s="28" t="s">
        <v>6667</v>
      </c>
      <c r="D3311" s="28" t="s">
        <v>114</v>
      </c>
      <c r="E3311" s="28" t="s">
        <v>134</v>
      </c>
      <c r="F3311" s="28" t="s">
        <v>153</v>
      </c>
      <c r="G3311" s="28" t="s">
        <v>121</v>
      </c>
      <c r="H3311" s="28" t="s">
        <v>966</v>
      </c>
      <c r="I3311" s="28">
        <v>619757</v>
      </c>
      <c r="J3311" s="28" t="str">
        <f t="shared" si="102"/>
        <v>202601</v>
      </c>
      <c r="K3311" s="28" t="str">
        <f t="shared" si="103"/>
        <v>금</v>
      </c>
    </row>
    <row r="3312" spans="1:11" x14ac:dyDescent="0.3">
      <c r="A3312" s="28" t="s">
        <v>939</v>
      </c>
      <c r="B3312" s="28" t="s">
        <v>220</v>
      </c>
      <c r="C3312" s="28" t="s">
        <v>940</v>
      </c>
      <c r="D3312" s="28" t="s">
        <v>114</v>
      </c>
      <c r="E3312" s="28" t="s">
        <v>127</v>
      </c>
      <c r="F3312" s="28" t="s">
        <v>122</v>
      </c>
      <c r="G3312" s="28" t="s">
        <v>121</v>
      </c>
      <c r="H3312" s="28" t="s">
        <v>118</v>
      </c>
      <c r="I3312" s="28">
        <v>22590053</v>
      </c>
      <c r="J3312" s="28" t="str">
        <f t="shared" si="102"/>
        <v>202601</v>
      </c>
      <c r="K3312" s="28" t="str">
        <f t="shared" si="103"/>
        <v>금</v>
      </c>
    </row>
    <row r="3313" spans="1:11" x14ac:dyDescent="0.3">
      <c r="A3313" s="28" t="s">
        <v>6668</v>
      </c>
      <c r="B3313" s="28" t="s">
        <v>220</v>
      </c>
      <c r="C3313" s="28" t="s">
        <v>6669</v>
      </c>
      <c r="D3313" s="28" t="s">
        <v>119</v>
      </c>
      <c r="E3313" s="28" t="s">
        <v>140</v>
      </c>
      <c r="F3313" s="28" t="s">
        <v>145</v>
      </c>
      <c r="G3313" s="28" t="s">
        <v>121</v>
      </c>
      <c r="H3313" s="28" t="s">
        <v>966</v>
      </c>
      <c r="I3313" s="28">
        <v>426573</v>
      </c>
      <c r="J3313" s="28" t="str">
        <f t="shared" si="102"/>
        <v>202601</v>
      </c>
      <c r="K3313" s="28" t="str">
        <f t="shared" si="103"/>
        <v>금</v>
      </c>
    </row>
    <row r="3314" spans="1:11" x14ac:dyDescent="0.3">
      <c r="A3314" s="28" t="s">
        <v>6670</v>
      </c>
      <c r="B3314" s="28" t="s">
        <v>220</v>
      </c>
      <c r="C3314" s="28" t="s">
        <v>6671</v>
      </c>
      <c r="D3314" s="28" t="s">
        <v>114</v>
      </c>
      <c r="E3314" s="28" t="s">
        <v>123</v>
      </c>
      <c r="F3314" s="28" t="s">
        <v>103</v>
      </c>
      <c r="G3314" s="28" t="s">
        <v>121</v>
      </c>
      <c r="H3314" s="28" t="s">
        <v>966</v>
      </c>
      <c r="I3314" s="28">
        <v>721581</v>
      </c>
      <c r="J3314" s="28" t="str">
        <f t="shared" si="102"/>
        <v>202601</v>
      </c>
      <c r="K3314" s="28" t="str">
        <f t="shared" si="103"/>
        <v>금</v>
      </c>
    </row>
    <row r="3315" spans="1:11" x14ac:dyDescent="0.3">
      <c r="A3315" s="28" t="s">
        <v>6672</v>
      </c>
      <c r="B3315" s="28" t="s">
        <v>220</v>
      </c>
      <c r="C3315" s="28" t="s">
        <v>6673</v>
      </c>
      <c r="D3315" s="28" t="s">
        <v>114</v>
      </c>
      <c r="E3315" s="28" t="s">
        <v>115</v>
      </c>
      <c r="F3315" s="28" t="s">
        <v>130</v>
      </c>
      <c r="G3315" s="28" t="s">
        <v>117</v>
      </c>
      <c r="H3315" s="28" t="s">
        <v>966</v>
      </c>
      <c r="I3315" s="28">
        <v>532296</v>
      </c>
      <c r="J3315" s="28" t="str">
        <f t="shared" si="102"/>
        <v>202601</v>
      </c>
      <c r="K3315" s="28" t="str">
        <f t="shared" si="103"/>
        <v>금</v>
      </c>
    </row>
    <row r="3316" spans="1:11" x14ac:dyDescent="0.3">
      <c r="A3316" s="28" t="s">
        <v>6674</v>
      </c>
      <c r="B3316" s="28" t="s">
        <v>220</v>
      </c>
      <c r="C3316" s="28" t="s">
        <v>6675</v>
      </c>
      <c r="D3316" s="28" t="s">
        <v>114</v>
      </c>
      <c r="E3316" s="28" t="s">
        <v>115</v>
      </c>
      <c r="F3316" s="28" t="s">
        <v>135</v>
      </c>
      <c r="G3316" s="28" t="s">
        <v>121</v>
      </c>
      <c r="H3316" s="28" t="s">
        <v>966</v>
      </c>
      <c r="I3316" s="28">
        <v>772220</v>
      </c>
      <c r="J3316" s="28" t="str">
        <f t="shared" si="102"/>
        <v>202601</v>
      </c>
      <c r="K3316" s="28" t="str">
        <f t="shared" si="103"/>
        <v>금</v>
      </c>
    </row>
    <row r="3317" spans="1:11" x14ac:dyDescent="0.3">
      <c r="A3317" s="28" t="s">
        <v>6676</v>
      </c>
      <c r="B3317" s="28" t="s">
        <v>220</v>
      </c>
      <c r="C3317" s="28" t="s">
        <v>6677</v>
      </c>
      <c r="D3317" s="28" t="s">
        <v>114</v>
      </c>
      <c r="E3317" s="28" t="s">
        <v>115</v>
      </c>
      <c r="F3317" s="28" t="s">
        <v>110</v>
      </c>
      <c r="G3317" s="28" t="s">
        <v>121</v>
      </c>
      <c r="H3317" s="28" t="s">
        <v>966</v>
      </c>
      <c r="I3317" s="28">
        <v>414334</v>
      </c>
      <c r="J3317" s="28" t="str">
        <f t="shared" si="102"/>
        <v>202601</v>
      </c>
      <c r="K3317" s="28" t="str">
        <f t="shared" si="103"/>
        <v>금</v>
      </c>
    </row>
    <row r="3318" spans="1:11" x14ac:dyDescent="0.3">
      <c r="A3318" s="28" t="s">
        <v>6678</v>
      </c>
      <c r="B3318" s="28" t="s">
        <v>220</v>
      </c>
      <c r="C3318" s="28" t="s">
        <v>6679</v>
      </c>
      <c r="D3318" s="28" t="s">
        <v>119</v>
      </c>
      <c r="E3318" s="28" t="s">
        <v>123</v>
      </c>
      <c r="F3318" s="28" t="s">
        <v>103</v>
      </c>
      <c r="G3318" s="28" t="s">
        <v>117</v>
      </c>
      <c r="H3318" s="28" t="s">
        <v>966</v>
      </c>
      <c r="I3318" s="28">
        <v>259044</v>
      </c>
      <c r="J3318" s="28" t="str">
        <f t="shared" si="102"/>
        <v>202601</v>
      </c>
      <c r="K3318" s="28" t="str">
        <f t="shared" si="103"/>
        <v>금</v>
      </c>
    </row>
    <row r="3319" spans="1:11" x14ac:dyDescent="0.3">
      <c r="A3319" s="28" t="s">
        <v>6680</v>
      </c>
      <c r="B3319" s="28" t="s">
        <v>220</v>
      </c>
      <c r="C3319" s="28" t="s">
        <v>6681</v>
      </c>
      <c r="D3319" s="28" t="s">
        <v>114</v>
      </c>
      <c r="E3319" s="28" t="s">
        <v>127</v>
      </c>
      <c r="F3319" s="28" t="s">
        <v>110</v>
      </c>
      <c r="G3319" s="28" t="s">
        <v>121</v>
      </c>
      <c r="H3319" s="28" t="s">
        <v>966</v>
      </c>
      <c r="I3319" s="28">
        <v>560240</v>
      </c>
      <c r="J3319" s="28" t="str">
        <f t="shared" si="102"/>
        <v>202601</v>
      </c>
      <c r="K3319" s="28" t="str">
        <f t="shared" si="103"/>
        <v>금</v>
      </c>
    </row>
    <row r="3320" spans="1:11" x14ac:dyDescent="0.3">
      <c r="A3320" s="28" t="s">
        <v>6682</v>
      </c>
      <c r="B3320" s="28" t="s">
        <v>220</v>
      </c>
      <c r="C3320" s="28" t="s">
        <v>4249</v>
      </c>
      <c r="D3320" s="28" t="s">
        <v>119</v>
      </c>
      <c r="E3320" s="28" t="s">
        <v>123</v>
      </c>
      <c r="F3320" s="28" t="s">
        <v>102</v>
      </c>
      <c r="G3320" s="28" t="s">
        <v>121</v>
      </c>
      <c r="H3320" s="28" t="s">
        <v>966</v>
      </c>
      <c r="I3320" s="28">
        <v>375972</v>
      </c>
      <c r="J3320" s="28" t="str">
        <f t="shared" si="102"/>
        <v>202601</v>
      </c>
      <c r="K3320" s="28" t="str">
        <f t="shared" si="103"/>
        <v>금</v>
      </c>
    </row>
    <row r="3321" spans="1:11" x14ac:dyDescent="0.3">
      <c r="A3321" s="28" t="s">
        <v>941</v>
      </c>
      <c r="B3321" s="28" t="s">
        <v>220</v>
      </c>
      <c r="C3321" s="28" t="s">
        <v>942</v>
      </c>
      <c r="D3321" s="28" t="s">
        <v>114</v>
      </c>
      <c r="E3321" s="28" t="s">
        <v>140</v>
      </c>
      <c r="F3321" s="28" t="s">
        <v>131</v>
      </c>
      <c r="G3321" s="28" t="s">
        <v>121</v>
      </c>
      <c r="H3321" s="28" t="s">
        <v>118</v>
      </c>
      <c r="I3321" s="28">
        <v>23887350</v>
      </c>
      <c r="J3321" s="28" t="str">
        <f t="shared" si="102"/>
        <v>202601</v>
      </c>
      <c r="K3321" s="28" t="str">
        <f t="shared" si="103"/>
        <v>금</v>
      </c>
    </row>
    <row r="3322" spans="1:11" x14ac:dyDescent="0.3">
      <c r="A3322" s="28" t="s">
        <v>6683</v>
      </c>
      <c r="B3322" s="28" t="s">
        <v>220</v>
      </c>
      <c r="C3322" s="28" t="s">
        <v>6684</v>
      </c>
      <c r="D3322" s="28" t="s">
        <v>114</v>
      </c>
      <c r="E3322" s="28" t="s">
        <v>127</v>
      </c>
      <c r="F3322" s="28" t="s">
        <v>106</v>
      </c>
      <c r="G3322" s="28" t="s">
        <v>121</v>
      </c>
      <c r="H3322" s="28" t="s">
        <v>966</v>
      </c>
      <c r="I3322" s="28">
        <v>446126</v>
      </c>
      <c r="J3322" s="28" t="str">
        <f t="shared" si="102"/>
        <v>202601</v>
      </c>
      <c r="K3322" s="28" t="str">
        <f t="shared" si="103"/>
        <v>금</v>
      </c>
    </row>
    <row r="3323" spans="1:11" x14ac:dyDescent="0.3">
      <c r="A3323" s="28" t="s">
        <v>6685</v>
      </c>
      <c r="B3323" s="28" t="s">
        <v>220</v>
      </c>
      <c r="C3323" s="28" t="s">
        <v>6686</v>
      </c>
      <c r="D3323" s="28" t="s">
        <v>114</v>
      </c>
      <c r="E3323" s="28" t="s">
        <v>134</v>
      </c>
      <c r="F3323" s="28" t="s">
        <v>132</v>
      </c>
      <c r="G3323" s="28" t="s">
        <v>121</v>
      </c>
      <c r="H3323" s="28" t="s">
        <v>966</v>
      </c>
      <c r="I3323" s="28">
        <v>660460</v>
      </c>
      <c r="J3323" s="28" t="str">
        <f t="shared" si="102"/>
        <v>202601</v>
      </c>
      <c r="K3323" s="28" t="str">
        <f t="shared" si="103"/>
        <v>금</v>
      </c>
    </row>
    <row r="3324" spans="1:11" x14ac:dyDescent="0.3">
      <c r="A3324" s="28" t="s">
        <v>6687</v>
      </c>
      <c r="B3324" s="28" t="s">
        <v>220</v>
      </c>
      <c r="C3324" s="28" t="s">
        <v>6688</v>
      </c>
      <c r="D3324" s="28" t="s">
        <v>114</v>
      </c>
      <c r="E3324" s="28" t="s">
        <v>134</v>
      </c>
      <c r="F3324" s="28" t="s">
        <v>107</v>
      </c>
      <c r="G3324" s="28" t="s">
        <v>121</v>
      </c>
      <c r="H3324" s="28" t="s">
        <v>966</v>
      </c>
      <c r="I3324" s="28">
        <v>543865</v>
      </c>
      <c r="J3324" s="28" t="str">
        <f t="shared" si="102"/>
        <v>202601</v>
      </c>
      <c r="K3324" s="28" t="str">
        <f t="shared" si="103"/>
        <v>금</v>
      </c>
    </row>
    <row r="3325" spans="1:11" x14ac:dyDescent="0.3">
      <c r="A3325" s="28" t="s">
        <v>6689</v>
      </c>
      <c r="B3325" s="28" t="s">
        <v>220</v>
      </c>
      <c r="C3325" s="28" t="s">
        <v>6690</v>
      </c>
      <c r="D3325" s="28" t="s">
        <v>114</v>
      </c>
      <c r="E3325" s="28" t="s">
        <v>129</v>
      </c>
      <c r="F3325" s="28" t="s">
        <v>145</v>
      </c>
      <c r="G3325" s="28" t="s">
        <v>121</v>
      </c>
      <c r="H3325" s="28" t="s">
        <v>966</v>
      </c>
      <c r="I3325" s="28">
        <v>659159</v>
      </c>
      <c r="J3325" s="28" t="str">
        <f t="shared" si="102"/>
        <v>202601</v>
      </c>
      <c r="K3325" s="28" t="str">
        <f t="shared" si="103"/>
        <v>금</v>
      </c>
    </row>
    <row r="3326" spans="1:11" x14ac:dyDescent="0.3">
      <c r="A3326" s="28" t="s">
        <v>6691</v>
      </c>
      <c r="B3326" s="28" t="s">
        <v>220</v>
      </c>
      <c r="C3326" s="28" t="s">
        <v>6692</v>
      </c>
      <c r="D3326" s="28" t="s">
        <v>114</v>
      </c>
      <c r="E3326" s="28" t="s">
        <v>120</v>
      </c>
      <c r="F3326" s="28" t="s">
        <v>154</v>
      </c>
      <c r="G3326" s="28" t="s">
        <v>121</v>
      </c>
      <c r="H3326" s="28" t="s">
        <v>966</v>
      </c>
      <c r="I3326" s="28">
        <v>299182</v>
      </c>
      <c r="J3326" s="28" t="str">
        <f t="shared" si="102"/>
        <v>202601</v>
      </c>
      <c r="K3326" s="28" t="str">
        <f t="shared" si="103"/>
        <v>금</v>
      </c>
    </row>
    <row r="3327" spans="1:11" x14ac:dyDescent="0.3">
      <c r="A3327" s="28" t="s">
        <v>943</v>
      </c>
      <c r="B3327" s="28" t="s">
        <v>220</v>
      </c>
      <c r="C3327" s="28" t="s">
        <v>944</v>
      </c>
      <c r="D3327" s="28" t="s">
        <v>114</v>
      </c>
      <c r="E3327" s="28" t="s">
        <v>127</v>
      </c>
      <c r="F3327" s="28" t="s">
        <v>106</v>
      </c>
      <c r="G3327" s="28" t="s">
        <v>117</v>
      </c>
      <c r="H3327" s="28" t="s">
        <v>118</v>
      </c>
      <c r="I3327" s="28">
        <v>12870474</v>
      </c>
      <c r="J3327" s="28" t="str">
        <f t="shared" si="102"/>
        <v>202601</v>
      </c>
      <c r="K3327" s="28" t="str">
        <f t="shared" si="103"/>
        <v>금</v>
      </c>
    </row>
    <row r="3328" spans="1:11" x14ac:dyDescent="0.3">
      <c r="A3328" s="28" t="s">
        <v>6693</v>
      </c>
      <c r="B3328" s="28" t="s">
        <v>220</v>
      </c>
      <c r="C3328" s="28" t="s">
        <v>6694</v>
      </c>
      <c r="D3328" s="28" t="s">
        <v>119</v>
      </c>
      <c r="E3328" s="28" t="s">
        <v>134</v>
      </c>
      <c r="F3328" s="28" t="s">
        <v>111</v>
      </c>
      <c r="G3328" s="28" t="s">
        <v>117</v>
      </c>
      <c r="H3328" s="28" t="s">
        <v>966</v>
      </c>
      <c r="I3328" s="28">
        <v>645276</v>
      </c>
      <c r="J3328" s="28" t="str">
        <f t="shared" si="102"/>
        <v>202601</v>
      </c>
      <c r="K3328" s="28" t="str">
        <f t="shared" si="103"/>
        <v>금</v>
      </c>
    </row>
    <row r="3329" spans="1:11" x14ac:dyDescent="0.3">
      <c r="A3329" s="28" t="s">
        <v>6695</v>
      </c>
      <c r="B3329" s="28" t="s">
        <v>220</v>
      </c>
      <c r="C3329" s="28" t="s">
        <v>6696</v>
      </c>
      <c r="D3329" s="28" t="s">
        <v>114</v>
      </c>
      <c r="E3329" s="28" t="s">
        <v>124</v>
      </c>
      <c r="F3329" s="28" t="s">
        <v>147</v>
      </c>
      <c r="G3329" s="28" t="s">
        <v>121</v>
      </c>
      <c r="H3329" s="28" t="s">
        <v>966</v>
      </c>
      <c r="I3329" s="28">
        <v>309281</v>
      </c>
      <c r="J3329" s="28" t="str">
        <f t="shared" si="102"/>
        <v>202601</v>
      </c>
      <c r="K3329" s="28" t="str">
        <f t="shared" si="103"/>
        <v>금</v>
      </c>
    </row>
    <row r="3330" spans="1:11" x14ac:dyDescent="0.3">
      <c r="A3330" s="28" t="s">
        <v>6697</v>
      </c>
      <c r="B3330" s="28" t="s">
        <v>220</v>
      </c>
      <c r="C3330" s="28" t="s">
        <v>6698</v>
      </c>
      <c r="D3330" s="28" t="s">
        <v>119</v>
      </c>
      <c r="E3330" s="28" t="s">
        <v>127</v>
      </c>
      <c r="F3330" s="28" t="s">
        <v>135</v>
      </c>
      <c r="G3330" s="28" t="s">
        <v>121</v>
      </c>
      <c r="H3330" s="28" t="s">
        <v>966</v>
      </c>
      <c r="I3330" s="28">
        <v>609547</v>
      </c>
      <c r="J3330" s="28" t="str">
        <f t="shared" si="102"/>
        <v>202601</v>
      </c>
      <c r="K3330" s="28" t="str">
        <f t="shared" si="103"/>
        <v>금</v>
      </c>
    </row>
    <row r="3331" spans="1:11" x14ac:dyDescent="0.3">
      <c r="A3331" s="28" t="s">
        <v>6699</v>
      </c>
      <c r="B3331" s="28" t="s">
        <v>220</v>
      </c>
      <c r="C3331" s="28" t="s">
        <v>6700</v>
      </c>
      <c r="D3331" s="28" t="s">
        <v>119</v>
      </c>
      <c r="E3331" s="28" t="s">
        <v>127</v>
      </c>
      <c r="F3331" s="28" t="s">
        <v>122</v>
      </c>
      <c r="G3331" s="28" t="s">
        <v>121</v>
      </c>
      <c r="H3331" s="28" t="s">
        <v>966</v>
      </c>
      <c r="I3331" s="28">
        <v>389957</v>
      </c>
      <c r="J3331" s="28" t="str">
        <f t="shared" ref="J3331:J3394" si="104">LEFT(B3331,6)</f>
        <v>202601</v>
      </c>
      <c r="K3331" s="28" t="str">
        <f t="shared" ref="K3331:K3394" si="105">CHOOSE(WEEKDAY(DATE(LEFT(B3331,4), MID(B3331,5,2), RIGHT(B3331,2)),1), "일", "월", "화", "수", "목", "금", "토")</f>
        <v>금</v>
      </c>
    </row>
    <row r="3332" spans="1:11" x14ac:dyDescent="0.3">
      <c r="A3332" s="28" t="s">
        <v>6701</v>
      </c>
      <c r="B3332" s="28" t="s">
        <v>220</v>
      </c>
      <c r="C3332" s="28" t="s">
        <v>6702</v>
      </c>
      <c r="D3332" s="28" t="s">
        <v>114</v>
      </c>
      <c r="E3332" s="28" t="s">
        <v>124</v>
      </c>
      <c r="F3332" s="28" t="s">
        <v>148</v>
      </c>
      <c r="G3332" s="28" t="s">
        <v>117</v>
      </c>
      <c r="H3332" s="28" t="s">
        <v>966</v>
      </c>
      <c r="I3332" s="28">
        <v>591874</v>
      </c>
      <c r="J3332" s="28" t="str">
        <f t="shared" si="104"/>
        <v>202601</v>
      </c>
      <c r="K3332" s="28" t="str">
        <f t="shared" si="105"/>
        <v>금</v>
      </c>
    </row>
    <row r="3333" spans="1:11" x14ac:dyDescent="0.3">
      <c r="A3333" s="28" t="s">
        <v>945</v>
      </c>
      <c r="B3333" s="28" t="s">
        <v>220</v>
      </c>
      <c r="C3333" s="28" t="s">
        <v>946</v>
      </c>
      <c r="D3333" s="28" t="s">
        <v>119</v>
      </c>
      <c r="E3333" s="28" t="s">
        <v>127</v>
      </c>
      <c r="F3333" s="28" t="s">
        <v>153</v>
      </c>
      <c r="G3333" s="28" t="s">
        <v>121</v>
      </c>
      <c r="H3333" s="28" t="s">
        <v>118</v>
      </c>
      <c r="I3333" s="28">
        <v>23011455</v>
      </c>
      <c r="J3333" s="28" t="str">
        <f t="shared" si="104"/>
        <v>202601</v>
      </c>
      <c r="K3333" s="28" t="str">
        <f t="shared" si="105"/>
        <v>금</v>
      </c>
    </row>
    <row r="3334" spans="1:11" x14ac:dyDescent="0.3">
      <c r="A3334" s="28" t="s">
        <v>6703</v>
      </c>
      <c r="B3334" s="28" t="s">
        <v>220</v>
      </c>
      <c r="C3334" s="28" t="s">
        <v>6704</v>
      </c>
      <c r="D3334" s="28" t="s">
        <v>119</v>
      </c>
      <c r="E3334" s="28" t="s">
        <v>127</v>
      </c>
      <c r="F3334" s="28" t="s">
        <v>147</v>
      </c>
      <c r="G3334" s="28" t="s">
        <v>121</v>
      </c>
      <c r="H3334" s="28" t="s">
        <v>966</v>
      </c>
      <c r="I3334" s="28">
        <v>400027</v>
      </c>
      <c r="J3334" s="28" t="str">
        <f t="shared" si="104"/>
        <v>202601</v>
      </c>
      <c r="K3334" s="28" t="str">
        <f t="shared" si="105"/>
        <v>금</v>
      </c>
    </row>
    <row r="3335" spans="1:11" x14ac:dyDescent="0.3">
      <c r="A3335" s="28" t="s">
        <v>6705</v>
      </c>
      <c r="B3335" s="28" t="s">
        <v>220</v>
      </c>
      <c r="C3335" s="28" t="s">
        <v>6706</v>
      </c>
      <c r="D3335" s="28" t="s">
        <v>114</v>
      </c>
      <c r="E3335" s="28" t="s">
        <v>134</v>
      </c>
      <c r="F3335" s="28" t="s">
        <v>110</v>
      </c>
      <c r="G3335" s="28" t="s">
        <v>121</v>
      </c>
      <c r="H3335" s="28" t="s">
        <v>966</v>
      </c>
      <c r="I3335" s="28">
        <v>371080</v>
      </c>
      <c r="J3335" s="28" t="str">
        <f t="shared" si="104"/>
        <v>202601</v>
      </c>
      <c r="K3335" s="28" t="str">
        <f t="shared" si="105"/>
        <v>금</v>
      </c>
    </row>
    <row r="3336" spans="1:11" x14ac:dyDescent="0.3">
      <c r="A3336" s="28" t="s">
        <v>6707</v>
      </c>
      <c r="B3336" s="28" t="s">
        <v>220</v>
      </c>
      <c r="C3336" s="28" t="s">
        <v>6708</v>
      </c>
      <c r="D3336" s="28" t="s">
        <v>119</v>
      </c>
      <c r="E3336" s="28" t="s">
        <v>129</v>
      </c>
      <c r="F3336" s="28" t="s">
        <v>133</v>
      </c>
      <c r="G3336" s="28" t="s">
        <v>121</v>
      </c>
      <c r="H3336" s="28" t="s">
        <v>966</v>
      </c>
      <c r="I3336" s="28">
        <v>344627</v>
      </c>
      <c r="J3336" s="28" t="str">
        <f t="shared" si="104"/>
        <v>202601</v>
      </c>
      <c r="K3336" s="28" t="str">
        <f t="shared" si="105"/>
        <v>금</v>
      </c>
    </row>
    <row r="3337" spans="1:11" x14ac:dyDescent="0.3">
      <c r="A3337" s="28" t="s">
        <v>6709</v>
      </c>
      <c r="B3337" s="28" t="s">
        <v>220</v>
      </c>
      <c r="C3337" s="28" t="s">
        <v>6710</v>
      </c>
      <c r="D3337" s="28" t="s">
        <v>119</v>
      </c>
      <c r="E3337" s="28" t="s">
        <v>124</v>
      </c>
      <c r="F3337" s="28" t="s">
        <v>104</v>
      </c>
      <c r="G3337" s="28" t="s">
        <v>121</v>
      </c>
      <c r="H3337" s="28" t="s">
        <v>966</v>
      </c>
      <c r="I3337" s="28">
        <v>691878</v>
      </c>
      <c r="J3337" s="28" t="str">
        <f t="shared" si="104"/>
        <v>202601</v>
      </c>
      <c r="K3337" s="28" t="str">
        <f t="shared" si="105"/>
        <v>금</v>
      </c>
    </row>
    <row r="3338" spans="1:11" x14ac:dyDescent="0.3">
      <c r="A3338" s="28" t="s">
        <v>6711</v>
      </c>
      <c r="B3338" s="28" t="s">
        <v>220</v>
      </c>
      <c r="C3338" s="28" t="s">
        <v>6712</v>
      </c>
      <c r="D3338" s="28" t="s">
        <v>114</v>
      </c>
      <c r="E3338" s="28" t="s">
        <v>134</v>
      </c>
      <c r="F3338" s="28" t="s">
        <v>105</v>
      </c>
      <c r="G3338" s="28" t="s">
        <v>121</v>
      </c>
      <c r="H3338" s="28" t="s">
        <v>966</v>
      </c>
      <c r="I3338" s="28">
        <v>774476</v>
      </c>
      <c r="J3338" s="28" t="str">
        <f t="shared" si="104"/>
        <v>202601</v>
      </c>
      <c r="K3338" s="28" t="str">
        <f t="shared" si="105"/>
        <v>금</v>
      </c>
    </row>
    <row r="3339" spans="1:11" x14ac:dyDescent="0.3">
      <c r="A3339" s="28" t="s">
        <v>6713</v>
      </c>
      <c r="B3339" s="28" t="s">
        <v>220</v>
      </c>
      <c r="C3339" s="28" t="s">
        <v>6714</v>
      </c>
      <c r="D3339" s="28" t="s">
        <v>114</v>
      </c>
      <c r="E3339" s="28" t="s">
        <v>120</v>
      </c>
      <c r="F3339" s="28" t="s">
        <v>149</v>
      </c>
      <c r="G3339" s="28" t="s">
        <v>121</v>
      </c>
      <c r="H3339" s="28" t="s">
        <v>966</v>
      </c>
      <c r="I3339" s="28">
        <v>617118</v>
      </c>
      <c r="J3339" s="28" t="str">
        <f t="shared" si="104"/>
        <v>202601</v>
      </c>
      <c r="K3339" s="28" t="str">
        <f t="shared" si="105"/>
        <v>금</v>
      </c>
    </row>
    <row r="3340" spans="1:11" x14ac:dyDescent="0.3">
      <c r="A3340" s="28" t="s">
        <v>6715</v>
      </c>
      <c r="B3340" s="28" t="s">
        <v>220</v>
      </c>
      <c r="C3340" s="28" t="s">
        <v>6416</v>
      </c>
      <c r="D3340" s="28" t="s">
        <v>114</v>
      </c>
      <c r="E3340" s="28" t="s">
        <v>134</v>
      </c>
      <c r="F3340" s="28" t="s">
        <v>138</v>
      </c>
      <c r="G3340" s="28" t="s">
        <v>117</v>
      </c>
      <c r="H3340" s="28" t="s">
        <v>966</v>
      </c>
      <c r="I3340" s="28">
        <v>678586</v>
      </c>
      <c r="J3340" s="28" t="str">
        <f t="shared" si="104"/>
        <v>202601</v>
      </c>
      <c r="K3340" s="28" t="str">
        <f t="shared" si="105"/>
        <v>금</v>
      </c>
    </row>
    <row r="3341" spans="1:11" x14ac:dyDescent="0.3">
      <c r="A3341" s="28" t="s">
        <v>6716</v>
      </c>
      <c r="B3341" s="28" t="s">
        <v>220</v>
      </c>
      <c r="C3341" s="28" t="s">
        <v>6717</v>
      </c>
      <c r="D3341" s="28" t="s">
        <v>119</v>
      </c>
      <c r="E3341" s="28" t="s">
        <v>129</v>
      </c>
      <c r="F3341" s="28" t="s">
        <v>135</v>
      </c>
      <c r="G3341" s="28" t="s">
        <v>121</v>
      </c>
      <c r="H3341" s="28" t="s">
        <v>966</v>
      </c>
      <c r="I3341" s="28">
        <v>504787</v>
      </c>
      <c r="J3341" s="28" t="str">
        <f t="shared" si="104"/>
        <v>202601</v>
      </c>
      <c r="K3341" s="28" t="str">
        <f t="shared" si="105"/>
        <v>금</v>
      </c>
    </row>
    <row r="3342" spans="1:11" x14ac:dyDescent="0.3">
      <c r="A3342" s="28" t="s">
        <v>6718</v>
      </c>
      <c r="B3342" s="28" t="s">
        <v>220</v>
      </c>
      <c r="C3342" s="28" t="s">
        <v>930</v>
      </c>
      <c r="D3342" s="28" t="s">
        <v>119</v>
      </c>
      <c r="E3342" s="28" t="s">
        <v>115</v>
      </c>
      <c r="F3342" s="28" t="s">
        <v>125</v>
      </c>
      <c r="G3342" s="28" t="s">
        <v>121</v>
      </c>
      <c r="H3342" s="28" t="s">
        <v>966</v>
      </c>
      <c r="I3342" s="28">
        <v>392129</v>
      </c>
      <c r="J3342" s="28" t="str">
        <f t="shared" si="104"/>
        <v>202601</v>
      </c>
      <c r="K3342" s="28" t="str">
        <f t="shared" si="105"/>
        <v>금</v>
      </c>
    </row>
    <row r="3343" spans="1:11" x14ac:dyDescent="0.3">
      <c r="A3343" s="28" t="s">
        <v>6719</v>
      </c>
      <c r="B3343" s="28" t="s">
        <v>220</v>
      </c>
      <c r="C3343" s="28" t="s">
        <v>6720</v>
      </c>
      <c r="D3343" s="28" t="s">
        <v>119</v>
      </c>
      <c r="E3343" s="28" t="s">
        <v>127</v>
      </c>
      <c r="F3343" s="28" t="s">
        <v>126</v>
      </c>
      <c r="G3343" s="28" t="s">
        <v>121</v>
      </c>
      <c r="H3343" s="28" t="s">
        <v>966</v>
      </c>
      <c r="I3343" s="28">
        <v>764226</v>
      </c>
      <c r="J3343" s="28" t="str">
        <f t="shared" si="104"/>
        <v>202601</v>
      </c>
      <c r="K3343" s="28" t="str">
        <f t="shared" si="105"/>
        <v>금</v>
      </c>
    </row>
    <row r="3344" spans="1:11" x14ac:dyDescent="0.3">
      <c r="A3344" s="28" t="s">
        <v>6721</v>
      </c>
      <c r="B3344" s="28" t="s">
        <v>220</v>
      </c>
      <c r="C3344" s="28" t="s">
        <v>6722</v>
      </c>
      <c r="D3344" s="28" t="s">
        <v>114</v>
      </c>
      <c r="E3344" s="28" t="s">
        <v>127</v>
      </c>
      <c r="F3344" s="28" t="s">
        <v>130</v>
      </c>
      <c r="G3344" s="28" t="s">
        <v>117</v>
      </c>
      <c r="H3344" s="28" t="s">
        <v>966</v>
      </c>
      <c r="I3344" s="28">
        <v>730036</v>
      </c>
      <c r="J3344" s="28" t="str">
        <f t="shared" si="104"/>
        <v>202601</v>
      </c>
      <c r="K3344" s="28" t="str">
        <f t="shared" si="105"/>
        <v>금</v>
      </c>
    </row>
    <row r="3345" spans="1:11" x14ac:dyDescent="0.3">
      <c r="A3345" s="28" t="s">
        <v>947</v>
      </c>
      <c r="B3345" s="28" t="s">
        <v>220</v>
      </c>
      <c r="C3345" s="28" t="s">
        <v>948</v>
      </c>
      <c r="D3345" s="28" t="s">
        <v>114</v>
      </c>
      <c r="E3345" s="28" t="s">
        <v>124</v>
      </c>
      <c r="F3345" s="28" t="s">
        <v>138</v>
      </c>
      <c r="G3345" s="28" t="s">
        <v>121</v>
      </c>
      <c r="H3345" s="28" t="s">
        <v>118</v>
      </c>
      <c r="I3345" s="28">
        <v>10378413</v>
      </c>
      <c r="J3345" s="28" t="str">
        <f t="shared" si="104"/>
        <v>202601</v>
      </c>
      <c r="K3345" s="28" t="str">
        <f t="shared" si="105"/>
        <v>금</v>
      </c>
    </row>
    <row r="3346" spans="1:11" x14ac:dyDescent="0.3">
      <c r="A3346" s="28" t="s">
        <v>6723</v>
      </c>
      <c r="B3346" s="28" t="s">
        <v>220</v>
      </c>
      <c r="C3346" s="28" t="s">
        <v>6724</v>
      </c>
      <c r="D3346" s="28" t="s">
        <v>119</v>
      </c>
      <c r="E3346" s="28" t="s">
        <v>127</v>
      </c>
      <c r="F3346" s="28" t="s">
        <v>122</v>
      </c>
      <c r="G3346" s="28" t="s">
        <v>121</v>
      </c>
      <c r="H3346" s="28" t="s">
        <v>966</v>
      </c>
      <c r="I3346" s="28">
        <v>707730</v>
      </c>
      <c r="J3346" s="28" t="str">
        <f t="shared" si="104"/>
        <v>202601</v>
      </c>
      <c r="K3346" s="28" t="str">
        <f t="shared" si="105"/>
        <v>금</v>
      </c>
    </row>
    <row r="3347" spans="1:11" x14ac:dyDescent="0.3">
      <c r="A3347" s="28" t="s">
        <v>6725</v>
      </c>
      <c r="B3347" s="28" t="s">
        <v>220</v>
      </c>
      <c r="C3347" s="28" t="s">
        <v>6726</v>
      </c>
      <c r="D3347" s="28" t="s">
        <v>114</v>
      </c>
      <c r="E3347" s="28" t="s">
        <v>123</v>
      </c>
      <c r="F3347" s="28" t="s">
        <v>103</v>
      </c>
      <c r="G3347" s="28" t="s">
        <v>121</v>
      </c>
      <c r="H3347" s="28" t="s">
        <v>966</v>
      </c>
      <c r="I3347" s="28">
        <v>293336</v>
      </c>
      <c r="J3347" s="28" t="str">
        <f t="shared" si="104"/>
        <v>202601</v>
      </c>
      <c r="K3347" s="28" t="str">
        <f t="shared" si="105"/>
        <v>금</v>
      </c>
    </row>
    <row r="3348" spans="1:11" x14ac:dyDescent="0.3">
      <c r="A3348" s="28" t="s">
        <v>949</v>
      </c>
      <c r="B3348" s="28" t="s">
        <v>222</v>
      </c>
      <c r="C3348" s="28" t="s">
        <v>286</v>
      </c>
      <c r="D3348" s="28" t="s">
        <v>114</v>
      </c>
      <c r="E3348" s="28" t="s">
        <v>127</v>
      </c>
      <c r="F3348" s="28" t="s">
        <v>154</v>
      </c>
      <c r="G3348" s="28" t="s">
        <v>121</v>
      </c>
      <c r="H3348" s="28" t="s">
        <v>118</v>
      </c>
      <c r="I3348" s="28">
        <v>18482688</v>
      </c>
      <c r="J3348" s="28" t="str">
        <f t="shared" si="104"/>
        <v>202601</v>
      </c>
      <c r="K3348" s="28" t="str">
        <f t="shared" si="105"/>
        <v>토</v>
      </c>
    </row>
    <row r="3349" spans="1:11" x14ac:dyDescent="0.3">
      <c r="A3349" s="28" t="s">
        <v>6727</v>
      </c>
      <c r="B3349" s="28" t="s">
        <v>222</v>
      </c>
      <c r="C3349" s="28" t="s">
        <v>6728</v>
      </c>
      <c r="D3349" s="28" t="s">
        <v>119</v>
      </c>
      <c r="E3349" s="28" t="s">
        <v>134</v>
      </c>
      <c r="F3349" s="28" t="s">
        <v>147</v>
      </c>
      <c r="G3349" s="28" t="s">
        <v>121</v>
      </c>
      <c r="H3349" s="28" t="s">
        <v>966</v>
      </c>
      <c r="I3349" s="28">
        <v>495520</v>
      </c>
      <c r="J3349" s="28" t="str">
        <f t="shared" si="104"/>
        <v>202601</v>
      </c>
      <c r="K3349" s="28" t="str">
        <f t="shared" si="105"/>
        <v>토</v>
      </c>
    </row>
    <row r="3350" spans="1:11" x14ac:dyDescent="0.3">
      <c r="A3350" s="28" t="s">
        <v>6729</v>
      </c>
      <c r="B3350" s="28" t="s">
        <v>222</v>
      </c>
      <c r="C3350" s="28" t="s">
        <v>6730</v>
      </c>
      <c r="D3350" s="28" t="s">
        <v>114</v>
      </c>
      <c r="E3350" s="28" t="s">
        <v>140</v>
      </c>
      <c r="F3350" s="28" t="s">
        <v>138</v>
      </c>
      <c r="G3350" s="28" t="s">
        <v>121</v>
      </c>
      <c r="H3350" s="28" t="s">
        <v>966</v>
      </c>
      <c r="I3350" s="28">
        <v>794826</v>
      </c>
      <c r="J3350" s="28" t="str">
        <f t="shared" si="104"/>
        <v>202601</v>
      </c>
      <c r="K3350" s="28" t="str">
        <f t="shared" si="105"/>
        <v>토</v>
      </c>
    </row>
    <row r="3351" spans="1:11" x14ac:dyDescent="0.3">
      <c r="A3351" s="28" t="s">
        <v>6731</v>
      </c>
      <c r="B3351" s="28" t="s">
        <v>222</v>
      </c>
      <c r="C3351" s="28" t="s">
        <v>6732</v>
      </c>
      <c r="D3351" s="28" t="s">
        <v>119</v>
      </c>
      <c r="E3351" s="28" t="s">
        <v>115</v>
      </c>
      <c r="F3351" s="28" t="s">
        <v>102</v>
      </c>
      <c r="G3351" s="28" t="s">
        <v>121</v>
      </c>
      <c r="H3351" s="28" t="s">
        <v>966</v>
      </c>
      <c r="I3351" s="28">
        <v>635916</v>
      </c>
      <c r="J3351" s="28" t="str">
        <f t="shared" si="104"/>
        <v>202601</v>
      </c>
      <c r="K3351" s="28" t="str">
        <f t="shared" si="105"/>
        <v>토</v>
      </c>
    </row>
    <row r="3352" spans="1:11" x14ac:dyDescent="0.3">
      <c r="A3352" s="28" t="s">
        <v>950</v>
      </c>
      <c r="B3352" s="28" t="s">
        <v>222</v>
      </c>
      <c r="C3352" s="28" t="s">
        <v>491</v>
      </c>
      <c r="D3352" s="28" t="s">
        <v>119</v>
      </c>
      <c r="E3352" s="28" t="s">
        <v>127</v>
      </c>
      <c r="F3352" s="28" t="s">
        <v>110</v>
      </c>
      <c r="G3352" s="28" t="s">
        <v>121</v>
      </c>
      <c r="H3352" s="28" t="s">
        <v>118</v>
      </c>
      <c r="I3352" s="28">
        <v>12204966</v>
      </c>
      <c r="J3352" s="28" t="str">
        <f t="shared" si="104"/>
        <v>202601</v>
      </c>
      <c r="K3352" s="28" t="str">
        <f t="shared" si="105"/>
        <v>토</v>
      </c>
    </row>
    <row r="3353" spans="1:11" x14ac:dyDescent="0.3">
      <c r="A3353" s="28" t="s">
        <v>6733</v>
      </c>
      <c r="B3353" s="28" t="s">
        <v>222</v>
      </c>
      <c r="C3353" s="28" t="s">
        <v>6734</v>
      </c>
      <c r="D3353" s="28" t="s">
        <v>114</v>
      </c>
      <c r="E3353" s="28" t="s">
        <v>115</v>
      </c>
      <c r="F3353" s="28" t="s">
        <v>149</v>
      </c>
      <c r="G3353" s="28" t="s">
        <v>121</v>
      </c>
      <c r="H3353" s="28" t="s">
        <v>966</v>
      </c>
      <c r="I3353" s="28">
        <v>328768</v>
      </c>
      <c r="J3353" s="28" t="str">
        <f t="shared" si="104"/>
        <v>202601</v>
      </c>
      <c r="K3353" s="28" t="str">
        <f t="shared" si="105"/>
        <v>토</v>
      </c>
    </row>
    <row r="3354" spans="1:11" x14ac:dyDescent="0.3">
      <c r="A3354" s="28" t="s">
        <v>6735</v>
      </c>
      <c r="B3354" s="28" t="s">
        <v>222</v>
      </c>
      <c r="C3354" s="28" t="s">
        <v>6736</v>
      </c>
      <c r="D3354" s="28" t="s">
        <v>119</v>
      </c>
      <c r="E3354" s="28" t="s">
        <v>123</v>
      </c>
      <c r="F3354" s="28" t="s">
        <v>103</v>
      </c>
      <c r="G3354" s="28" t="s">
        <v>121</v>
      </c>
      <c r="H3354" s="28" t="s">
        <v>966</v>
      </c>
      <c r="I3354" s="28">
        <v>254713</v>
      </c>
      <c r="J3354" s="28" t="str">
        <f t="shared" si="104"/>
        <v>202601</v>
      </c>
      <c r="K3354" s="28" t="str">
        <f t="shared" si="105"/>
        <v>토</v>
      </c>
    </row>
    <row r="3355" spans="1:11" x14ac:dyDescent="0.3">
      <c r="A3355" s="28" t="s">
        <v>6737</v>
      </c>
      <c r="B3355" s="28" t="s">
        <v>222</v>
      </c>
      <c r="C3355" s="28" t="s">
        <v>6738</v>
      </c>
      <c r="D3355" s="28" t="s">
        <v>114</v>
      </c>
      <c r="E3355" s="28" t="s">
        <v>123</v>
      </c>
      <c r="F3355" s="28" t="s">
        <v>103</v>
      </c>
      <c r="G3355" s="28" t="s">
        <v>121</v>
      </c>
      <c r="H3355" s="28" t="s">
        <v>966</v>
      </c>
      <c r="I3355" s="28">
        <v>449537</v>
      </c>
      <c r="J3355" s="28" t="str">
        <f t="shared" si="104"/>
        <v>202601</v>
      </c>
      <c r="K3355" s="28" t="str">
        <f t="shared" si="105"/>
        <v>토</v>
      </c>
    </row>
    <row r="3356" spans="1:11" x14ac:dyDescent="0.3">
      <c r="A3356" s="28" t="s">
        <v>6739</v>
      </c>
      <c r="B3356" s="28" t="s">
        <v>222</v>
      </c>
      <c r="C3356" s="28" t="s">
        <v>6740</v>
      </c>
      <c r="D3356" s="28" t="s">
        <v>119</v>
      </c>
      <c r="E3356" s="28" t="s">
        <v>140</v>
      </c>
      <c r="F3356" s="28" t="s">
        <v>110</v>
      </c>
      <c r="G3356" s="28" t="s">
        <v>121</v>
      </c>
      <c r="H3356" s="28" t="s">
        <v>966</v>
      </c>
      <c r="I3356" s="28">
        <v>569726</v>
      </c>
      <c r="J3356" s="28" t="str">
        <f t="shared" si="104"/>
        <v>202601</v>
      </c>
      <c r="K3356" s="28" t="str">
        <f t="shared" si="105"/>
        <v>토</v>
      </c>
    </row>
    <row r="3357" spans="1:11" x14ac:dyDescent="0.3">
      <c r="A3357" s="28" t="s">
        <v>6741</v>
      </c>
      <c r="B3357" s="28" t="s">
        <v>222</v>
      </c>
      <c r="C3357" s="28" t="s">
        <v>6742</v>
      </c>
      <c r="D3357" s="28" t="s">
        <v>119</v>
      </c>
      <c r="E3357" s="28" t="s">
        <v>123</v>
      </c>
      <c r="F3357" s="28" t="s">
        <v>122</v>
      </c>
      <c r="G3357" s="28" t="s">
        <v>121</v>
      </c>
      <c r="H3357" s="28" t="s">
        <v>966</v>
      </c>
      <c r="I3357" s="28">
        <v>293438</v>
      </c>
      <c r="J3357" s="28" t="str">
        <f t="shared" si="104"/>
        <v>202601</v>
      </c>
      <c r="K3357" s="28" t="str">
        <f t="shared" si="105"/>
        <v>토</v>
      </c>
    </row>
    <row r="3358" spans="1:11" x14ac:dyDescent="0.3">
      <c r="A3358" s="28" t="s">
        <v>6743</v>
      </c>
      <c r="B3358" s="28" t="s">
        <v>222</v>
      </c>
      <c r="C3358" s="28" t="s">
        <v>6744</v>
      </c>
      <c r="D3358" s="28" t="s">
        <v>114</v>
      </c>
      <c r="E3358" s="28" t="s">
        <v>127</v>
      </c>
      <c r="F3358" s="28" t="s">
        <v>144</v>
      </c>
      <c r="G3358" s="28" t="s">
        <v>121</v>
      </c>
      <c r="H3358" s="28" t="s">
        <v>966</v>
      </c>
      <c r="I3358" s="28">
        <v>679607</v>
      </c>
      <c r="J3358" s="28" t="str">
        <f t="shared" si="104"/>
        <v>202601</v>
      </c>
      <c r="K3358" s="28" t="str">
        <f t="shared" si="105"/>
        <v>토</v>
      </c>
    </row>
    <row r="3359" spans="1:11" x14ac:dyDescent="0.3">
      <c r="A3359" s="28" t="s">
        <v>6745</v>
      </c>
      <c r="B3359" s="28" t="s">
        <v>222</v>
      </c>
      <c r="C3359" s="28" t="s">
        <v>6746</v>
      </c>
      <c r="D3359" s="28" t="s">
        <v>119</v>
      </c>
      <c r="E3359" s="28" t="s">
        <v>140</v>
      </c>
      <c r="F3359" s="28" t="s">
        <v>111</v>
      </c>
      <c r="G3359" s="28" t="s">
        <v>121</v>
      </c>
      <c r="H3359" s="28" t="s">
        <v>966</v>
      </c>
      <c r="I3359" s="28">
        <v>758883</v>
      </c>
      <c r="J3359" s="28" t="str">
        <f t="shared" si="104"/>
        <v>202601</v>
      </c>
      <c r="K3359" s="28" t="str">
        <f t="shared" si="105"/>
        <v>토</v>
      </c>
    </row>
    <row r="3360" spans="1:11" x14ac:dyDescent="0.3">
      <c r="A3360" s="28" t="s">
        <v>6747</v>
      </c>
      <c r="B3360" s="28" t="s">
        <v>222</v>
      </c>
      <c r="C3360" s="28" t="s">
        <v>6748</v>
      </c>
      <c r="D3360" s="28" t="s">
        <v>114</v>
      </c>
      <c r="E3360" s="28" t="s">
        <v>134</v>
      </c>
      <c r="F3360" s="28" t="s">
        <v>105</v>
      </c>
      <c r="G3360" s="28" t="s">
        <v>117</v>
      </c>
      <c r="H3360" s="28" t="s">
        <v>966</v>
      </c>
      <c r="I3360" s="28">
        <v>353059</v>
      </c>
      <c r="J3360" s="28" t="str">
        <f t="shared" si="104"/>
        <v>202601</v>
      </c>
      <c r="K3360" s="28" t="str">
        <f t="shared" si="105"/>
        <v>토</v>
      </c>
    </row>
    <row r="3361" spans="1:11" x14ac:dyDescent="0.3">
      <c r="A3361" s="28" t="s">
        <v>6749</v>
      </c>
      <c r="B3361" s="28" t="s">
        <v>222</v>
      </c>
      <c r="C3361" s="28" t="s">
        <v>6750</v>
      </c>
      <c r="D3361" s="28" t="s">
        <v>114</v>
      </c>
      <c r="E3361" s="28" t="s">
        <v>127</v>
      </c>
      <c r="F3361" s="28" t="s">
        <v>110</v>
      </c>
      <c r="G3361" s="28" t="s">
        <v>121</v>
      </c>
      <c r="H3361" s="28" t="s">
        <v>966</v>
      </c>
      <c r="I3361" s="28">
        <v>643417</v>
      </c>
      <c r="J3361" s="28" t="str">
        <f t="shared" si="104"/>
        <v>202601</v>
      </c>
      <c r="K3361" s="28" t="str">
        <f t="shared" si="105"/>
        <v>토</v>
      </c>
    </row>
    <row r="3362" spans="1:11" x14ac:dyDescent="0.3">
      <c r="A3362" s="28" t="s">
        <v>6751</v>
      </c>
      <c r="B3362" s="28" t="s">
        <v>222</v>
      </c>
      <c r="C3362" s="28" t="s">
        <v>6752</v>
      </c>
      <c r="D3362" s="28" t="s">
        <v>114</v>
      </c>
      <c r="E3362" s="28" t="s">
        <v>134</v>
      </c>
      <c r="F3362" s="28" t="s">
        <v>110</v>
      </c>
      <c r="G3362" s="28" t="s">
        <v>121</v>
      </c>
      <c r="H3362" s="28" t="s">
        <v>966</v>
      </c>
      <c r="I3362" s="28">
        <v>525888</v>
      </c>
      <c r="J3362" s="28" t="str">
        <f t="shared" si="104"/>
        <v>202601</v>
      </c>
      <c r="K3362" s="28" t="str">
        <f t="shared" si="105"/>
        <v>토</v>
      </c>
    </row>
    <row r="3363" spans="1:11" x14ac:dyDescent="0.3">
      <c r="A3363" s="28" t="s">
        <v>6753</v>
      </c>
      <c r="B3363" s="28" t="s">
        <v>222</v>
      </c>
      <c r="C3363" s="28" t="s">
        <v>6754</v>
      </c>
      <c r="D3363" s="28" t="s">
        <v>119</v>
      </c>
      <c r="E3363" s="28" t="s">
        <v>123</v>
      </c>
      <c r="F3363" s="28" t="s">
        <v>103</v>
      </c>
      <c r="G3363" s="28" t="s">
        <v>121</v>
      </c>
      <c r="H3363" s="28" t="s">
        <v>966</v>
      </c>
      <c r="I3363" s="28">
        <v>342500</v>
      </c>
      <c r="J3363" s="28" t="str">
        <f t="shared" si="104"/>
        <v>202601</v>
      </c>
      <c r="K3363" s="28" t="str">
        <f t="shared" si="105"/>
        <v>토</v>
      </c>
    </row>
    <row r="3364" spans="1:11" x14ac:dyDescent="0.3">
      <c r="A3364" s="28" t="s">
        <v>6755</v>
      </c>
      <c r="B3364" s="28" t="s">
        <v>222</v>
      </c>
      <c r="C3364" s="28" t="s">
        <v>6756</v>
      </c>
      <c r="D3364" s="28" t="s">
        <v>114</v>
      </c>
      <c r="E3364" s="28" t="s">
        <v>134</v>
      </c>
      <c r="F3364" s="28" t="s">
        <v>144</v>
      </c>
      <c r="G3364" s="28" t="s">
        <v>121</v>
      </c>
      <c r="H3364" s="28" t="s">
        <v>966</v>
      </c>
      <c r="I3364" s="28">
        <v>524170</v>
      </c>
      <c r="J3364" s="28" t="str">
        <f t="shared" si="104"/>
        <v>202601</v>
      </c>
      <c r="K3364" s="28" t="str">
        <f t="shared" si="105"/>
        <v>토</v>
      </c>
    </row>
    <row r="3365" spans="1:11" x14ac:dyDescent="0.3">
      <c r="A3365" s="28" t="s">
        <v>951</v>
      </c>
      <c r="B3365" s="28" t="s">
        <v>222</v>
      </c>
      <c r="C3365" s="28" t="s">
        <v>952</v>
      </c>
      <c r="D3365" s="28" t="s">
        <v>114</v>
      </c>
      <c r="E3365" s="28" t="s">
        <v>127</v>
      </c>
      <c r="F3365" s="28" t="s">
        <v>144</v>
      </c>
      <c r="G3365" s="28" t="s">
        <v>121</v>
      </c>
      <c r="H3365" s="28" t="s">
        <v>118</v>
      </c>
      <c r="I3365" s="28">
        <v>20835407</v>
      </c>
      <c r="J3365" s="28" t="str">
        <f t="shared" si="104"/>
        <v>202601</v>
      </c>
      <c r="K3365" s="28" t="str">
        <f t="shared" si="105"/>
        <v>토</v>
      </c>
    </row>
    <row r="3366" spans="1:11" x14ac:dyDescent="0.3">
      <c r="A3366" s="28" t="s">
        <v>6757</v>
      </c>
      <c r="B3366" s="28" t="s">
        <v>222</v>
      </c>
      <c r="C3366" s="28" t="s">
        <v>4818</v>
      </c>
      <c r="D3366" s="28" t="s">
        <v>114</v>
      </c>
      <c r="E3366" s="28" t="s">
        <v>134</v>
      </c>
      <c r="F3366" s="28" t="s">
        <v>107</v>
      </c>
      <c r="G3366" s="28" t="s">
        <v>121</v>
      </c>
      <c r="H3366" s="28" t="s">
        <v>966</v>
      </c>
      <c r="I3366" s="28">
        <v>257294</v>
      </c>
      <c r="J3366" s="28" t="str">
        <f t="shared" si="104"/>
        <v>202601</v>
      </c>
      <c r="K3366" s="28" t="str">
        <f t="shared" si="105"/>
        <v>토</v>
      </c>
    </row>
    <row r="3367" spans="1:11" x14ac:dyDescent="0.3">
      <c r="A3367" s="28" t="s">
        <v>6758</v>
      </c>
      <c r="B3367" s="28" t="s">
        <v>222</v>
      </c>
      <c r="C3367" s="28" t="s">
        <v>6759</v>
      </c>
      <c r="D3367" s="28" t="s">
        <v>119</v>
      </c>
      <c r="E3367" s="28" t="s">
        <v>124</v>
      </c>
      <c r="F3367" s="28" t="s">
        <v>110</v>
      </c>
      <c r="G3367" s="28" t="s">
        <v>121</v>
      </c>
      <c r="H3367" s="28" t="s">
        <v>966</v>
      </c>
      <c r="I3367" s="28">
        <v>671195</v>
      </c>
      <c r="J3367" s="28" t="str">
        <f t="shared" si="104"/>
        <v>202601</v>
      </c>
      <c r="K3367" s="28" t="str">
        <f t="shared" si="105"/>
        <v>토</v>
      </c>
    </row>
    <row r="3368" spans="1:11" x14ac:dyDescent="0.3">
      <c r="A3368" s="28" t="s">
        <v>6760</v>
      </c>
      <c r="B3368" s="28" t="s">
        <v>222</v>
      </c>
      <c r="C3368" s="28" t="s">
        <v>6761</v>
      </c>
      <c r="D3368" s="28" t="s">
        <v>119</v>
      </c>
      <c r="E3368" s="28" t="s">
        <v>127</v>
      </c>
      <c r="F3368" s="28" t="s">
        <v>122</v>
      </c>
      <c r="G3368" s="28" t="s">
        <v>121</v>
      </c>
      <c r="H3368" s="28" t="s">
        <v>966</v>
      </c>
      <c r="I3368" s="28">
        <v>697749</v>
      </c>
      <c r="J3368" s="28" t="str">
        <f t="shared" si="104"/>
        <v>202601</v>
      </c>
      <c r="K3368" s="28" t="str">
        <f t="shared" si="105"/>
        <v>토</v>
      </c>
    </row>
    <row r="3369" spans="1:11" x14ac:dyDescent="0.3">
      <c r="A3369" s="28" t="s">
        <v>953</v>
      </c>
      <c r="B3369" s="28" t="s">
        <v>222</v>
      </c>
      <c r="C3369" s="28" t="s">
        <v>216</v>
      </c>
      <c r="D3369" s="28" t="s">
        <v>119</v>
      </c>
      <c r="E3369" s="28" t="s">
        <v>115</v>
      </c>
      <c r="F3369" s="28" t="s">
        <v>125</v>
      </c>
      <c r="G3369" s="28" t="s">
        <v>121</v>
      </c>
      <c r="H3369" s="28" t="s">
        <v>118</v>
      </c>
      <c r="I3369" s="28">
        <v>15482003</v>
      </c>
      <c r="J3369" s="28" t="str">
        <f t="shared" si="104"/>
        <v>202601</v>
      </c>
      <c r="K3369" s="28" t="str">
        <f t="shared" si="105"/>
        <v>토</v>
      </c>
    </row>
    <row r="3370" spans="1:11" x14ac:dyDescent="0.3">
      <c r="A3370" s="28" t="s">
        <v>6762</v>
      </c>
      <c r="B3370" s="28" t="s">
        <v>222</v>
      </c>
      <c r="C3370" s="28" t="s">
        <v>5147</v>
      </c>
      <c r="D3370" s="28" t="s">
        <v>114</v>
      </c>
      <c r="E3370" s="28" t="s">
        <v>120</v>
      </c>
      <c r="F3370" s="28" t="s">
        <v>135</v>
      </c>
      <c r="G3370" s="28" t="s">
        <v>121</v>
      </c>
      <c r="H3370" s="28" t="s">
        <v>966</v>
      </c>
      <c r="I3370" s="28">
        <v>627513</v>
      </c>
      <c r="J3370" s="28" t="str">
        <f t="shared" si="104"/>
        <v>202601</v>
      </c>
      <c r="K3370" s="28" t="str">
        <f t="shared" si="105"/>
        <v>토</v>
      </c>
    </row>
    <row r="3371" spans="1:11" x14ac:dyDescent="0.3">
      <c r="A3371" s="28" t="s">
        <v>6763</v>
      </c>
      <c r="B3371" s="28" t="s">
        <v>222</v>
      </c>
      <c r="C3371" s="28" t="s">
        <v>6764</v>
      </c>
      <c r="D3371" s="28" t="s">
        <v>119</v>
      </c>
      <c r="E3371" s="28" t="s">
        <v>127</v>
      </c>
      <c r="F3371" s="28" t="s">
        <v>106</v>
      </c>
      <c r="G3371" s="28" t="s">
        <v>121</v>
      </c>
      <c r="H3371" s="28" t="s">
        <v>966</v>
      </c>
      <c r="I3371" s="28">
        <v>455533</v>
      </c>
      <c r="J3371" s="28" t="str">
        <f t="shared" si="104"/>
        <v>202601</v>
      </c>
      <c r="K3371" s="28" t="str">
        <f t="shared" si="105"/>
        <v>토</v>
      </c>
    </row>
    <row r="3372" spans="1:11" x14ac:dyDescent="0.3">
      <c r="A3372" s="28" t="s">
        <v>6765</v>
      </c>
      <c r="B3372" s="28" t="s">
        <v>222</v>
      </c>
      <c r="C3372" s="28" t="s">
        <v>6766</v>
      </c>
      <c r="D3372" s="28" t="s">
        <v>114</v>
      </c>
      <c r="E3372" s="28" t="s">
        <v>134</v>
      </c>
      <c r="F3372" s="28" t="s">
        <v>109</v>
      </c>
      <c r="G3372" s="28" t="s">
        <v>121</v>
      </c>
      <c r="H3372" s="28" t="s">
        <v>966</v>
      </c>
      <c r="I3372" s="28">
        <v>710083</v>
      </c>
      <c r="J3372" s="28" t="str">
        <f t="shared" si="104"/>
        <v>202601</v>
      </c>
      <c r="K3372" s="28" t="str">
        <f t="shared" si="105"/>
        <v>토</v>
      </c>
    </row>
    <row r="3373" spans="1:11" x14ac:dyDescent="0.3">
      <c r="A3373" s="28" t="s">
        <v>6767</v>
      </c>
      <c r="B3373" s="28" t="s">
        <v>222</v>
      </c>
      <c r="C3373" s="28" t="s">
        <v>6768</v>
      </c>
      <c r="D3373" s="28" t="s">
        <v>114</v>
      </c>
      <c r="E3373" s="28" t="s">
        <v>124</v>
      </c>
      <c r="F3373" s="28" t="s">
        <v>122</v>
      </c>
      <c r="G3373" s="28" t="s">
        <v>121</v>
      </c>
      <c r="H3373" s="28" t="s">
        <v>966</v>
      </c>
      <c r="I3373" s="28">
        <v>426686</v>
      </c>
      <c r="J3373" s="28" t="str">
        <f t="shared" si="104"/>
        <v>202601</v>
      </c>
      <c r="K3373" s="28" t="str">
        <f t="shared" si="105"/>
        <v>토</v>
      </c>
    </row>
    <row r="3374" spans="1:11" x14ac:dyDescent="0.3">
      <c r="A3374" s="28" t="s">
        <v>6769</v>
      </c>
      <c r="B3374" s="28" t="s">
        <v>222</v>
      </c>
      <c r="C3374" s="28" t="s">
        <v>6770</v>
      </c>
      <c r="D3374" s="28" t="s">
        <v>119</v>
      </c>
      <c r="E3374" s="28" t="s">
        <v>134</v>
      </c>
      <c r="F3374" s="28" t="s">
        <v>107</v>
      </c>
      <c r="G3374" s="28" t="s">
        <v>121</v>
      </c>
      <c r="H3374" s="28" t="s">
        <v>966</v>
      </c>
      <c r="I3374" s="28">
        <v>555611</v>
      </c>
      <c r="J3374" s="28" t="str">
        <f t="shared" si="104"/>
        <v>202601</v>
      </c>
      <c r="K3374" s="28" t="str">
        <f t="shared" si="105"/>
        <v>토</v>
      </c>
    </row>
    <row r="3375" spans="1:11" x14ac:dyDescent="0.3">
      <c r="A3375" s="28" t="s">
        <v>6771</v>
      </c>
      <c r="B3375" s="28" t="s">
        <v>222</v>
      </c>
      <c r="C3375" s="28" t="s">
        <v>6772</v>
      </c>
      <c r="D3375" s="28" t="s">
        <v>119</v>
      </c>
      <c r="E3375" s="28" t="s">
        <v>127</v>
      </c>
      <c r="F3375" s="28" t="s">
        <v>110</v>
      </c>
      <c r="G3375" s="28" t="s">
        <v>121</v>
      </c>
      <c r="H3375" s="28" t="s">
        <v>966</v>
      </c>
      <c r="I3375" s="28">
        <v>743348</v>
      </c>
      <c r="J3375" s="28" t="str">
        <f t="shared" si="104"/>
        <v>202601</v>
      </c>
      <c r="K3375" s="28" t="str">
        <f t="shared" si="105"/>
        <v>토</v>
      </c>
    </row>
    <row r="3376" spans="1:11" x14ac:dyDescent="0.3">
      <c r="A3376" s="28" t="s">
        <v>954</v>
      </c>
      <c r="B3376" s="28" t="s">
        <v>222</v>
      </c>
      <c r="C3376" s="28" t="s">
        <v>180</v>
      </c>
      <c r="D3376" s="28" t="s">
        <v>119</v>
      </c>
      <c r="E3376" s="28" t="s">
        <v>115</v>
      </c>
      <c r="F3376" s="28" t="s">
        <v>122</v>
      </c>
      <c r="G3376" s="28" t="s">
        <v>121</v>
      </c>
      <c r="H3376" s="28" t="s">
        <v>118</v>
      </c>
      <c r="I3376" s="28">
        <v>14391268</v>
      </c>
      <c r="J3376" s="28" t="str">
        <f t="shared" si="104"/>
        <v>202601</v>
      </c>
      <c r="K3376" s="28" t="str">
        <f t="shared" si="105"/>
        <v>토</v>
      </c>
    </row>
    <row r="3377" spans="1:11" x14ac:dyDescent="0.3">
      <c r="A3377" s="28" t="s">
        <v>6773</v>
      </c>
      <c r="B3377" s="28" t="s">
        <v>222</v>
      </c>
      <c r="C3377" s="28" t="s">
        <v>4010</v>
      </c>
      <c r="D3377" s="28" t="s">
        <v>114</v>
      </c>
      <c r="E3377" s="28" t="s">
        <v>127</v>
      </c>
      <c r="F3377" s="28" t="s">
        <v>107</v>
      </c>
      <c r="G3377" s="28" t="s">
        <v>121</v>
      </c>
      <c r="H3377" s="28" t="s">
        <v>966</v>
      </c>
      <c r="I3377" s="28">
        <v>429351</v>
      </c>
      <c r="J3377" s="28" t="str">
        <f t="shared" si="104"/>
        <v>202601</v>
      </c>
      <c r="K3377" s="28" t="str">
        <f t="shared" si="105"/>
        <v>토</v>
      </c>
    </row>
    <row r="3378" spans="1:11" x14ac:dyDescent="0.3">
      <c r="A3378" s="28" t="s">
        <v>6774</v>
      </c>
      <c r="B3378" s="28" t="s">
        <v>222</v>
      </c>
      <c r="C3378" s="28" t="s">
        <v>5274</v>
      </c>
      <c r="D3378" s="28" t="s">
        <v>114</v>
      </c>
      <c r="E3378" s="28" t="s">
        <v>134</v>
      </c>
      <c r="F3378" s="28" t="s">
        <v>145</v>
      </c>
      <c r="G3378" s="28" t="s">
        <v>121</v>
      </c>
      <c r="H3378" s="28" t="s">
        <v>966</v>
      </c>
      <c r="I3378" s="28">
        <v>293413</v>
      </c>
      <c r="J3378" s="28" t="str">
        <f t="shared" si="104"/>
        <v>202601</v>
      </c>
      <c r="K3378" s="28" t="str">
        <f t="shared" si="105"/>
        <v>토</v>
      </c>
    </row>
    <row r="3379" spans="1:11" x14ac:dyDescent="0.3">
      <c r="A3379" s="28" t="s">
        <v>6775</v>
      </c>
      <c r="B3379" s="28" t="s">
        <v>222</v>
      </c>
      <c r="C3379" s="28" t="s">
        <v>5857</v>
      </c>
      <c r="D3379" s="28" t="s">
        <v>119</v>
      </c>
      <c r="E3379" s="28" t="s">
        <v>127</v>
      </c>
      <c r="F3379" s="28" t="s">
        <v>143</v>
      </c>
      <c r="G3379" s="28" t="s">
        <v>121</v>
      </c>
      <c r="H3379" s="28" t="s">
        <v>966</v>
      </c>
      <c r="I3379" s="28">
        <v>738146</v>
      </c>
      <c r="J3379" s="28" t="str">
        <f t="shared" si="104"/>
        <v>202601</v>
      </c>
      <c r="K3379" s="28" t="str">
        <f t="shared" si="105"/>
        <v>토</v>
      </c>
    </row>
    <row r="3380" spans="1:11" x14ac:dyDescent="0.3">
      <c r="A3380" s="28" t="s">
        <v>6776</v>
      </c>
      <c r="B3380" s="28" t="s">
        <v>222</v>
      </c>
      <c r="C3380" s="28" t="s">
        <v>6777</v>
      </c>
      <c r="D3380" s="28" t="s">
        <v>119</v>
      </c>
      <c r="E3380" s="28" t="s">
        <v>140</v>
      </c>
      <c r="F3380" s="28" t="s">
        <v>137</v>
      </c>
      <c r="G3380" s="28" t="s">
        <v>121</v>
      </c>
      <c r="H3380" s="28" t="s">
        <v>966</v>
      </c>
      <c r="I3380" s="28">
        <v>426515</v>
      </c>
      <c r="J3380" s="28" t="str">
        <f t="shared" si="104"/>
        <v>202601</v>
      </c>
      <c r="K3380" s="28" t="str">
        <f t="shared" si="105"/>
        <v>토</v>
      </c>
    </row>
    <row r="3381" spans="1:11" x14ac:dyDescent="0.3">
      <c r="A3381" s="28" t="s">
        <v>6778</v>
      </c>
      <c r="B3381" s="28" t="s">
        <v>222</v>
      </c>
      <c r="C3381" s="28" t="s">
        <v>6779</v>
      </c>
      <c r="D3381" s="28" t="s">
        <v>119</v>
      </c>
      <c r="E3381" s="28" t="s">
        <v>140</v>
      </c>
      <c r="F3381" s="28" t="s">
        <v>107</v>
      </c>
      <c r="G3381" s="28" t="s">
        <v>121</v>
      </c>
      <c r="H3381" s="28" t="s">
        <v>966</v>
      </c>
      <c r="I3381" s="28">
        <v>375067</v>
      </c>
      <c r="J3381" s="28" t="str">
        <f t="shared" si="104"/>
        <v>202601</v>
      </c>
      <c r="K3381" s="28" t="str">
        <f t="shared" si="105"/>
        <v>토</v>
      </c>
    </row>
    <row r="3382" spans="1:11" x14ac:dyDescent="0.3">
      <c r="A3382" s="28" t="s">
        <v>6780</v>
      </c>
      <c r="B3382" s="28" t="s">
        <v>222</v>
      </c>
      <c r="C3382" s="28" t="s">
        <v>6781</v>
      </c>
      <c r="D3382" s="28" t="s">
        <v>119</v>
      </c>
      <c r="E3382" s="28" t="s">
        <v>124</v>
      </c>
      <c r="F3382" s="28" t="s">
        <v>146</v>
      </c>
      <c r="G3382" s="28" t="s">
        <v>121</v>
      </c>
      <c r="H3382" s="28" t="s">
        <v>966</v>
      </c>
      <c r="I3382" s="28">
        <v>333713</v>
      </c>
      <c r="J3382" s="28" t="str">
        <f t="shared" si="104"/>
        <v>202601</v>
      </c>
      <c r="K3382" s="28" t="str">
        <f t="shared" si="105"/>
        <v>토</v>
      </c>
    </row>
    <row r="3383" spans="1:11" x14ac:dyDescent="0.3">
      <c r="A3383" s="28" t="s">
        <v>6782</v>
      </c>
      <c r="B3383" s="28" t="s">
        <v>222</v>
      </c>
      <c r="C3383" s="28" t="s">
        <v>6783</v>
      </c>
      <c r="D3383" s="28" t="s">
        <v>114</v>
      </c>
      <c r="E3383" s="28" t="s">
        <v>140</v>
      </c>
      <c r="F3383" s="28" t="s">
        <v>153</v>
      </c>
      <c r="G3383" s="28" t="s">
        <v>121</v>
      </c>
      <c r="H3383" s="28" t="s">
        <v>966</v>
      </c>
      <c r="I3383" s="28">
        <v>546489</v>
      </c>
      <c r="J3383" s="28" t="str">
        <f t="shared" si="104"/>
        <v>202601</v>
      </c>
      <c r="K3383" s="28" t="str">
        <f t="shared" si="105"/>
        <v>토</v>
      </c>
    </row>
    <row r="3384" spans="1:11" x14ac:dyDescent="0.3">
      <c r="A3384" s="28" t="s">
        <v>6784</v>
      </c>
      <c r="B3384" s="28" t="s">
        <v>222</v>
      </c>
      <c r="C3384" s="28" t="s">
        <v>6785</v>
      </c>
      <c r="D3384" s="28" t="s">
        <v>114</v>
      </c>
      <c r="E3384" s="28" t="s">
        <v>140</v>
      </c>
      <c r="F3384" s="28" t="s">
        <v>138</v>
      </c>
      <c r="G3384" s="28" t="s">
        <v>121</v>
      </c>
      <c r="H3384" s="28" t="s">
        <v>966</v>
      </c>
      <c r="I3384" s="28">
        <v>357199</v>
      </c>
      <c r="J3384" s="28" t="str">
        <f t="shared" si="104"/>
        <v>202601</v>
      </c>
      <c r="K3384" s="28" t="str">
        <f t="shared" si="105"/>
        <v>토</v>
      </c>
    </row>
    <row r="3385" spans="1:11" x14ac:dyDescent="0.3">
      <c r="A3385" s="28" t="s">
        <v>6786</v>
      </c>
      <c r="B3385" s="28" t="s">
        <v>222</v>
      </c>
      <c r="C3385" s="28" t="s">
        <v>6787</v>
      </c>
      <c r="D3385" s="28" t="s">
        <v>114</v>
      </c>
      <c r="E3385" s="28" t="s">
        <v>134</v>
      </c>
      <c r="F3385" s="28" t="s">
        <v>105</v>
      </c>
      <c r="G3385" s="28" t="s">
        <v>121</v>
      </c>
      <c r="H3385" s="28" t="s">
        <v>966</v>
      </c>
      <c r="I3385" s="28">
        <v>766331</v>
      </c>
      <c r="J3385" s="28" t="str">
        <f t="shared" si="104"/>
        <v>202601</v>
      </c>
      <c r="K3385" s="28" t="str">
        <f t="shared" si="105"/>
        <v>토</v>
      </c>
    </row>
    <row r="3386" spans="1:11" x14ac:dyDescent="0.3">
      <c r="A3386" s="28" t="s">
        <v>6788</v>
      </c>
      <c r="B3386" s="28" t="s">
        <v>222</v>
      </c>
      <c r="C3386" s="28" t="s">
        <v>6789</v>
      </c>
      <c r="D3386" s="28" t="s">
        <v>114</v>
      </c>
      <c r="E3386" s="28" t="s">
        <v>134</v>
      </c>
      <c r="F3386" s="28" t="s">
        <v>111</v>
      </c>
      <c r="G3386" s="28" t="s">
        <v>117</v>
      </c>
      <c r="H3386" s="28" t="s">
        <v>966</v>
      </c>
      <c r="I3386" s="28">
        <v>747537</v>
      </c>
      <c r="J3386" s="28" t="str">
        <f t="shared" si="104"/>
        <v>202601</v>
      </c>
      <c r="K3386" s="28" t="str">
        <f t="shared" si="105"/>
        <v>토</v>
      </c>
    </row>
    <row r="3387" spans="1:11" x14ac:dyDescent="0.3">
      <c r="A3387" s="28" t="s">
        <v>6790</v>
      </c>
      <c r="B3387" s="28" t="s">
        <v>222</v>
      </c>
      <c r="C3387" s="28" t="s">
        <v>6791</v>
      </c>
      <c r="D3387" s="28" t="s">
        <v>114</v>
      </c>
      <c r="E3387" s="28" t="s">
        <v>134</v>
      </c>
      <c r="F3387" s="28" t="s">
        <v>144</v>
      </c>
      <c r="G3387" s="28" t="s">
        <v>117</v>
      </c>
      <c r="H3387" s="28" t="s">
        <v>966</v>
      </c>
      <c r="I3387" s="28">
        <v>551110</v>
      </c>
      <c r="J3387" s="28" t="str">
        <f t="shared" si="104"/>
        <v>202601</v>
      </c>
      <c r="K3387" s="28" t="str">
        <f t="shared" si="105"/>
        <v>토</v>
      </c>
    </row>
    <row r="3388" spans="1:11" x14ac:dyDescent="0.3">
      <c r="A3388" s="28" t="s">
        <v>6792</v>
      </c>
      <c r="B3388" s="28" t="s">
        <v>222</v>
      </c>
      <c r="C3388" s="28" t="s">
        <v>6793</v>
      </c>
      <c r="D3388" s="28" t="s">
        <v>114</v>
      </c>
      <c r="E3388" s="28" t="s">
        <v>134</v>
      </c>
      <c r="F3388" s="28" t="s">
        <v>143</v>
      </c>
      <c r="G3388" s="28" t="s">
        <v>121</v>
      </c>
      <c r="H3388" s="28" t="s">
        <v>966</v>
      </c>
      <c r="I3388" s="28">
        <v>717388</v>
      </c>
      <c r="J3388" s="28" t="str">
        <f t="shared" si="104"/>
        <v>202601</v>
      </c>
      <c r="K3388" s="28" t="str">
        <f t="shared" si="105"/>
        <v>토</v>
      </c>
    </row>
    <row r="3389" spans="1:11" x14ac:dyDescent="0.3">
      <c r="A3389" s="28" t="s">
        <v>6794</v>
      </c>
      <c r="B3389" s="28" t="s">
        <v>222</v>
      </c>
      <c r="C3389" s="28" t="s">
        <v>6795</v>
      </c>
      <c r="D3389" s="28" t="s">
        <v>114</v>
      </c>
      <c r="E3389" s="28" t="s">
        <v>134</v>
      </c>
      <c r="F3389" s="28" t="s">
        <v>106</v>
      </c>
      <c r="G3389" s="28" t="s">
        <v>117</v>
      </c>
      <c r="H3389" s="28" t="s">
        <v>966</v>
      </c>
      <c r="I3389" s="28">
        <v>776990</v>
      </c>
      <c r="J3389" s="28" t="str">
        <f t="shared" si="104"/>
        <v>202601</v>
      </c>
      <c r="K3389" s="28" t="str">
        <f t="shared" si="105"/>
        <v>토</v>
      </c>
    </row>
    <row r="3390" spans="1:11" x14ac:dyDescent="0.3">
      <c r="A3390" s="28" t="s">
        <v>6796</v>
      </c>
      <c r="B3390" s="28" t="s">
        <v>222</v>
      </c>
      <c r="C3390" s="28" t="s">
        <v>6797</v>
      </c>
      <c r="D3390" s="28" t="s">
        <v>119</v>
      </c>
      <c r="E3390" s="28" t="s">
        <v>140</v>
      </c>
      <c r="F3390" s="28" t="s">
        <v>142</v>
      </c>
      <c r="G3390" s="28" t="s">
        <v>121</v>
      </c>
      <c r="H3390" s="28" t="s">
        <v>966</v>
      </c>
      <c r="I3390" s="28">
        <v>583724</v>
      </c>
      <c r="J3390" s="28" t="str">
        <f t="shared" si="104"/>
        <v>202601</v>
      </c>
      <c r="K3390" s="28" t="str">
        <f t="shared" si="105"/>
        <v>토</v>
      </c>
    </row>
    <row r="3391" spans="1:11" x14ac:dyDescent="0.3">
      <c r="A3391" s="28" t="s">
        <v>6798</v>
      </c>
      <c r="B3391" s="28" t="s">
        <v>222</v>
      </c>
      <c r="C3391" s="28" t="s">
        <v>6799</v>
      </c>
      <c r="D3391" s="28" t="s">
        <v>114</v>
      </c>
      <c r="E3391" s="28" t="s">
        <v>127</v>
      </c>
      <c r="F3391" s="28" t="s">
        <v>146</v>
      </c>
      <c r="G3391" s="28" t="s">
        <v>121</v>
      </c>
      <c r="H3391" s="28" t="s">
        <v>966</v>
      </c>
      <c r="I3391" s="28">
        <v>562084</v>
      </c>
      <c r="J3391" s="28" t="str">
        <f t="shared" si="104"/>
        <v>202601</v>
      </c>
      <c r="K3391" s="28" t="str">
        <f t="shared" si="105"/>
        <v>토</v>
      </c>
    </row>
    <row r="3392" spans="1:11" x14ac:dyDescent="0.3">
      <c r="A3392" s="28" t="s">
        <v>6800</v>
      </c>
      <c r="B3392" s="28" t="s">
        <v>222</v>
      </c>
      <c r="C3392" s="28" t="s">
        <v>6801</v>
      </c>
      <c r="D3392" s="28" t="s">
        <v>119</v>
      </c>
      <c r="E3392" s="28" t="s">
        <v>140</v>
      </c>
      <c r="F3392" s="28" t="s">
        <v>146</v>
      </c>
      <c r="G3392" s="28" t="s">
        <v>121</v>
      </c>
      <c r="H3392" s="28" t="s">
        <v>966</v>
      </c>
      <c r="I3392" s="28">
        <v>394570</v>
      </c>
      <c r="J3392" s="28" t="str">
        <f t="shared" si="104"/>
        <v>202601</v>
      </c>
      <c r="K3392" s="28" t="str">
        <f t="shared" si="105"/>
        <v>토</v>
      </c>
    </row>
    <row r="3393" spans="1:11" x14ac:dyDescent="0.3">
      <c r="A3393" s="28" t="s">
        <v>6802</v>
      </c>
      <c r="B3393" s="28" t="s">
        <v>222</v>
      </c>
      <c r="C3393" s="28" t="s">
        <v>6803</v>
      </c>
      <c r="D3393" s="28" t="s">
        <v>119</v>
      </c>
      <c r="E3393" s="28" t="s">
        <v>123</v>
      </c>
      <c r="F3393" s="28" t="s">
        <v>150</v>
      </c>
      <c r="G3393" s="28" t="s">
        <v>121</v>
      </c>
      <c r="H3393" s="28" t="s">
        <v>966</v>
      </c>
      <c r="I3393" s="28">
        <v>263691</v>
      </c>
      <c r="J3393" s="28" t="str">
        <f t="shared" si="104"/>
        <v>202601</v>
      </c>
      <c r="K3393" s="28" t="str">
        <f t="shared" si="105"/>
        <v>토</v>
      </c>
    </row>
    <row r="3394" spans="1:11" x14ac:dyDescent="0.3">
      <c r="A3394" s="28" t="s">
        <v>955</v>
      </c>
      <c r="B3394" s="28" t="s">
        <v>222</v>
      </c>
      <c r="C3394" s="28" t="s">
        <v>956</v>
      </c>
      <c r="D3394" s="28" t="s">
        <v>114</v>
      </c>
      <c r="E3394" s="28" t="s">
        <v>124</v>
      </c>
      <c r="F3394" s="28" t="s">
        <v>144</v>
      </c>
      <c r="G3394" s="28" t="s">
        <v>117</v>
      </c>
      <c r="H3394" s="28" t="s">
        <v>118</v>
      </c>
      <c r="I3394" s="28">
        <v>18955058</v>
      </c>
      <c r="J3394" s="28" t="str">
        <f t="shared" si="104"/>
        <v>202601</v>
      </c>
      <c r="K3394" s="28" t="str">
        <f t="shared" si="105"/>
        <v>토</v>
      </c>
    </row>
    <row r="3395" spans="1:11" x14ac:dyDescent="0.3">
      <c r="A3395" s="28" t="s">
        <v>6804</v>
      </c>
      <c r="B3395" s="28" t="s">
        <v>222</v>
      </c>
      <c r="C3395" s="28" t="s">
        <v>6805</v>
      </c>
      <c r="D3395" s="28" t="s">
        <v>119</v>
      </c>
      <c r="E3395" s="28" t="s">
        <v>115</v>
      </c>
      <c r="F3395" s="28" t="s">
        <v>136</v>
      </c>
      <c r="G3395" s="28" t="s">
        <v>117</v>
      </c>
      <c r="H3395" s="28" t="s">
        <v>966</v>
      </c>
      <c r="I3395" s="28">
        <v>544812</v>
      </c>
      <c r="J3395" s="28" t="str">
        <f t="shared" ref="J3395:J3425" si="106">LEFT(B3395,6)</f>
        <v>202601</v>
      </c>
      <c r="K3395" s="28" t="str">
        <f t="shared" ref="K3395:K3425" si="107">CHOOSE(WEEKDAY(DATE(LEFT(B3395,4), MID(B3395,5,2), RIGHT(B3395,2)),1), "일", "월", "화", "수", "목", "금", "토")</f>
        <v>토</v>
      </c>
    </row>
    <row r="3396" spans="1:11" x14ac:dyDescent="0.3">
      <c r="A3396" s="28" t="s">
        <v>6806</v>
      </c>
      <c r="B3396" s="28" t="s">
        <v>232</v>
      </c>
      <c r="C3396" s="28" t="s">
        <v>6807</v>
      </c>
      <c r="D3396" s="28" t="s">
        <v>119</v>
      </c>
      <c r="E3396" s="28" t="s">
        <v>129</v>
      </c>
      <c r="F3396" s="28" t="s">
        <v>111</v>
      </c>
      <c r="G3396" s="28" t="s">
        <v>121</v>
      </c>
      <c r="H3396" s="28" t="s">
        <v>966</v>
      </c>
      <c r="I3396" s="28">
        <v>702718</v>
      </c>
      <c r="J3396" s="28" t="str">
        <f t="shared" si="106"/>
        <v>202501</v>
      </c>
      <c r="K3396" s="28" t="str">
        <f t="shared" si="107"/>
        <v>수</v>
      </c>
    </row>
    <row r="3397" spans="1:11" x14ac:dyDescent="0.3">
      <c r="A3397" s="28" t="s">
        <v>6808</v>
      </c>
      <c r="B3397" s="28" t="s">
        <v>232</v>
      </c>
      <c r="C3397" s="28" t="s">
        <v>6809</v>
      </c>
      <c r="D3397" s="28" t="s">
        <v>119</v>
      </c>
      <c r="E3397" s="28" t="s">
        <v>115</v>
      </c>
      <c r="F3397" s="28" t="s">
        <v>148</v>
      </c>
      <c r="G3397" s="28" t="s">
        <v>121</v>
      </c>
      <c r="H3397" s="28" t="s">
        <v>966</v>
      </c>
      <c r="I3397" s="28">
        <v>710828</v>
      </c>
      <c r="J3397" s="28" t="str">
        <f t="shared" si="106"/>
        <v>202501</v>
      </c>
      <c r="K3397" s="28" t="str">
        <f t="shared" si="107"/>
        <v>수</v>
      </c>
    </row>
    <row r="3398" spans="1:11" x14ac:dyDescent="0.3">
      <c r="A3398" s="28" t="s">
        <v>6810</v>
      </c>
      <c r="B3398" s="28" t="s">
        <v>232</v>
      </c>
      <c r="C3398" s="28" t="s">
        <v>6811</v>
      </c>
      <c r="D3398" s="28" t="s">
        <v>114</v>
      </c>
      <c r="E3398" s="28" t="s">
        <v>124</v>
      </c>
      <c r="F3398" s="28" t="s">
        <v>143</v>
      </c>
      <c r="G3398" s="28" t="s">
        <v>121</v>
      </c>
      <c r="H3398" s="28" t="s">
        <v>966</v>
      </c>
      <c r="I3398" s="28">
        <v>709558</v>
      </c>
      <c r="J3398" s="28" t="str">
        <f t="shared" si="106"/>
        <v>202501</v>
      </c>
      <c r="K3398" s="28" t="str">
        <f t="shared" si="107"/>
        <v>수</v>
      </c>
    </row>
    <row r="3399" spans="1:11" x14ac:dyDescent="0.3">
      <c r="A3399" s="28" t="s">
        <v>6812</v>
      </c>
      <c r="B3399" s="28" t="s">
        <v>232</v>
      </c>
      <c r="C3399" s="28" t="s">
        <v>6813</v>
      </c>
      <c r="D3399" s="28" t="s">
        <v>114</v>
      </c>
      <c r="E3399" s="28" t="s">
        <v>129</v>
      </c>
      <c r="F3399" s="28" t="s">
        <v>131</v>
      </c>
      <c r="G3399" s="28" t="s">
        <v>121</v>
      </c>
      <c r="H3399" s="28" t="s">
        <v>966</v>
      </c>
      <c r="I3399" s="28">
        <v>778564</v>
      </c>
      <c r="J3399" s="28" t="str">
        <f t="shared" si="106"/>
        <v>202501</v>
      </c>
      <c r="K3399" s="28" t="str">
        <f t="shared" si="107"/>
        <v>수</v>
      </c>
    </row>
    <row r="3400" spans="1:11" x14ac:dyDescent="0.3">
      <c r="A3400" s="28" t="s">
        <v>6814</v>
      </c>
      <c r="B3400" s="28" t="s">
        <v>232</v>
      </c>
      <c r="C3400" s="28" t="s">
        <v>6815</v>
      </c>
      <c r="D3400" s="28" t="s">
        <v>119</v>
      </c>
      <c r="E3400" s="28" t="s">
        <v>134</v>
      </c>
      <c r="F3400" s="28" t="s">
        <v>122</v>
      </c>
      <c r="G3400" s="28" t="s">
        <v>121</v>
      </c>
      <c r="H3400" s="28" t="s">
        <v>966</v>
      </c>
      <c r="I3400" s="28">
        <v>255448</v>
      </c>
      <c r="J3400" s="28" t="str">
        <f t="shared" si="106"/>
        <v>202501</v>
      </c>
      <c r="K3400" s="28" t="str">
        <f t="shared" si="107"/>
        <v>수</v>
      </c>
    </row>
    <row r="3401" spans="1:11" x14ac:dyDescent="0.3">
      <c r="A3401" s="28" t="s">
        <v>6816</v>
      </c>
      <c r="B3401" s="28" t="s">
        <v>232</v>
      </c>
      <c r="C3401" s="28" t="s">
        <v>6817</v>
      </c>
      <c r="D3401" s="28" t="s">
        <v>119</v>
      </c>
      <c r="E3401" s="28" t="s">
        <v>124</v>
      </c>
      <c r="F3401" s="28" t="s">
        <v>147</v>
      </c>
      <c r="G3401" s="28" t="s">
        <v>121</v>
      </c>
      <c r="H3401" s="28" t="s">
        <v>966</v>
      </c>
      <c r="I3401" s="28">
        <v>395560</v>
      </c>
      <c r="J3401" s="28" t="str">
        <f t="shared" si="106"/>
        <v>202501</v>
      </c>
      <c r="K3401" s="28" t="str">
        <f t="shared" si="107"/>
        <v>수</v>
      </c>
    </row>
    <row r="3402" spans="1:11" x14ac:dyDescent="0.3">
      <c r="A3402" s="28" t="s">
        <v>6818</v>
      </c>
      <c r="B3402" s="28" t="s">
        <v>232</v>
      </c>
      <c r="C3402" s="28" t="s">
        <v>6819</v>
      </c>
      <c r="D3402" s="28" t="s">
        <v>114</v>
      </c>
      <c r="E3402" s="28" t="s">
        <v>134</v>
      </c>
      <c r="F3402" s="28" t="s">
        <v>110</v>
      </c>
      <c r="G3402" s="28" t="s">
        <v>121</v>
      </c>
      <c r="H3402" s="28" t="s">
        <v>966</v>
      </c>
      <c r="I3402" s="28">
        <v>755291</v>
      </c>
      <c r="J3402" s="28" t="str">
        <f t="shared" si="106"/>
        <v>202501</v>
      </c>
      <c r="K3402" s="28" t="str">
        <f t="shared" si="107"/>
        <v>수</v>
      </c>
    </row>
    <row r="3403" spans="1:11" x14ac:dyDescent="0.3">
      <c r="A3403" s="28" t="s">
        <v>6820</v>
      </c>
      <c r="B3403" s="28" t="s">
        <v>232</v>
      </c>
      <c r="C3403" s="28" t="s">
        <v>5657</v>
      </c>
      <c r="D3403" s="28" t="s">
        <v>114</v>
      </c>
      <c r="E3403" s="28" t="s">
        <v>120</v>
      </c>
      <c r="F3403" s="28" t="s">
        <v>135</v>
      </c>
      <c r="G3403" s="28" t="s">
        <v>117</v>
      </c>
      <c r="H3403" s="28" t="s">
        <v>966</v>
      </c>
      <c r="I3403" s="28">
        <v>264724</v>
      </c>
      <c r="J3403" s="28" t="str">
        <f t="shared" si="106"/>
        <v>202501</v>
      </c>
      <c r="K3403" s="28" t="str">
        <f t="shared" si="107"/>
        <v>수</v>
      </c>
    </row>
    <row r="3404" spans="1:11" x14ac:dyDescent="0.3">
      <c r="A3404" s="28" t="s">
        <v>377</v>
      </c>
      <c r="B3404" s="28" t="s">
        <v>232</v>
      </c>
      <c r="C3404" s="28" t="s">
        <v>378</v>
      </c>
      <c r="D3404" s="28" t="s">
        <v>119</v>
      </c>
      <c r="E3404" s="28" t="s">
        <v>120</v>
      </c>
      <c r="F3404" s="28" t="s">
        <v>122</v>
      </c>
      <c r="G3404" s="28" t="s">
        <v>117</v>
      </c>
      <c r="H3404" s="28" t="s">
        <v>118</v>
      </c>
      <c r="I3404" s="28">
        <v>13187944</v>
      </c>
      <c r="J3404" s="28" t="str">
        <f t="shared" si="106"/>
        <v>202501</v>
      </c>
      <c r="K3404" s="28" t="str">
        <f t="shared" si="107"/>
        <v>수</v>
      </c>
    </row>
    <row r="3405" spans="1:11" x14ac:dyDescent="0.3">
      <c r="A3405" s="28" t="s">
        <v>6821</v>
      </c>
      <c r="B3405" s="28" t="s">
        <v>232</v>
      </c>
      <c r="C3405" s="28" t="s">
        <v>6822</v>
      </c>
      <c r="D3405" s="28" t="s">
        <v>119</v>
      </c>
      <c r="E3405" s="28" t="s">
        <v>124</v>
      </c>
      <c r="F3405" s="28" t="s">
        <v>136</v>
      </c>
      <c r="G3405" s="28" t="s">
        <v>121</v>
      </c>
      <c r="H3405" s="28" t="s">
        <v>966</v>
      </c>
      <c r="I3405" s="28">
        <v>362200</v>
      </c>
      <c r="J3405" s="28" t="str">
        <f t="shared" si="106"/>
        <v>202501</v>
      </c>
      <c r="K3405" s="28" t="str">
        <f t="shared" si="107"/>
        <v>수</v>
      </c>
    </row>
    <row r="3406" spans="1:11" x14ac:dyDescent="0.3">
      <c r="A3406" s="28" t="s">
        <v>6823</v>
      </c>
      <c r="B3406" s="28" t="s">
        <v>232</v>
      </c>
      <c r="C3406" s="28" t="s">
        <v>3525</v>
      </c>
      <c r="D3406" s="28" t="s">
        <v>114</v>
      </c>
      <c r="E3406" s="28" t="s">
        <v>124</v>
      </c>
      <c r="F3406" s="28" t="s">
        <v>110</v>
      </c>
      <c r="G3406" s="28" t="s">
        <v>121</v>
      </c>
      <c r="H3406" s="28" t="s">
        <v>966</v>
      </c>
      <c r="I3406" s="28">
        <v>459827</v>
      </c>
      <c r="J3406" s="28" t="str">
        <f t="shared" si="106"/>
        <v>202501</v>
      </c>
      <c r="K3406" s="28" t="str">
        <f t="shared" si="107"/>
        <v>수</v>
      </c>
    </row>
    <row r="3407" spans="1:11" x14ac:dyDescent="0.3">
      <c r="A3407" s="28" t="s">
        <v>6824</v>
      </c>
      <c r="B3407" s="28" t="s">
        <v>232</v>
      </c>
      <c r="C3407" s="28" t="s">
        <v>6825</v>
      </c>
      <c r="D3407" s="28" t="s">
        <v>114</v>
      </c>
      <c r="E3407" s="28" t="s">
        <v>127</v>
      </c>
      <c r="F3407" s="28" t="s">
        <v>126</v>
      </c>
      <c r="G3407" s="28" t="s">
        <v>121</v>
      </c>
      <c r="H3407" s="28" t="s">
        <v>966</v>
      </c>
      <c r="I3407" s="28">
        <v>792747</v>
      </c>
      <c r="J3407" s="28" t="str">
        <f t="shared" si="106"/>
        <v>202501</v>
      </c>
      <c r="K3407" s="28" t="str">
        <f t="shared" si="107"/>
        <v>수</v>
      </c>
    </row>
    <row r="3408" spans="1:11" x14ac:dyDescent="0.3">
      <c r="A3408" s="28" t="s">
        <v>6826</v>
      </c>
      <c r="B3408" s="28" t="s">
        <v>232</v>
      </c>
      <c r="C3408" s="28" t="s">
        <v>6807</v>
      </c>
      <c r="D3408" s="28" t="s">
        <v>119</v>
      </c>
      <c r="E3408" s="28" t="s">
        <v>124</v>
      </c>
      <c r="F3408" s="28" t="s">
        <v>109</v>
      </c>
      <c r="G3408" s="28" t="s">
        <v>121</v>
      </c>
      <c r="H3408" s="28" t="s">
        <v>966</v>
      </c>
      <c r="I3408" s="28">
        <v>292575</v>
      </c>
      <c r="J3408" s="28" t="str">
        <f t="shared" si="106"/>
        <v>202501</v>
      </c>
      <c r="K3408" s="28" t="str">
        <f t="shared" si="107"/>
        <v>수</v>
      </c>
    </row>
    <row r="3409" spans="1:11" x14ac:dyDescent="0.3">
      <c r="A3409" s="28" t="s">
        <v>6827</v>
      </c>
      <c r="B3409" s="28" t="s">
        <v>232</v>
      </c>
      <c r="C3409" s="28" t="s">
        <v>6828</v>
      </c>
      <c r="D3409" s="28" t="s">
        <v>119</v>
      </c>
      <c r="E3409" s="28" t="s">
        <v>115</v>
      </c>
      <c r="F3409" s="28" t="s">
        <v>109</v>
      </c>
      <c r="G3409" s="28" t="s">
        <v>121</v>
      </c>
      <c r="H3409" s="28" t="s">
        <v>966</v>
      </c>
      <c r="I3409" s="28">
        <v>349191</v>
      </c>
      <c r="J3409" s="28" t="str">
        <f t="shared" si="106"/>
        <v>202501</v>
      </c>
      <c r="K3409" s="28" t="str">
        <f t="shared" si="107"/>
        <v>수</v>
      </c>
    </row>
    <row r="3410" spans="1:11" x14ac:dyDescent="0.3">
      <c r="A3410" s="28" t="s">
        <v>6829</v>
      </c>
      <c r="B3410" s="28" t="s">
        <v>232</v>
      </c>
      <c r="C3410" s="28" t="s">
        <v>6830</v>
      </c>
      <c r="D3410" s="28" t="s">
        <v>119</v>
      </c>
      <c r="E3410" s="28" t="s">
        <v>115</v>
      </c>
      <c r="F3410" s="28" t="s">
        <v>139</v>
      </c>
      <c r="G3410" s="28" t="s">
        <v>121</v>
      </c>
      <c r="H3410" s="28" t="s">
        <v>966</v>
      </c>
      <c r="I3410" s="28">
        <v>462122</v>
      </c>
      <c r="J3410" s="28" t="str">
        <f t="shared" si="106"/>
        <v>202501</v>
      </c>
      <c r="K3410" s="28" t="str">
        <f t="shared" si="107"/>
        <v>수</v>
      </c>
    </row>
    <row r="3411" spans="1:11" x14ac:dyDescent="0.3">
      <c r="A3411" s="28" t="s">
        <v>6831</v>
      </c>
      <c r="B3411" s="28" t="s">
        <v>232</v>
      </c>
      <c r="C3411" s="28" t="s">
        <v>6832</v>
      </c>
      <c r="D3411" s="28" t="s">
        <v>114</v>
      </c>
      <c r="E3411" s="28" t="s">
        <v>127</v>
      </c>
      <c r="F3411" s="28" t="s">
        <v>149</v>
      </c>
      <c r="G3411" s="28" t="s">
        <v>117</v>
      </c>
      <c r="H3411" s="28" t="s">
        <v>966</v>
      </c>
      <c r="I3411" s="28">
        <v>422133</v>
      </c>
      <c r="J3411" s="28" t="str">
        <f t="shared" si="106"/>
        <v>202501</v>
      </c>
      <c r="K3411" s="28" t="str">
        <f t="shared" si="107"/>
        <v>수</v>
      </c>
    </row>
    <row r="3412" spans="1:11" x14ac:dyDescent="0.3">
      <c r="A3412" s="28" t="s">
        <v>379</v>
      </c>
      <c r="B3412" s="28" t="s">
        <v>232</v>
      </c>
      <c r="C3412" s="28" t="s">
        <v>380</v>
      </c>
      <c r="D3412" s="28" t="s">
        <v>114</v>
      </c>
      <c r="E3412" s="28" t="s">
        <v>129</v>
      </c>
      <c r="F3412" s="28" t="s">
        <v>105</v>
      </c>
      <c r="G3412" s="28" t="s">
        <v>121</v>
      </c>
      <c r="H3412" s="28" t="s">
        <v>118</v>
      </c>
      <c r="I3412" s="28">
        <v>17506393</v>
      </c>
      <c r="J3412" s="28" t="str">
        <f t="shared" si="106"/>
        <v>202501</v>
      </c>
      <c r="K3412" s="28" t="str">
        <f t="shared" si="107"/>
        <v>수</v>
      </c>
    </row>
    <row r="3413" spans="1:11" x14ac:dyDescent="0.3">
      <c r="A3413" s="28" t="s">
        <v>6833</v>
      </c>
      <c r="B3413" s="28" t="s">
        <v>232</v>
      </c>
      <c r="C3413" s="28" t="s">
        <v>6834</v>
      </c>
      <c r="D3413" s="28" t="s">
        <v>119</v>
      </c>
      <c r="E3413" s="28" t="s">
        <v>140</v>
      </c>
      <c r="F3413" s="28" t="s">
        <v>153</v>
      </c>
      <c r="G3413" s="28" t="s">
        <v>121</v>
      </c>
      <c r="H3413" s="28" t="s">
        <v>966</v>
      </c>
      <c r="I3413" s="28">
        <v>793856</v>
      </c>
      <c r="J3413" s="28" t="str">
        <f t="shared" si="106"/>
        <v>202501</v>
      </c>
      <c r="K3413" s="28" t="str">
        <f t="shared" si="107"/>
        <v>수</v>
      </c>
    </row>
    <row r="3414" spans="1:11" x14ac:dyDescent="0.3">
      <c r="A3414" s="28" t="s">
        <v>6835</v>
      </c>
      <c r="B3414" s="28" t="s">
        <v>232</v>
      </c>
      <c r="C3414" s="28" t="s">
        <v>6836</v>
      </c>
      <c r="D3414" s="28" t="s">
        <v>119</v>
      </c>
      <c r="E3414" s="28" t="s">
        <v>129</v>
      </c>
      <c r="F3414" s="28" t="s">
        <v>142</v>
      </c>
      <c r="G3414" s="28" t="s">
        <v>121</v>
      </c>
      <c r="H3414" s="28" t="s">
        <v>966</v>
      </c>
      <c r="I3414" s="28">
        <v>461058</v>
      </c>
      <c r="J3414" s="28" t="str">
        <f t="shared" si="106"/>
        <v>202501</v>
      </c>
      <c r="K3414" s="28" t="str">
        <f t="shared" si="107"/>
        <v>수</v>
      </c>
    </row>
    <row r="3415" spans="1:11" x14ac:dyDescent="0.3">
      <c r="A3415" s="28" t="s">
        <v>6837</v>
      </c>
      <c r="B3415" s="28" t="s">
        <v>232</v>
      </c>
      <c r="C3415" s="28" t="s">
        <v>342</v>
      </c>
      <c r="D3415" s="28" t="s">
        <v>114</v>
      </c>
      <c r="E3415" s="28" t="s">
        <v>140</v>
      </c>
      <c r="F3415" s="28" t="s">
        <v>143</v>
      </c>
      <c r="G3415" s="28" t="s">
        <v>121</v>
      </c>
      <c r="H3415" s="28" t="s">
        <v>966</v>
      </c>
      <c r="I3415" s="28">
        <v>308420</v>
      </c>
      <c r="J3415" s="28" t="str">
        <f t="shared" si="106"/>
        <v>202501</v>
      </c>
      <c r="K3415" s="28" t="str">
        <f t="shared" si="107"/>
        <v>수</v>
      </c>
    </row>
    <row r="3416" spans="1:11" x14ac:dyDescent="0.3">
      <c r="A3416" s="28" t="s">
        <v>6838</v>
      </c>
      <c r="B3416" s="28" t="s">
        <v>232</v>
      </c>
      <c r="C3416" s="28" t="s">
        <v>6839</v>
      </c>
      <c r="D3416" s="28" t="s">
        <v>114</v>
      </c>
      <c r="E3416" s="28" t="s">
        <v>123</v>
      </c>
      <c r="F3416" s="28" t="s">
        <v>103</v>
      </c>
      <c r="G3416" s="28" t="s">
        <v>121</v>
      </c>
      <c r="H3416" s="28" t="s">
        <v>966</v>
      </c>
      <c r="I3416" s="28">
        <v>699160</v>
      </c>
      <c r="J3416" s="28" t="str">
        <f t="shared" si="106"/>
        <v>202501</v>
      </c>
      <c r="K3416" s="28" t="str">
        <f t="shared" si="107"/>
        <v>수</v>
      </c>
    </row>
    <row r="3417" spans="1:11" x14ac:dyDescent="0.3">
      <c r="A3417" s="28" t="s">
        <v>6840</v>
      </c>
      <c r="B3417" s="28" t="s">
        <v>232</v>
      </c>
      <c r="C3417" s="28" t="s">
        <v>6841</v>
      </c>
      <c r="D3417" s="28" t="s">
        <v>119</v>
      </c>
      <c r="E3417" s="28" t="s">
        <v>127</v>
      </c>
      <c r="F3417" s="28" t="s">
        <v>135</v>
      </c>
      <c r="G3417" s="28" t="s">
        <v>117</v>
      </c>
      <c r="H3417" s="28" t="s">
        <v>966</v>
      </c>
      <c r="I3417" s="28">
        <v>624327</v>
      </c>
      <c r="J3417" s="28" t="str">
        <f t="shared" si="106"/>
        <v>202501</v>
      </c>
      <c r="K3417" s="28" t="str">
        <f t="shared" si="107"/>
        <v>수</v>
      </c>
    </row>
    <row r="3418" spans="1:11" x14ac:dyDescent="0.3">
      <c r="A3418" s="28" t="s">
        <v>6842</v>
      </c>
      <c r="B3418" s="28" t="s">
        <v>232</v>
      </c>
      <c r="C3418" s="28" t="s">
        <v>6843</v>
      </c>
      <c r="D3418" s="28" t="s">
        <v>119</v>
      </c>
      <c r="E3418" s="28" t="s">
        <v>134</v>
      </c>
      <c r="F3418" s="28" t="s">
        <v>102</v>
      </c>
      <c r="G3418" s="28" t="s">
        <v>121</v>
      </c>
      <c r="H3418" s="28" t="s">
        <v>966</v>
      </c>
      <c r="I3418" s="28">
        <v>390313</v>
      </c>
      <c r="J3418" s="28" t="str">
        <f t="shared" si="106"/>
        <v>202501</v>
      </c>
      <c r="K3418" s="28" t="str">
        <f t="shared" si="107"/>
        <v>수</v>
      </c>
    </row>
    <row r="3419" spans="1:11" x14ac:dyDescent="0.3">
      <c r="A3419" s="28" t="s">
        <v>6844</v>
      </c>
      <c r="B3419" s="28" t="s">
        <v>232</v>
      </c>
      <c r="C3419" s="28" t="s">
        <v>6845</v>
      </c>
      <c r="D3419" s="28" t="s">
        <v>114</v>
      </c>
      <c r="E3419" s="28" t="s">
        <v>134</v>
      </c>
      <c r="F3419" s="28" t="s">
        <v>133</v>
      </c>
      <c r="G3419" s="28" t="s">
        <v>121</v>
      </c>
      <c r="H3419" s="28" t="s">
        <v>966</v>
      </c>
      <c r="I3419" s="28">
        <v>323348</v>
      </c>
      <c r="J3419" s="28" t="str">
        <f t="shared" si="106"/>
        <v>202501</v>
      </c>
      <c r="K3419" s="28" t="str">
        <f t="shared" si="107"/>
        <v>수</v>
      </c>
    </row>
    <row r="3420" spans="1:11" x14ac:dyDescent="0.3">
      <c r="A3420" s="28" t="s">
        <v>6846</v>
      </c>
      <c r="B3420" s="28" t="s">
        <v>232</v>
      </c>
      <c r="C3420" s="28" t="s">
        <v>6847</v>
      </c>
      <c r="D3420" s="28" t="s">
        <v>114</v>
      </c>
      <c r="E3420" s="28" t="s">
        <v>115</v>
      </c>
      <c r="F3420" s="28" t="s">
        <v>141</v>
      </c>
      <c r="G3420" s="28" t="s">
        <v>121</v>
      </c>
      <c r="H3420" s="28" t="s">
        <v>966</v>
      </c>
      <c r="I3420" s="28">
        <v>328344</v>
      </c>
      <c r="J3420" s="28" t="str">
        <f t="shared" si="106"/>
        <v>202501</v>
      </c>
      <c r="K3420" s="28" t="str">
        <f t="shared" si="107"/>
        <v>수</v>
      </c>
    </row>
    <row r="3421" spans="1:11" x14ac:dyDescent="0.3">
      <c r="A3421" s="28" t="s">
        <v>6848</v>
      </c>
      <c r="B3421" s="28" t="s">
        <v>232</v>
      </c>
      <c r="C3421" s="28" t="s">
        <v>6849</v>
      </c>
      <c r="D3421" s="28" t="s">
        <v>119</v>
      </c>
      <c r="E3421" s="28" t="s">
        <v>127</v>
      </c>
      <c r="F3421" s="28" t="s">
        <v>154</v>
      </c>
      <c r="G3421" s="28" t="s">
        <v>121</v>
      </c>
      <c r="H3421" s="28" t="s">
        <v>966</v>
      </c>
      <c r="I3421" s="28">
        <v>756479</v>
      </c>
      <c r="J3421" s="28" t="str">
        <f t="shared" si="106"/>
        <v>202501</v>
      </c>
      <c r="K3421" s="28" t="str">
        <f t="shared" si="107"/>
        <v>수</v>
      </c>
    </row>
    <row r="3422" spans="1:11" x14ac:dyDescent="0.3">
      <c r="A3422" s="28" t="s">
        <v>6850</v>
      </c>
      <c r="B3422" s="28" t="s">
        <v>232</v>
      </c>
      <c r="C3422" s="28" t="s">
        <v>6851</v>
      </c>
      <c r="D3422" s="28" t="s">
        <v>114</v>
      </c>
      <c r="E3422" s="28" t="s">
        <v>127</v>
      </c>
      <c r="F3422" s="28" t="s">
        <v>132</v>
      </c>
      <c r="G3422" s="28" t="s">
        <v>117</v>
      </c>
      <c r="H3422" s="28" t="s">
        <v>966</v>
      </c>
      <c r="I3422" s="28">
        <v>424580</v>
      </c>
      <c r="J3422" s="28" t="str">
        <f t="shared" si="106"/>
        <v>202501</v>
      </c>
      <c r="K3422" s="28" t="str">
        <f t="shared" si="107"/>
        <v>수</v>
      </c>
    </row>
    <row r="3423" spans="1:11" x14ac:dyDescent="0.3">
      <c r="A3423" s="28" t="s">
        <v>6852</v>
      </c>
      <c r="B3423" s="28" t="s">
        <v>232</v>
      </c>
      <c r="C3423" s="28" t="s">
        <v>6853</v>
      </c>
      <c r="D3423" s="28" t="s">
        <v>114</v>
      </c>
      <c r="E3423" s="28" t="s">
        <v>124</v>
      </c>
      <c r="F3423" s="28" t="s">
        <v>116</v>
      </c>
      <c r="G3423" s="28" t="s">
        <v>121</v>
      </c>
      <c r="H3423" s="28" t="s">
        <v>966</v>
      </c>
      <c r="I3423" s="28">
        <v>590124</v>
      </c>
      <c r="J3423" s="28" t="str">
        <f t="shared" si="106"/>
        <v>202501</v>
      </c>
      <c r="K3423" s="28" t="str">
        <f t="shared" si="107"/>
        <v>수</v>
      </c>
    </row>
    <row r="3424" spans="1:11" x14ac:dyDescent="0.3">
      <c r="A3424" s="28" t="s">
        <v>6854</v>
      </c>
      <c r="B3424" s="28" t="s">
        <v>232</v>
      </c>
      <c r="C3424" s="28" t="s">
        <v>6855</v>
      </c>
      <c r="D3424" s="28" t="s">
        <v>114</v>
      </c>
      <c r="E3424" s="28" t="s">
        <v>134</v>
      </c>
      <c r="F3424" s="28" t="s">
        <v>110</v>
      </c>
      <c r="G3424" s="28" t="s">
        <v>121</v>
      </c>
      <c r="H3424" s="28" t="s">
        <v>966</v>
      </c>
      <c r="I3424" s="28">
        <v>720507</v>
      </c>
      <c r="J3424" s="28" t="str">
        <f t="shared" si="106"/>
        <v>202501</v>
      </c>
      <c r="K3424" s="28" t="str">
        <f t="shared" si="107"/>
        <v>수</v>
      </c>
    </row>
    <row r="3425" spans="1:11" x14ac:dyDescent="0.3">
      <c r="A3425" s="28" t="s">
        <v>6856</v>
      </c>
      <c r="B3425" s="28" t="s">
        <v>232</v>
      </c>
      <c r="C3425" s="28" t="s">
        <v>6857</v>
      </c>
      <c r="D3425" s="28" t="s">
        <v>114</v>
      </c>
      <c r="E3425" s="28" t="s">
        <v>115</v>
      </c>
      <c r="F3425" s="28" t="s">
        <v>147</v>
      </c>
      <c r="G3425" s="28" t="s">
        <v>121</v>
      </c>
      <c r="H3425" s="28" t="s">
        <v>966</v>
      </c>
      <c r="I3425" s="28">
        <v>707861</v>
      </c>
      <c r="J3425" s="28" t="str">
        <f t="shared" si="106"/>
        <v>202501</v>
      </c>
      <c r="K3425" s="28" t="str">
        <f t="shared" si="107"/>
        <v>수</v>
      </c>
    </row>
  </sheetData>
  <autoFilter ref="A1:I1" xr:uid="{FC815B66-0A02-43A8-973B-29935F076254}"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"/>
  <sheetViews>
    <sheetView showGridLines="0" topLeftCell="A5" zoomScaleNormal="100" workbookViewId="0">
      <selection activeCell="B8" sqref="B8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" t="s">
        <v>156</v>
      </c>
      <c r="C8" s="3">
        <v>202601</v>
      </c>
      <c r="D8" s="3"/>
      <c r="E8" s="4"/>
    </row>
    <row r="9" spans="2:5" x14ac:dyDescent="0.3">
      <c r="B9" s="2" t="s">
        <v>112</v>
      </c>
      <c r="C9" s="3"/>
      <c r="D9" s="3"/>
      <c r="E9" s="4"/>
    </row>
    <row r="10" spans="2:5" x14ac:dyDescent="0.3">
      <c r="B10" s="2" t="s">
        <v>113</v>
      </c>
      <c r="C10" s="3"/>
      <c r="D10" s="3"/>
      <c r="E10" s="4"/>
    </row>
    <row r="11" spans="2:5" x14ac:dyDescent="0.3">
      <c r="B11" s="2" t="s">
        <v>231</v>
      </c>
      <c r="C11" s="3" t="str">
        <f>TEXT(EDATE(DATE(LEFT(VS_YM,4), RIGHT(VS_YM,2), 1), -12), "yyyymm")</f>
        <v>202501</v>
      </c>
      <c r="D11" s="3"/>
      <c r="E11" s="4"/>
    </row>
    <row r="12" spans="2:5" x14ac:dyDescent="0.3">
      <c r="B12" s="2" t="s">
        <v>6862</v>
      </c>
      <c r="C12" s="3" t="s">
        <v>6864</v>
      </c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93</v>
      </c>
    </row>
    <row r="3" spans="2:5" ht="9" customHeight="1" x14ac:dyDescent="0.3"/>
    <row r="4" spans="2:5" x14ac:dyDescent="0.3">
      <c r="B4" t="s">
        <v>88</v>
      </c>
    </row>
    <row r="5" spans="2:5" x14ac:dyDescent="0.3">
      <c r="B5" t="s">
        <v>89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20" t="s">
        <v>24</v>
      </c>
      <c r="D12" s="18" t="s">
        <v>25</v>
      </c>
      <c r="E12" s="19"/>
    </row>
    <row r="13" spans="2:5" ht="72.75" customHeight="1" x14ac:dyDescent="0.3">
      <c r="B13" s="16" t="s">
        <v>26</v>
      </c>
      <c r="C13" s="13" t="s">
        <v>27</v>
      </c>
      <c r="D13" s="14" t="s">
        <v>28</v>
      </c>
      <c r="E13" s="15"/>
    </row>
    <row r="14" spans="2:5" ht="72.75" customHeight="1" x14ac:dyDescent="0.3">
      <c r="B14" s="16" t="s">
        <v>29</v>
      </c>
      <c r="C14" s="17" t="s">
        <v>94</v>
      </c>
      <c r="D14" s="18" t="s">
        <v>30</v>
      </c>
      <c r="E14" s="19"/>
    </row>
    <row r="15" spans="2:5" ht="33" x14ac:dyDescent="0.3">
      <c r="B15" s="16" t="s">
        <v>31</v>
      </c>
      <c r="C15" s="21" t="s">
        <v>32</v>
      </c>
      <c r="D15" s="14" t="s">
        <v>33</v>
      </c>
      <c r="E15" s="15" t="s">
        <v>34</v>
      </c>
    </row>
    <row r="16" spans="2:5" ht="33" x14ac:dyDescent="0.3">
      <c r="B16" s="16" t="s">
        <v>35</v>
      </c>
      <c r="C16" s="20" t="s">
        <v>32</v>
      </c>
      <c r="D16" s="18" t="s">
        <v>36</v>
      </c>
      <c r="E16" s="19" t="s">
        <v>34</v>
      </c>
    </row>
    <row r="17" spans="1:6" x14ac:dyDescent="0.3">
      <c r="B17" s="16" t="s">
        <v>37</v>
      </c>
      <c r="C17" s="21" t="s">
        <v>38</v>
      </c>
      <c r="D17" s="14" t="s">
        <v>38</v>
      </c>
      <c r="E17" s="15" t="s">
        <v>34</v>
      </c>
    </row>
    <row r="18" spans="1:6" ht="33" x14ac:dyDescent="0.3">
      <c r="B18" s="16" t="s">
        <v>39</v>
      </c>
      <c r="C18" s="20" t="s">
        <v>40</v>
      </c>
      <c r="D18" s="18" t="s">
        <v>41</v>
      </c>
      <c r="E18" s="19" t="s">
        <v>42</v>
      </c>
    </row>
    <row r="19" spans="1:6" x14ac:dyDescent="0.3">
      <c r="A19" s="22"/>
      <c r="B19" s="23" t="s">
        <v>43</v>
      </c>
      <c r="C19" s="21" t="s">
        <v>44</v>
      </c>
      <c r="D19" s="14" t="s">
        <v>45</v>
      </c>
      <c r="E19" s="15" t="s">
        <v>46</v>
      </c>
    </row>
    <row r="20" spans="1:6" ht="72.75" customHeight="1" x14ac:dyDescent="0.3">
      <c r="B20" s="16" t="s">
        <v>95</v>
      </c>
      <c r="C20" s="17" t="s">
        <v>96</v>
      </c>
      <c r="D20" s="18" t="s">
        <v>97</v>
      </c>
      <c r="E20" s="19" t="s">
        <v>98</v>
      </c>
    </row>
    <row r="23" spans="1:6" ht="20.25" x14ac:dyDescent="0.3">
      <c r="B23" s="8" t="s">
        <v>47</v>
      </c>
      <c r="C23" s="9"/>
      <c r="D23" s="9"/>
      <c r="E23" s="10" t="s">
        <v>6</v>
      </c>
    </row>
    <row r="24" spans="1:6" ht="8.25" customHeight="1" x14ac:dyDescent="0.3"/>
    <row r="25" spans="1:6" x14ac:dyDescent="0.3">
      <c r="B25" t="s">
        <v>90</v>
      </c>
    </row>
    <row r="26" spans="1:6" ht="6" customHeight="1" x14ac:dyDescent="0.3"/>
    <row r="27" spans="1:6" x14ac:dyDescent="0.3">
      <c r="B27" s="11" t="s">
        <v>48</v>
      </c>
      <c r="C27" s="11" t="s">
        <v>8</v>
      </c>
      <c r="D27" s="11" t="s">
        <v>9</v>
      </c>
      <c r="E27" s="11" t="s">
        <v>10</v>
      </c>
    </row>
    <row r="28" spans="1:6" ht="36.75" customHeight="1" x14ac:dyDescent="0.3">
      <c r="B28" s="12" t="s">
        <v>49</v>
      </c>
      <c r="C28" s="13" t="s">
        <v>50</v>
      </c>
      <c r="D28" s="24" t="s">
        <v>51</v>
      </c>
      <c r="E28" s="25" t="s">
        <v>52</v>
      </c>
    </row>
    <row r="29" spans="1:6" ht="36.75" customHeight="1" x14ac:dyDescent="0.3">
      <c r="B29" s="16" t="s">
        <v>53</v>
      </c>
      <c r="C29" s="17" t="s">
        <v>54</v>
      </c>
      <c r="D29" s="18" t="s">
        <v>55</v>
      </c>
      <c r="E29" s="19" t="s">
        <v>52</v>
      </c>
    </row>
    <row r="30" spans="1:6" ht="81" customHeight="1" x14ac:dyDescent="0.3">
      <c r="B30" s="16" t="s">
        <v>56</v>
      </c>
      <c r="C30" s="13" t="s">
        <v>57</v>
      </c>
      <c r="D30" s="24" t="s">
        <v>58</v>
      </c>
      <c r="E30" s="15" t="s">
        <v>52</v>
      </c>
    </row>
    <row r="31" spans="1:6" ht="223.5" customHeight="1" x14ac:dyDescent="0.3">
      <c r="B31" s="16" t="s">
        <v>59</v>
      </c>
      <c r="C31" s="17" t="s">
        <v>60</v>
      </c>
      <c r="D31" s="18" t="s">
        <v>61</v>
      </c>
      <c r="E31" s="19" t="s">
        <v>52</v>
      </c>
    </row>
    <row r="32" spans="1:6" ht="115.5" x14ac:dyDescent="0.3">
      <c r="B32" s="16" t="s">
        <v>62</v>
      </c>
      <c r="C32" s="13" t="s">
        <v>63</v>
      </c>
      <c r="D32" s="24" t="s">
        <v>64</v>
      </c>
      <c r="E32" s="15" t="s">
        <v>52</v>
      </c>
      <c r="F32" t="s">
        <v>91</v>
      </c>
    </row>
    <row r="33" spans="2:5" ht="181.5" x14ac:dyDescent="0.3">
      <c r="B33" s="16" t="s">
        <v>65</v>
      </c>
      <c r="C33" s="17" t="s">
        <v>66</v>
      </c>
      <c r="D33" s="18" t="s">
        <v>67</v>
      </c>
      <c r="E33" s="19" t="s">
        <v>68</v>
      </c>
    </row>
    <row r="34" spans="2:5" ht="112.5" customHeight="1" x14ac:dyDescent="0.3">
      <c r="B34" s="16" t="s">
        <v>69</v>
      </c>
      <c r="C34" s="13" t="s">
        <v>70</v>
      </c>
      <c r="D34" s="24" t="s">
        <v>71</v>
      </c>
      <c r="E34" s="15" t="s">
        <v>68</v>
      </c>
    </row>
    <row r="35" spans="2:5" ht="71.25" customHeight="1" x14ac:dyDescent="0.3">
      <c r="B35" s="16" t="s">
        <v>92</v>
      </c>
      <c r="C35" s="17" t="s">
        <v>72</v>
      </c>
      <c r="D35" s="18" t="s">
        <v>73</v>
      </c>
      <c r="E35" s="19" t="s">
        <v>74</v>
      </c>
    </row>
    <row r="36" spans="2:5" ht="71.25" customHeight="1" x14ac:dyDescent="0.3">
      <c r="B36" s="16" t="s">
        <v>75</v>
      </c>
      <c r="C36" s="13" t="s">
        <v>76</v>
      </c>
      <c r="D36" s="24" t="s">
        <v>77</v>
      </c>
      <c r="E36" s="15" t="s">
        <v>74</v>
      </c>
    </row>
    <row r="37" spans="2:5" ht="93" customHeight="1" x14ac:dyDescent="0.3">
      <c r="B37" s="16" t="s">
        <v>78</v>
      </c>
      <c r="C37" s="17" t="s">
        <v>79</v>
      </c>
      <c r="D37" s="18" t="s">
        <v>80</v>
      </c>
      <c r="E37" s="19" t="s">
        <v>74</v>
      </c>
    </row>
    <row r="38" spans="2:5" ht="91.5" customHeight="1" x14ac:dyDescent="0.3">
      <c r="B38" s="16" t="s">
        <v>81</v>
      </c>
      <c r="C38" s="13" t="s">
        <v>82</v>
      </c>
      <c r="D38" s="24" t="s">
        <v>83</v>
      </c>
      <c r="E38" s="15" t="s">
        <v>74</v>
      </c>
    </row>
    <row r="39" spans="2:5" ht="66" customHeight="1" x14ac:dyDescent="0.3">
      <c r="B39" s="16" t="s">
        <v>84</v>
      </c>
      <c r="C39" s="17" t="s">
        <v>85</v>
      </c>
      <c r="D39" s="18" t="s">
        <v>86</v>
      </c>
      <c r="E39" s="19" t="s">
        <v>87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EC4ACAC307FB4D40ACD5C3AEE7089093.xlsx" Name="EC4ACAC307FB4D40ACD5C3AEE7089093.xlsx" Description="" FullName="C:\BIMATRIX\down\iGridDownload\EC4ACAC307FB4D40ACD5C3AEE7089093.xlsx" FolderCode="" LastModifyDate="0001-01-01 00:00:00" EnableCache="True" CacheOption="0" DocumentVersion="7.0.500.337" HidePrevSheetConditionControl="0" OpenByXLViewer="0">
  <Sheets>
    <Sheet Code="SHC9987F9CB47BB6A4" Name="V1" ConditionSheetCode="">
      <RefreshProperty IsActivateRefresh="False" OnActivate="" OnRefresh="" BeforeMacro="" AfterMacro="" Password=""/>
    </Sheet>
    <Sheet Code="SHB2F56C5DC6EEB9DA" Name="V2" ConditionSheetCode="">
      <RefreshProperty IsActivateRefresh="False" OnActivate="" OnRefresh="" BeforeMacro="" AfterMacro="" Password=""/>
    </Sheet>
    <Sheet Code="SHD8338E873CCBAEAD" Name="D1" ConditionSheetCode="">
      <RefreshProperty IsActivateRefresh="False" OnActivate="" OnRefresh="" BeforeMacro="" AfterMacro="" Password=""/>
    </Sheet>
    <Sheet Code="SH0BD681FF26C302C9" Name="P1" ConditionSheetCode="">
      <RefreshProperty IsActivateRefresh="False" OnActivate="" OnRefresh="" BeforeMacro="" AfterMacro="" Password=""/>
    </Sheet>
    <Sheet Code="SHC162F9AA73F3BF97" Name="T1" ConditionSheetCode="">
      <RefreshProperty IsActivateRefresh="False" OnActivate="" OnRefresh="" BeforeMacro="" AfterMacro="" Password=""/>
    </Sheet>
    <Sheet Code="SH65561A0DD843CCE2" Name="V3" ConditionSheetCode="">
      <RefreshProperty IsActivateRefresh="False" OnActivate="" OnRefresh="" BeforeMacro="" AfterMacro="" Password=""/>
    </Sheet>
  </Sheets>
  <DataSets>
    <DataSet Code="DS7BCD0B1A77F92C41" Name="DS" Description="" ConnectionCode="MTXRPTY" ConnectionName="MTXRPTY" SelectedSchemaName="" SourceType="3" LastModifyDate="2026-03-03 오후 3:39:45" RecordCount="0" ColumnCount="9" OutPutRangeClicked="False" LoadRefresh="False" UseiBIG="False" DBType="31" DataOnly="False" OwnerCode="public" ServiceID="matrixdb" IsMainMeta="False" UsePQ="False" UsePQBG="False">
      <ExecuteXML/>
      <SourceSQL><![CDATA[SELECT *
FROM hospital_records
WHERE 1=1
AND LEFT(treatment_date, 6) IN (:VS_YOY, :VS_YM)
AND patient_type = @:VS_PATIENT
AND visit_type = @:VS_VISIT]]></SourceSQL>
      <SourceXML/>
      <BindSQL><![CDATA[SELECT *
FROM hospital_records
WHERE 1=1
AND LEFT(treatment_date, 6) IN ('202501', '202601')]]></BindSQL>
      <RequestData/>
      <MappingFields><![CDATA[[]]]></MappingFields>
      <GMatrixInfo><![CDATA[null]]></GMatrixInfo>
      <Reference Code="DSREFB23FEFCEB2D4AE07" TargetSheetName="D1" TargetAddress="'D1'!$A$1" OutputRangeAddress="'D1'!$A$1:$K$3425">
        <DataOutputProperty OutputType="1" DisplayHeader="True" AutoFilter="True" AutoSpan="True" ClearSheet="True" KeepFormat="False" DataArrangeType="0"/>
      </Reference>
    </DataSet>
  </DataSets>
  <DatasetReference>
    <Dataset Code="DS7BCD0B1A77F92C41">
      <References>
        <Reference Code="DSREFB23FEFCEB2D4AE07" TargetSheetName="D1" TargetAddress="'D1'!$A$1" OutputRangeAddress="'D1'!$A$1:$K$3425" DatasetCode="DS7BCD0B1A77F92C41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Expression="[&amp;quot;V1&amp;quot;]"&gt;&#xD;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3D409BF8-F9F8-45A8-A7BF-77227B1A1C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6</vt:i4>
      </vt:variant>
    </vt:vector>
  </HeadingPairs>
  <TitlesOfParts>
    <vt:vector size="13" baseType="lpstr">
      <vt:lpstr>V1</vt:lpstr>
      <vt:lpstr>V2</vt:lpstr>
      <vt:lpstr>V3</vt:lpstr>
      <vt:lpstr>T1</vt:lpstr>
      <vt:lpstr>D1</vt:lpstr>
      <vt:lpstr>P1</vt:lpstr>
      <vt:lpstr>MX-GRID 사용 안내</vt:lpstr>
      <vt:lpstr>_IGNORE_SHEET_</vt:lpstr>
      <vt:lpstr>VS_DEPT</vt:lpstr>
      <vt:lpstr>VS_PATIENT</vt:lpstr>
      <vt:lpstr>VS_VISIT</vt:lpstr>
      <vt:lpstr>VS_YM</vt:lpstr>
      <vt:lpstr>VS_YOY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홍혜림</dc:creator>
  <cp:lastModifiedBy>홍혜림</cp:lastModifiedBy>
  <dcterms:created xsi:type="dcterms:W3CDTF">2024-02-19T04:05:32Z</dcterms:created>
  <dcterms:modified xsi:type="dcterms:W3CDTF">2026-03-03T06:40:33Z</dcterms:modified>
</cp:coreProperties>
</file>