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58AF5C17-7EA3-4D7A-97E2-BE73E8DC339B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2" r:id="rId1"/>
    <sheet name="T1" sheetId="6" r:id="rId2"/>
    <sheet name="D1" sheetId="3" r:id="rId3"/>
    <sheet name="P1" sheetId="4" r:id="rId4"/>
    <sheet name="MX-GRID 사용 안내" sheetId="5" r:id="rId5"/>
  </sheets>
  <definedNames>
    <definedName name="_xlnm._FilterDatabase" localSheetId="2" hidden="1">'D1'!$A$1:$G$202</definedName>
    <definedName name="_IGNORE_SHEET_">'MX-GRID 사용 안내'!$B$19</definedName>
    <definedName name="VS_STATUS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6" l="1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E4" i="6"/>
  <c r="D4" i="6"/>
  <c r="C4" i="6"/>
  <c r="E3" i="6"/>
  <c r="D3" i="6"/>
  <c r="C3" i="6"/>
  <c r="E2" i="6"/>
  <c r="D2" i="6"/>
  <c r="C2" i="6"/>
  <c r="I7" i="6" l="1"/>
  <c r="I6" i="6"/>
  <c r="I5" i="6"/>
  <c r="I4" i="6"/>
  <c r="I3" i="6"/>
  <c r="I2" i="6"/>
  <c r="B7" i="2"/>
  <c r="P3" i="2"/>
  <c r="K3" i="2"/>
  <c r="G3" i="2"/>
  <c r="C3" i="2"/>
</calcChain>
</file>

<file path=xl/sharedStrings.xml><?xml version="1.0" encoding="utf-8"?>
<sst xmlns="http://schemas.openxmlformats.org/spreadsheetml/2006/main" count="1553" uniqueCount="605">
  <si>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</si>
  <si>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</si>
  <si>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</si>
  <si>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</si>
  <si>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</si>
  <si>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</si>
  <si>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</si>
  <si>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</si>
  <si>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</si>
  <si>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</si>
  <si>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</si>
  <si>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</si>
  <si>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</si>
  <si>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</si>
  <si>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</si>
  <si>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</si>
  <si>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</si>
  <si>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</si>
  <si>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</si>
  <si>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</si>
  <si>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</si>
  <si>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</si>
  <si>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</si>
  <si>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</si>
  <si>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</si>
  <si>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</si>
  <si>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</si>
  <si>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</si>
  <si>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</si>
  <si>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</si>
  <si>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</si>
  <si>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</si>
  <si>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</si>
  <si>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</si>
  <si>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</si>
  <si>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</si>
  <si>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</si>
  <si>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</si>
  <si>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</si>
  <si>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</si>
  <si>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</si>
  <si>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</si>
  <si>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</si>
  <si>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</si>
  <si>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</si>
  <si>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</si>
  <si>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</si>
  <si>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</si>
  <si>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</si>
  <si>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</si>
  <si>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</si>
  <si>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</si>
  <si>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</si>
  <si>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</si>
  <si>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</si>
  <si>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</si>
  <si>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</si>
  <si>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</si>
  <si>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</si>
  <si>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</si>
  <si>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</si>
  <si>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</si>
  <si>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</si>
  <si>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</si>
  <si>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</si>
  <si>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</si>
  <si>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</si>
  <si>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</si>
  <si>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</si>
  <si>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</si>
  <si>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</si>
  <si>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</si>
  <si>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</si>
  <si>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</si>
  <si>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</si>
  <si>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</si>
  <si>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</si>
  <si>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</si>
  <si>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</si>
  <si>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</si>
  <si>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</si>
  <si>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</si>
  <si>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</si>
  <si>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</si>
  <si>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</si>
  <si>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</si>
  <si>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</si>
  <si>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</si>
  <si>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</si>
  <si>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</si>
  <si>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</si>
  <si>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</si>
  <si>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</si>
  <si>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</si>
  <si>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</si>
  <si>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</si>
  <si>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</si>
  <si>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</si>
  <si>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</si>
  <si>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총 관리 시설물</t>
    <phoneticPr fontId="1" type="noConversion"/>
  </si>
  <si>
    <t>정상</t>
  </si>
  <si>
    <t>정상</t>
    <phoneticPr fontId="1" type="noConversion"/>
  </si>
  <si>
    <t>관찰 주의</t>
    <phoneticPr fontId="1" type="noConversion"/>
  </si>
  <si>
    <t>수리요망</t>
  </si>
  <si>
    <t>수리요망</t>
    <phoneticPr fontId="1" type="noConversion"/>
  </si>
  <si>
    <t>수리 요망</t>
    <phoneticPr fontId="1" type="noConversion"/>
  </si>
  <si>
    <t>ID</t>
  </si>
  <si>
    <t>NAME</t>
  </si>
  <si>
    <t>CATEGORY</t>
  </si>
  <si>
    <t>AREA</t>
  </si>
  <si>
    <t>STATUS</t>
  </si>
  <si>
    <t>LASTDATE</t>
  </si>
  <si>
    <t>INSPECTOR</t>
  </si>
  <si>
    <t>1</t>
  </si>
  <si>
    <t xml:space="preserve">강북동 자전거도로 가로등 </t>
  </si>
  <si>
    <t>조명시설</t>
  </si>
  <si>
    <t>강북동</t>
  </si>
  <si>
    <t>2026-01-09</t>
  </si>
  <si>
    <t>장안전</t>
  </si>
  <si>
    <t>2</t>
  </si>
  <si>
    <t xml:space="preserve">서초동 버스정류장 스마트벤치 </t>
  </si>
  <si>
    <t>기타</t>
  </si>
  <si>
    <t>서초동</t>
  </si>
  <si>
    <t>주의</t>
  </si>
  <si>
    <t>2026-01-06</t>
  </si>
  <si>
    <t>이점검</t>
  </si>
  <si>
    <t>3</t>
  </si>
  <si>
    <t xml:space="preserve">명동 산책로 보안등 </t>
  </si>
  <si>
    <t>명동</t>
  </si>
  <si>
    <t>2026-01-29</t>
  </si>
  <si>
    <t>오행정</t>
  </si>
  <si>
    <t>4</t>
  </si>
  <si>
    <t xml:space="preserve">행복동 노인복지관 승강기 </t>
  </si>
  <si>
    <t>건축물</t>
  </si>
  <si>
    <t>행복동</t>
  </si>
  <si>
    <t>2026-01-19</t>
  </si>
  <si>
    <t>강재난</t>
  </si>
  <si>
    <t>5</t>
  </si>
  <si>
    <t xml:space="preserve">관악동 하천변 인명구조함 </t>
  </si>
  <si>
    <t>안전시설</t>
  </si>
  <si>
    <t>관악동</t>
  </si>
  <si>
    <t>2026-02-20</t>
  </si>
  <si>
    <t>조안심</t>
  </si>
  <si>
    <t>6</t>
  </si>
  <si>
    <t xml:space="preserve">동작동 강변 산책로 안전펜스 </t>
  </si>
  <si>
    <t>동작동</t>
  </si>
  <si>
    <t>2026-02-02</t>
  </si>
  <si>
    <t>7</t>
  </si>
  <si>
    <t xml:space="preserve">관악동 꿈나무 놀이터 </t>
  </si>
  <si>
    <t>놀이시설</t>
  </si>
  <si>
    <t>2026-01-02</t>
  </si>
  <si>
    <t>8</t>
  </si>
  <si>
    <t xml:space="preserve">관악동 무인민원발급기 부스 </t>
  </si>
  <si>
    <t>2026-01-28</t>
  </si>
  <si>
    <t>박관리</t>
  </si>
  <si>
    <t>9</t>
  </si>
  <si>
    <t xml:space="preserve">강북동 제1교량 가로등 </t>
  </si>
  <si>
    <t>2026-01-23</t>
  </si>
  <si>
    <t>최복지</t>
  </si>
  <si>
    <t>10</t>
  </si>
  <si>
    <t xml:space="preserve">중앙동 제1교량 가로등 </t>
  </si>
  <si>
    <t>중앙동</t>
  </si>
  <si>
    <t>2025-12-30</t>
  </si>
  <si>
    <t>11</t>
  </si>
  <si>
    <t xml:space="preserve">동작동 게이트볼장 휴게의자 </t>
  </si>
  <si>
    <t>체육시설</t>
  </si>
  <si>
    <t>12</t>
  </si>
  <si>
    <t xml:space="preserve">성수동 어린이공원 놀이터 </t>
  </si>
  <si>
    <t>성수동</t>
  </si>
  <si>
    <t>2026-02-03</t>
  </si>
  <si>
    <t>정수리</t>
  </si>
  <si>
    <t>13</t>
  </si>
  <si>
    <t xml:space="preserve">강남동 어린이공원 놀이터 </t>
  </si>
  <si>
    <t>강남동</t>
  </si>
  <si>
    <t>2025-12-29</t>
  </si>
  <si>
    <t>14</t>
  </si>
  <si>
    <t xml:space="preserve">행복동 체육공원 농구대 </t>
  </si>
  <si>
    <t>2026-02-07</t>
  </si>
  <si>
    <t>15</t>
  </si>
  <si>
    <t xml:space="preserve">중앙동 공중화장실 배관 </t>
  </si>
  <si>
    <t>2026-01-18</t>
  </si>
  <si>
    <t>16</t>
  </si>
  <si>
    <t xml:space="preserve">행복동 어린이공원 놀이터 </t>
  </si>
  <si>
    <t>2026-01-04</t>
  </si>
  <si>
    <t>17</t>
  </si>
  <si>
    <t xml:space="preserve">강남동 자전거도로 가로등 </t>
  </si>
  <si>
    <t>윤보수</t>
  </si>
  <si>
    <t>18</t>
  </si>
  <si>
    <t xml:space="preserve">명동 공중화장실 배관 </t>
  </si>
  <si>
    <t>2026-01-25</t>
  </si>
  <si>
    <t>19</t>
  </si>
  <si>
    <t xml:space="preserve">명동 공원 음수대 </t>
  </si>
  <si>
    <t>2026-02-22</t>
  </si>
  <si>
    <t>김안전</t>
  </si>
  <si>
    <t>20</t>
  </si>
  <si>
    <t xml:space="preserve">행복동 골목길 안심가로등 </t>
  </si>
  <si>
    <t>21</t>
  </si>
  <si>
    <t xml:space="preserve">중앙동 공영주차장 관리동 </t>
  </si>
  <si>
    <t>2026-01-07</t>
  </si>
  <si>
    <t>22</t>
  </si>
  <si>
    <t xml:space="preserve">행복동 게이트볼장 휴게의자 </t>
  </si>
  <si>
    <t>2026-02-05</t>
  </si>
  <si>
    <t>23</t>
  </si>
  <si>
    <t xml:space="preserve">중앙동 버스정류장 스마트벤치 </t>
  </si>
  <si>
    <t>24</t>
  </si>
  <si>
    <t xml:space="preserve">평화동 어린이보호구역 방지턱 </t>
  </si>
  <si>
    <t>평화동</t>
  </si>
  <si>
    <t>25</t>
  </si>
  <si>
    <t xml:space="preserve">행복동 어린이보호구역 방지턱 </t>
  </si>
  <si>
    <t>2026-01-16</t>
  </si>
  <si>
    <t>26</t>
  </si>
  <si>
    <t xml:space="preserve">명동 버스정류장 스마트벤치 </t>
  </si>
  <si>
    <t>27</t>
  </si>
  <si>
    <t xml:space="preserve">강북동 무인민원발급기 부스 </t>
  </si>
  <si>
    <t>2026-01-13</t>
  </si>
  <si>
    <t>28</t>
  </si>
  <si>
    <t xml:space="preserve">명동 어린이보호구역 방지턱 </t>
  </si>
  <si>
    <t>29</t>
  </si>
  <si>
    <t xml:space="preserve">서초동 강변 산책로 안전펜스 </t>
  </si>
  <si>
    <t>30</t>
  </si>
  <si>
    <t xml:space="preserve">강남동 산책로 보안등 </t>
  </si>
  <si>
    <t>2026-01-08</t>
  </si>
  <si>
    <t>31</t>
  </si>
  <si>
    <t xml:space="preserve">중앙동 유아숲 체험장 </t>
  </si>
  <si>
    <t>2026-01-31</t>
  </si>
  <si>
    <t>32</t>
  </si>
  <si>
    <t xml:space="preserve">동작동 급경사지 옹벽 </t>
  </si>
  <si>
    <t>33</t>
  </si>
  <si>
    <t xml:space="preserve">명동 체육공원 농구대 </t>
  </si>
  <si>
    <t>34</t>
  </si>
  <si>
    <t xml:space="preserve">강남동 공영주차장 관리동 </t>
  </si>
  <si>
    <t>35</t>
  </si>
  <si>
    <t xml:space="preserve">서초동 경로당 보일러 </t>
  </si>
  <si>
    <t>36</t>
  </si>
  <si>
    <t xml:space="preserve">행복동 시민운동장 야외 헬스기구 </t>
  </si>
  <si>
    <t>2026-01-12</t>
  </si>
  <si>
    <t>37</t>
  </si>
  <si>
    <t xml:space="preserve">강북동 배드민턴장 안전망 </t>
  </si>
  <si>
    <t>2026-01-03</t>
  </si>
  <si>
    <t>38</t>
  </si>
  <si>
    <t xml:space="preserve">중앙동 어린이공원 놀이터 </t>
  </si>
  <si>
    <t>2026-01-30</t>
  </si>
  <si>
    <t>39</t>
  </si>
  <si>
    <t xml:space="preserve">강북동 공원 경관조명 </t>
  </si>
  <si>
    <t>2026-02-23</t>
  </si>
  <si>
    <t>40</t>
  </si>
  <si>
    <t xml:space="preserve">서초동 공원 경관조명 </t>
  </si>
  <si>
    <t>2026-01-20</t>
  </si>
  <si>
    <t>41</t>
  </si>
  <si>
    <t xml:space="preserve">강북동 시민운동장 야외 헬스기구 </t>
  </si>
  <si>
    <t>2026-02-08</t>
  </si>
  <si>
    <t>42</t>
  </si>
  <si>
    <t xml:space="preserve">성수동 자전거 보관소 </t>
  </si>
  <si>
    <t>2026-02-11</t>
  </si>
  <si>
    <t>43</t>
  </si>
  <si>
    <t xml:space="preserve">강남동 강변 산책로 안전펜스 </t>
  </si>
  <si>
    <t>2026-01-27</t>
  </si>
  <si>
    <t>44</t>
  </si>
  <si>
    <t xml:space="preserve">평화동 노인복지관 승강기 </t>
  </si>
  <si>
    <t>2026-02-09</t>
  </si>
  <si>
    <t>45</t>
  </si>
  <si>
    <t xml:space="preserve">행복동 강변 산책로 안전펜스 </t>
  </si>
  <si>
    <t>46</t>
  </si>
  <si>
    <t xml:space="preserve">중앙동 경로당 보일러 </t>
  </si>
  <si>
    <t>47</t>
  </si>
  <si>
    <t xml:space="preserve">성수동 제1교량 가로등 </t>
  </si>
  <si>
    <t>48</t>
  </si>
  <si>
    <t xml:space="preserve">강남동 버스정류장 스마트벤치 </t>
  </si>
  <si>
    <t>2026-01-21</t>
  </si>
  <si>
    <t>49</t>
  </si>
  <si>
    <t xml:space="preserve">강남동 체육공원 농구대 </t>
  </si>
  <si>
    <t>50</t>
  </si>
  <si>
    <t xml:space="preserve">강남동 공중화장실 배관 </t>
  </si>
  <si>
    <t>2025-12-31</t>
  </si>
  <si>
    <t>51</t>
  </si>
  <si>
    <t xml:space="preserve">중앙동 자전거도로 가로등 </t>
  </si>
  <si>
    <t>2026-02-19</t>
  </si>
  <si>
    <t>52</t>
  </si>
  <si>
    <t xml:space="preserve">성수동 아파트단지 앞 놀이공간 </t>
  </si>
  <si>
    <t>53</t>
  </si>
  <si>
    <t xml:space="preserve">명동 게이트볼장 휴게의자 </t>
  </si>
  <si>
    <t>54</t>
  </si>
  <si>
    <t xml:space="preserve">평화동 버스정류장 스마트벤치 </t>
  </si>
  <si>
    <t>55</t>
  </si>
  <si>
    <t xml:space="preserve">성수동 급경사지 옹벽 </t>
  </si>
  <si>
    <t>2026-01-10</t>
  </si>
  <si>
    <t>56</t>
  </si>
  <si>
    <t xml:space="preserve">동작동 꿈나무 놀이터 </t>
  </si>
  <si>
    <t>2026-02-16</t>
  </si>
  <si>
    <t>57</t>
  </si>
  <si>
    <t xml:space="preserve">동작동 자전거 보관소 </t>
  </si>
  <si>
    <t>58</t>
  </si>
  <si>
    <t xml:space="preserve">강남동 근린공원 모래사장 </t>
  </si>
  <si>
    <t>2026-01-17</t>
  </si>
  <si>
    <t>59</t>
  </si>
  <si>
    <t xml:space="preserve">성수동 근린공원 모래사장 </t>
  </si>
  <si>
    <t>60</t>
  </si>
  <si>
    <t xml:space="preserve">성수동 풋살장 인조잔디 </t>
  </si>
  <si>
    <t>2026-02-17</t>
  </si>
  <si>
    <t>61</t>
  </si>
  <si>
    <t xml:space="preserve">성수동 골목길 안심가로등 </t>
  </si>
  <si>
    <t>2026-02-06</t>
  </si>
  <si>
    <t>62</t>
  </si>
  <si>
    <t xml:space="preserve">동작동 유아숲 체험장 </t>
  </si>
  <si>
    <t>2025-12-28</t>
  </si>
  <si>
    <t>63</t>
  </si>
  <si>
    <t xml:space="preserve">명동 근린공원 모래사장 </t>
  </si>
  <si>
    <t>64</t>
  </si>
  <si>
    <t xml:space="preserve">성수동 경로당 보일러 </t>
  </si>
  <si>
    <t>65</t>
  </si>
  <si>
    <t xml:space="preserve">관악동 유아숲 체험장 </t>
  </si>
  <si>
    <t>2026-02-10</t>
  </si>
  <si>
    <t>66</t>
  </si>
  <si>
    <t xml:space="preserve">관악동 시민운동장 야외 헬스기구 </t>
  </si>
  <si>
    <t>67</t>
  </si>
  <si>
    <t xml:space="preserve">중앙동 산책로 보안등 </t>
  </si>
  <si>
    <t>68</t>
  </si>
  <si>
    <t xml:space="preserve">강남동 무인민원발급기 부스 </t>
  </si>
  <si>
    <t>69</t>
  </si>
  <si>
    <t xml:space="preserve">중앙동 노인복지관 승강기 </t>
  </si>
  <si>
    <t>2026-01-11</t>
  </si>
  <si>
    <t>70</t>
  </si>
  <si>
    <t xml:space="preserve">강북동 골목길 안심가로등 </t>
  </si>
  <si>
    <t>71</t>
  </si>
  <si>
    <t xml:space="preserve">관악동 급경사지 옹벽 </t>
  </si>
  <si>
    <t>72</t>
  </si>
  <si>
    <t xml:space="preserve">명동 노인복지관 승강기 </t>
  </si>
  <si>
    <t>73</t>
  </si>
  <si>
    <t xml:space="preserve">동작동 골목길 안심가로등 </t>
  </si>
  <si>
    <t>74</t>
  </si>
  <si>
    <t xml:space="preserve">강북동 주민센터 외벽 </t>
  </si>
  <si>
    <t>75</t>
  </si>
  <si>
    <t xml:space="preserve">동작동 배드민턴장 안전망 </t>
  </si>
  <si>
    <t>76</t>
  </si>
  <si>
    <t xml:space="preserve">강북동 아파트단지 앞 놀이공간 </t>
  </si>
  <si>
    <t>77</t>
  </si>
  <si>
    <t xml:space="preserve">명동 급경사지 옹벽 </t>
  </si>
  <si>
    <t>78</t>
  </si>
  <si>
    <t xml:space="preserve">성수동 공원 음수대 </t>
  </si>
  <si>
    <t>79</t>
  </si>
  <si>
    <t xml:space="preserve">강북동 노인복지관 승강기 </t>
  </si>
  <si>
    <t>2026-01-22</t>
  </si>
  <si>
    <t>80</t>
  </si>
  <si>
    <t xml:space="preserve">중앙동 강변 산책로 안전펜스 </t>
  </si>
  <si>
    <t>2026-01-24</t>
  </si>
  <si>
    <t>81</t>
  </si>
  <si>
    <t xml:space="preserve">중앙동 꿈나무 놀이터 </t>
  </si>
  <si>
    <t>82</t>
  </si>
  <si>
    <t xml:space="preserve">동작동 공원 음수대 </t>
  </si>
  <si>
    <t>83</t>
  </si>
  <si>
    <t xml:space="preserve">평화동 배드민턴장 안전망 </t>
  </si>
  <si>
    <t>2026-01-05</t>
  </si>
  <si>
    <t>84</t>
  </si>
  <si>
    <t xml:space="preserve">평화동 자전거 보관소 </t>
  </si>
  <si>
    <t>85</t>
  </si>
  <si>
    <t xml:space="preserve">강남동 유아숲 체험장 </t>
  </si>
  <si>
    <t>86</t>
  </si>
  <si>
    <t xml:space="preserve">성수동 유아숲 체험장 </t>
  </si>
  <si>
    <t>87</t>
  </si>
  <si>
    <t xml:space="preserve">중앙동 하천변 인명구조함 </t>
  </si>
  <si>
    <t>88</t>
  </si>
  <si>
    <t xml:space="preserve">관악동 버스정류장 스마트벤치 </t>
  </si>
  <si>
    <t>2026-02-18</t>
  </si>
  <si>
    <t>89</t>
  </si>
  <si>
    <t xml:space="preserve">행복동 공영주차장 관리동 </t>
  </si>
  <si>
    <t>2026-02-21</t>
  </si>
  <si>
    <t>90</t>
  </si>
  <si>
    <t xml:space="preserve">행복동 경로당 보일러 </t>
  </si>
  <si>
    <t>91</t>
  </si>
  <si>
    <t xml:space="preserve">중앙동 마을회관 지붕 </t>
  </si>
  <si>
    <t>92</t>
  </si>
  <si>
    <t xml:space="preserve">동작동 근린공원 모래사장 </t>
  </si>
  <si>
    <t>93</t>
  </si>
  <si>
    <t xml:space="preserve">강남동 노인복지관 승강기 </t>
  </si>
  <si>
    <t>94</t>
  </si>
  <si>
    <t xml:space="preserve">서초동 자전거 보관소 </t>
  </si>
  <si>
    <t>95</t>
  </si>
  <si>
    <t xml:space="preserve">관악동 아파트단지 앞 놀이공간 </t>
  </si>
  <si>
    <t>96</t>
  </si>
  <si>
    <t xml:space="preserve">성수동 하천변 인명구조함 </t>
  </si>
  <si>
    <t>97</t>
  </si>
  <si>
    <t xml:space="preserve">강남동 어린이보호구역 방지턱 </t>
  </si>
  <si>
    <t>98</t>
  </si>
  <si>
    <t xml:space="preserve">서초동 자전거도로 가로등 </t>
  </si>
  <si>
    <t>2025-12-27</t>
  </si>
  <si>
    <t>99</t>
  </si>
  <si>
    <t xml:space="preserve">명동 강변 산책로 안전펜스 </t>
  </si>
  <si>
    <t>100</t>
  </si>
  <si>
    <t xml:space="preserve">강남동 풋살장 인조잔디 </t>
  </si>
  <si>
    <t>2026-02-15</t>
  </si>
  <si>
    <t>101</t>
  </si>
  <si>
    <t xml:space="preserve">명동 시민운동장 야외 헬스기구 </t>
  </si>
  <si>
    <t>102</t>
  </si>
  <si>
    <t xml:space="preserve">중앙동 근린공원 모래사장 </t>
  </si>
  <si>
    <t>103</t>
  </si>
  <si>
    <t xml:space="preserve">행복동 하천변 인명구조함 </t>
  </si>
  <si>
    <t>2026-02-12</t>
  </si>
  <si>
    <t>104</t>
  </si>
  <si>
    <t xml:space="preserve">관악동 경로당 보일러 </t>
  </si>
  <si>
    <t>2026-02-04</t>
  </si>
  <si>
    <t>105</t>
  </si>
  <si>
    <t xml:space="preserve">중앙동 시민운동장 야외 헬스기구 </t>
  </si>
  <si>
    <t>106</t>
  </si>
  <si>
    <t xml:space="preserve">강남동 자전거 보관소 </t>
  </si>
  <si>
    <t>107</t>
  </si>
  <si>
    <t xml:space="preserve">서초동 유아숲 체험장 </t>
  </si>
  <si>
    <t>108</t>
  </si>
  <si>
    <t xml:space="preserve">관악동 제1교량 가로등 </t>
  </si>
  <si>
    <t>109</t>
  </si>
  <si>
    <t xml:space="preserve">명동 풋살장 인조잔디 </t>
  </si>
  <si>
    <t>110</t>
  </si>
  <si>
    <t xml:space="preserve">행복동 아파트단지 앞 놀이공간 </t>
  </si>
  <si>
    <t>111</t>
  </si>
  <si>
    <t xml:space="preserve">서초동 어린이보호구역 방지턱 </t>
  </si>
  <si>
    <t>112</t>
  </si>
  <si>
    <t xml:space="preserve">서초동 어린이공원 놀이터 </t>
  </si>
  <si>
    <t>113</t>
  </si>
  <si>
    <t xml:space="preserve">중앙동 공원 경관조명 </t>
  </si>
  <si>
    <t>114</t>
  </si>
  <si>
    <t xml:space="preserve">성수동 꿈나무 놀이터 </t>
  </si>
  <si>
    <t>115</t>
  </si>
  <si>
    <t xml:space="preserve">서초동 주민센터 외벽 </t>
  </si>
  <si>
    <t>116</t>
  </si>
  <si>
    <t xml:space="preserve">관악동 스쿨존 안전울타리 </t>
  </si>
  <si>
    <t>117</t>
  </si>
  <si>
    <t xml:space="preserve">강북동 풋살장 인조잔디 </t>
  </si>
  <si>
    <t>118</t>
  </si>
  <si>
    <t xml:space="preserve">명동 배드민턴장 안전망 </t>
  </si>
  <si>
    <t>119</t>
  </si>
  <si>
    <t xml:space="preserve">서초동 근린공원 모래사장 </t>
  </si>
  <si>
    <t>120</t>
  </si>
  <si>
    <t xml:space="preserve">강북동 어린이공원 놀이터 </t>
  </si>
  <si>
    <t>121</t>
  </si>
  <si>
    <t xml:space="preserve">관악동 공원 음수대 </t>
  </si>
  <si>
    <t>122</t>
  </si>
  <si>
    <t xml:space="preserve">동작동 자전거도로 가로등 </t>
  </si>
  <si>
    <t>123</t>
  </si>
  <si>
    <t xml:space="preserve">관악동 골목길 안심가로등 </t>
  </si>
  <si>
    <t>124</t>
  </si>
  <si>
    <t xml:space="preserve">중앙동 무인민원발급기 부스 </t>
  </si>
  <si>
    <t>125</t>
  </si>
  <si>
    <t xml:space="preserve">명동 공원 경관조명 </t>
  </si>
  <si>
    <t>126</t>
  </si>
  <si>
    <t xml:space="preserve">동작동 산책로 보안등 </t>
  </si>
  <si>
    <t>127</t>
  </si>
  <si>
    <t xml:space="preserve">동작동 아파트단지 앞 놀이공간 </t>
  </si>
  <si>
    <t>128</t>
  </si>
  <si>
    <t xml:space="preserve">명동 제1교량 가로등 </t>
  </si>
  <si>
    <t>129</t>
  </si>
  <si>
    <t xml:space="preserve">관악동 마을회관 지붕 </t>
  </si>
  <si>
    <t>2026-02-14</t>
  </si>
  <si>
    <t>130</t>
  </si>
  <si>
    <t xml:space="preserve">명동 경로당 보일러 </t>
  </si>
  <si>
    <t>131</t>
  </si>
  <si>
    <t xml:space="preserve">강북동 공영주차장 관리동 </t>
  </si>
  <si>
    <t>132</t>
  </si>
  <si>
    <t xml:space="preserve">강남동 꿈나무 놀이터 </t>
  </si>
  <si>
    <t>133</t>
  </si>
  <si>
    <t xml:space="preserve">강남동 게이트볼장 휴게의자 </t>
  </si>
  <si>
    <t>134</t>
  </si>
  <si>
    <t xml:space="preserve">명동 마을회관 지붕 </t>
  </si>
  <si>
    <t>135</t>
  </si>
  <si>
    <t xml:space="preserve">행복동 꿈나무 놀이터 </t>
  </si>
  <si>
    <t>136</t>
  </si>
  <si>
    <t xml:space="preserve">평화동 공중화장실 배관 </t>
  </si>
  <si>
    <t>137</t>
  </si>
  <si>
    <t xml:space="preserve">중앙동 자전거 보관소 </t>
  </si>
  <si>
    <t>138</t>
  </si>
  <si>
    <t xml:space="preserve">동작동 주민센터 외벽 </t>
  </si>
  <si>
    <t>139</t>
  </si>
  <si>
    <t xml:space="preserve">강북동 자전거 보관소 </t>
  </si>
  <si>
    <t>140</t>
  </si>
  <si>
    <t xml:space="preserve">행복동 풋살장 인조잔디 </t>
  </si>
  <si>
    <t>141</t>
  </si>
  <si>
    <t xml:space="preserve">성수동 주민센터 외벽 </t>
  </si>
  <si>
    <t>142</t>
  </si>
  <si>
    <t xml:space="preserve">강남동 주민센터 외벽 </t>
  </si>
  <si>
    <t>143</t>
  </si>
  <si>
    <t xml:space="preserve">중앙동 풋살장 인조잔디 </t>
  </si>
  <si>
    <t>144</t>
  </si>
  <si>
    <t xml:space="preserve">동작동 무인민원발급기 부스 </t>
  </si>
  <si>
    <t>145</t>
  </si>
  <si>
    <t xml:space="preserve">성수동 공중화장실 배관 </t>
  </si>
  <si>
    <t>146</t>
  </si>
  <si>
    <t xml:space="preserve">중앙동 체육공원 농구대 </t>
  </si>
  <si>
    <t>147</t>
  </si>
  <si>
    <t xml:space="preserve">행복동 스쿨존 안전울타리 </t>
  </si>
  <si>
    <t>148</t>
  </si>
  <si>
    <t xml:space="preserve">강북동 근린공원 모래사장 </t>
  </si>
  <si>
    <t>149</t>
  </si>
  <si>
    <t xml:space="preserve">서초동 아파트단지 앞 놀이공간 </t>
  </si>
  <si>
    <t>150</t>
  </si>
  <si>
    <t xml:space="preserve">행복동 유아숲 체험장 </t>
  </si>
  <si>
    <t>151</t>
  </si>
  <si>
    <t xml:space="preserve">평화동 골목길 안심가로등 </t>
  </si>
  <si>
    <t>2026-01-14</t>
  </si>
  <si>
    <t>152</t>
  </si>
  <si>
    <t xml:space="preserve">동작동 마을회관 지붕 </t>
  </si>
  <si>
    <t>153</t>
  </si>
  <si>
    <t xml:space="preserve">평화동 유아숲 체험장 </t>
  </si>
  <si>
    <t>154</t>
  </si>
  <si>
    <t xml:space="preserve">강남동 골목길 안심가로등 </t>
  </si>
  <si>
    <t>155</t>
  </si>
  <si>
    <t xml:space="preserve">강남동 마을회관 지붕 </t>
  </si>
  <si>
    <t>156</t>
  </si>
  <si>
    <t xml:space="preserve">서초동 체육공원 농구대 </t>
  </si>
  <si>
    <t>157</t>
  </si>
  <si>
    <t xml:space="preserve">중앙동 골목길 안심가로등 </t>
  </si>
  <si>
    <t>158</t>
  </si>
  <si>
    <t xml:space="preserve">관악동 강변 산책로 안전펜스 </t>
  </si>
  <si>
    <t>2026-02-13</t>
  </si>
  <si>
    <t>159</t>
  </si>
  <si>
    <t xml:space="preserve">강북동 스쿨존 안전울타리 </t>
  </si>
  <si>
    <t>160</t>
  </si>
  <si>
    <t xml:space="preserve">행복동 공원 경관조명 </t>
  </si>
  <si>
    <t>161</t>
  </si>
  <si>
    <t xml:space="preserve">중앙동 급경사지 옹벽 </t>
  </si>
  <si>
    <t>162</t>
  </si>
  <si>
    <t xml:space="preserve">성수동 체육공원 농구대 </t>
  </si>
  <si>
    <t>163</t>
  </si>
  <si>
    <t xml:space="preserve">성수동 공영주차장 관리동 </t>
  </si>
  <si>
    <t>164</t>
  </si>
  <si>
    <t xml:space="preserve">강남동 시민운동장 야외 헬스기구 </t>
  </si>
  <si>
    <t>165</t>
  </si>
  <si>
    <t xml:space="preserve">평화동 공원 음수대 </t>
  </si>
  <si>
    <t>166</t>
  </si>
  <si>
    <t xml:space="preserve">성수동 어린이보호구역 방지턱 </t>
  </si>
  <si>
    <t>2026-01-26</t>
  </si>
  <si>
    <t>167</t>
  </si>
  <si>
    <t xml:space="preserve">서초동 공중화장실 배관 </t>
  </si>
  <si>
    <t>168</t>
  </si>
  <si>
    <t xml:space="preserve">평화동 하천변 인명구조함 </t>
  </si>
  <si>
    <t>169</t>
  </si>
  <si>
    <t xml:space="preserve">강북동 마을회관 지붕 </t>
  </si>
  <si>
    <t>2026-01-15</t>
  </si>
  <si>
    <t>170</t>
  </si>
  <si>
    <t xml:space="preserve">강북동 게이트볼장 휴게의자 </t>
  </si>
  <si>
    <t>171</t>
  </si>
  <si>
    <t xml:space="preserve">명동 주민센터 외벽 </t>
  </si>
  <si>
    <t>172</t>
  </si>
  <si>
    <t xml:space="preserve">행복동 제1교량 가로등 </t>
  </si>
  <si>
    <t>173</t>
  </si>
  <si>
    <t xml:space="preserve">성수동 자전거도로 가로등 </t>
  </si>
  <si>
    <t>174</t>
  </si>
  <si>
    <t xml:space="preserve">평화동 경로당 보일러 </t>
  </si>
  <si>
    <t>175</t>
  </si>
  <si>
    <t xml:space="preserve">성수동 산책로 보안등 </t>
  </si>
  <si>
    <t>176</t>
  </si>
  <si>
    <t xml:space="preserve">서초동 하천변 인명구조함 </t>
  </si>
  <si>
    <t>177</t>
  </si>
  <si>
    <t xml:space="preserve">행복동 급경사지 옹벽 </t>
  </si>
  <si>
    <t>178</t>
  </si>
  <si>
    <t xml:space="preserve">강남동 공원 음수대 </t>
  </si>
  <si>
    <t>179</t>
  </si>
  <si>
    <t xml:space="preserve">동작동 하천변 인명구조함 </t>
  </si>
  <si>
    <t>180</t>
  </si>
  <si>
    <t xml:space="preserve">강남동 급경사지 옹벽 </t>
  </si>
  <si>
    <t>181</t>
  </si>
  <si>
    <t xml:space="preserve">강북동 유아숲 체험장 </t>
  </si>
  <si>
    <t>182</t>
  </si>
  <si>
    <t xml:space="preserve">강북동 어린이보호구역 방지턱 </t>
  </si>
  <si>
    <t>183</t>
  </si>
  <si>
    <t xml:space="preserve">평화동 공원 경관조명 </t>
  </si>
  <si>
    <t>184</t>
  </si>
  <si>
    <t xml:space="preserve">중앙동 주민센터 외벽 </t>
  </si>
  <si>
    <t>185</t>
  </si>
  <si>
    <t xml:space="preserve">서초동 제1교량 가로등 </t>
  </si>
  <si>
    <t>186</t>
  </si>
  <si>
    <t xml:space="preserve">평화동 산책로 보안등 </t>
  </si>
  <si>
    <t>187</t>
  </si>
  <si>
    <t xml:space="preserve">명동 골목길 안심가로등 </t>
  </si>
  <si>
    <t>188</t>
  </si>
  <si>
    <t xml:space="preserve">서초동 급경사지 옹벽 </t>
  </si>
  <si>
    <t>189</t>
  </si>
  <si>
    <t xml:space="preserve">평화동 제1교량 가로등 </t>
  </si>
  <si>
    <t>190</t>
  </si>
  <si>
    <t xml:space="preserve">서초동 시민운동장 야외 헬스기구 </t>
  </si>
  <si>
    <t>191</t>
  </si>
  <si>
    <t xml:space="preserve">행복동 공원 음수대 </t>
  </si>
  <si>
    <t>192</t>
  </si>
  <si>
    <t xml:space="preserve">명동 공영주차장 관리동 </t>
  </si>
  <si>
    <t>193</t>
  </si>
  <si>
    <t xml:space="preserve">강북동 체육공원 농구대 </t>
  </si>
  <si>
    <t>194</t>
  </si>
  <si>
    <t xml:space="preserve">명동 아파트단지 앞 놀이공간 </t>
  </si>
  <si>
    <t>195</t>
  </si>
  <si>
    <t xml:space="preserve">서초동 공원 음수대 </t>
  </si>
  <si>
    <t>196</t>
  </si>
  <si>
    <t xml:space="preserve">관악동 풋살장 인조잔디 </t>
  </si>
  <si>
    <t>197</t>
  </si>
  <si>
    <t xml:space="preserve">강남동 제1교량 가로등 </t>
  </si>
  <si>
    <t>198</t>
  </si>
  <si>
    <t xml:space="preserve">강남동 배드민턴장 안전망 </t>
  </si>
  <si>
    <t>199</t>
  </si>
  <si>
    <t xml:space="preserve">명동 유아숲 체험장 </t>
  </si>
  <si>
    <t>200</t>
  </si>
  <si>
    <t xml:space="preserve">동작동 시민운동장 야외 헬스기구 </t>
  </si>
  <si>
    <t>UIDCA64EEEAB3CD45978B1E1740CD7CD838</t>
  </si>
  <si>
    <t>긴급 조치 필요 시설물 알림</t>
    <phoneticPr fontId="1" type="noConversion"/>
  </si>
  <si>
    <t>행정동별 안전 상태 분포</t>
    <phoneticPr fontId="1" type="noConversion"/>
  </si>
  <si>
    <t>주의</t>
    <phoneticPr fontId="1" type="noConversion"/>
  </si>
  <si>
    <t>위험 시설물 분류</t>
    <phoneticPr fontId="1" type="noConversion"/>
  </si>
  <si>
    <t>카테고리</t>
    <phoneticPr fontId="1" type="noConversion"/>
  </si>
  <si>
    <t>개수</t>
    <phoneticPr fontId="1" type="noConversion"/>
  </si>
  <si>
    <t>VS_STATUS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</si>
</sst>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11"/>
      <color rgb="FF691725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2"/>
      <color rgb="FF0DB561"/>
      <name val="맑은 고딕"/>
      <family val="3"/>
      <charset val="129"/>
      <scheme val="minor"/>
    </font>
    <font>
      <b/>
      <sz val="22"/>
      <color rgb="FFFFB400"/>
      <name val="맑은 고딕"/>
      <family val="3"/>
      <charset val="129"/>
      <scheme val="minor"/>
    </font>
    <font>
      <b/>
      <sz val="22"/>
      <color rgb="FFEF314C"/>
      <name val="맑은 고딕"/>
      <family val="3"/>
      <charset val="129"/>
      <scheme val="minor"/>
    </font>
    <font>
      <b/>
      <sz val="13"/>
      <color rgb="FF691725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1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F314C"/>
      <color rgb="FFFFB400"/>
      <color rgb="FF0DB561"/>
      <color rgb="FF6917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'T1'!$C$1</c:f>
              <c:strCache>
                <c:ptCount val="1"/>
                <c:pt idx="0">
                  <c:v>정상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'T1'!$C$2:$C$11</c:f>
              <c:numCache>
                <c:formatCode>General</c:formatCode>
                <c:ptCount val="10"/>
                <c:pt idx="0">
                  <c:v>17</c:v>
                </c:pt>
                <c:pt idx="1">
                  <c:v>14</c:v>
                </c:pt>
                <c:pt idx="2">
                  <c:v>23</c:v>
                </c:pt>
                <c:pt idx="3">
                  <c:v>15</c:v>
                </c:pt>
                <c:pt idx="4">
                  <c:v>13</c:v>
                </c:pt>
                <c:pt idx="5">
                  <c:v>16</c:v>
                </c:pt>
                <c:pt idx="6">
                  <c:v>16</c:v>
                </c:pt>
                <c:pt idx="7">
                  <c:v>14</c:v>
                </c:pt>
                <c:pt idx="8">
                  <c:v>19</c:v>
                </c:pt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E-4021-99D7-A418BFDEF927}"/>
            </c:ext>
          </c:extLst>
        </c:ser>
        <c:ser>
          <c:idx val="1"/>
          <c:order val="1"/>
          <c:tx>
            <c:strRef>
              <c:f>'T1'!$D$1</c:f>
              <c:strCache>
                <c:ptCount val="1"/>
                <c:pt idx="0">
                  <c:v>주의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'T1'!$D$2:$D$11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5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E-4021-99D7-A418BFDEF927}"/>
            </c:ext>
          </c:extLst>
        </c:ser>
        <c:ser>
          <c:idx val="2"/>
          <c:order val="2"/>
          <c:tx>
            <c:strRef>
              <c:f>'T1'!$E$1</c:f>
              <c:strCache>
                <c:ptCount val="1"/>
                <c:pt idx="0">
                  <c:v>수리요망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행복동</c:v>
                </c:pt>
                <c:pt idx="1">
                  <c:v>평화동</c:v>
                </c:pt>
                <c:pt idx="2">
                  <c:v>중앙동</c:v>
                </c:pt>
                <c:pt idx="3">
                  <c:v>성수동</c:v>
                </c:pt>
                <c:pt idx="4">
                  <c:v>서초동</c:v>
                </c:pt>
                <c:pt idx="5">
                  <c:v>명동</c:v>
                </c:pt>
                <c:pt idx="6">
                  <c:v>동작동</c:v>
                </c:pt>
                <c:pt idx="7">
                  <c:v>관악동</c:v>
                </c:pt>
                <c:pt idx="8">
                  <c:v>강북동</c:v>
                </c:pt>
                <c:pt idx="9">
                  <c:v>강남동</c:v>
                </c:pt>
              </c:strCache>
            </c:strRef>
          </c:cat>
          <c:val>
            <c:numRef>
              <c:f>'T1'!$E$2:$E$11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E-4021-99D7-A418BFDEF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2410911"/>
        <c:axId val="1452347183"/>
      </c:barChart>
      <c:catAx>
        <c:axId val="1452410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347183"/>
        <c:crosses val="autoZero"/>
        <c:auto val="1"/>
        <c:lblAlgn val="ctr"/>
        <c:lblOffset val="100"/>
        <c:noMultiLvlLbl val="0"/>
      </c:catAx>
      <c:valAx>
        <c:axId val="1452347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41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'T1'!$I$1</c:f>
              <c:strCache>
                <c:ptCount val="1"/>
                <c:pt idx="0">
                  <c:v>개수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EF8-401A-85A3-49354DB18F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F8-401A-85A3-49354DB18F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F8-401A-85A3-49354DB18F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EF8-401A-85A3-49354DB18F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EF8-401A-85A3-49354DB18F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EF8-401A-85A3-49354DB18FC6}"/>
              </c:ext>
            </c:extLst>
          </c:dPt>
          <c:cat>
            <c:strRef>
              <c:f>'T1'!$H$2:$H$7</c:f>
              <c:strCache>
                <c:ptCount val="6"/>
                <c:pt idx="0">
                  <c:v>체육시설</c:v>
                </c:pt>
                <c:pt idx="1">
                  <c:v>조명시설</c:v>
                </c:pt>
                <c:pt idx="2">
                  <c:v>안전시설</c:v>
                </c:pt>
                <c:pt idx="3">
                  <c:v>놀이시설</c:v>
                </c:pt>
                <c:pt idx="4">
                  <c:v>기타</c:v>
                </c:pt>
                <c:pt idx="5">
                  <c:v>건축물</c:v>
                </c:pt>
              </c:strCache>
            </c:strRef>
          </c:cat>
          <c:val>
            <c:numRef>
              <c:f>'T1'!$I$2:$I$7</c:f>
              <c:numCache>
                <c:formatCode>General</c:formatCode>
                <c:ptCount val="6"/>
                <c:pt idx="0">
                  <c:v>32</c:v>
                </c:pt>
                <c:pt idx="1">
                  <c:v>36</c:v>
                </c:pt>
                <c:pt idx="2">
                  <c:v>32</c:v>
                </c:pt>
                <c:pt idx="3">
                  <c:v>36</c:v>
                </c:pt>
                <c:pt idx="4">
                  <c:v>32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EF8-401A-85A3-49354DB1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9</xdr:row>
      <xdr:rowOff>104775</xdr:rowOff>
    </xdr:from>
    <xdr:to>
      <xdr:col>9</xdr:col>
      <xdr:colOff>342900</xdr:colOff>
      <xdr:row>25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056A6D9-1347-4728-8606-15A31D5BF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38099</xdr:colOff>
      <xdr:row>10</xdr:row>
      <xdr:rowOff>11447</xdr:rowOff>
    </xdr:from>
    <xdr:to>
      <xdr:col>17</xdr:col>
      <xdr:colOff>28575</xdr:colOff>
      <xdr:row>24</xdr:row>
      <xdr:rowOff>28574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B7C41585-FA42-459F-9351-136FD1C0B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9"/>
  <sheetViews>
    <sheetView showGridLines="0" tabSelected="1" zoomScaleNormal="100" workbookViewId="0">
      <selection activeCell="U12" sqref="U12"/>
    </sheetView>
  </sheetViews>
  <sheetFormatPr defaultRowHeight="16.5" x14ac:dyDescent="0.3"/>
  <cols>
    <col min="1" max="1" width="1.5" customWidth="1"/>
    <col min="2" max="2" width="9" customWidth="1"/>
    <col min="4" max="6" width="8" customWidth="1"/>
    <col min="8" max="10" width="8" customWidth="1"/>
    <col min="11" max="11" width="4.75" customWidth="1"/>
    <col min="12" max="12" width="4.375" customWidth="1"/>
    <col min="13" max="14" width="8" customWidth="1"/>
    <col min="15" max="15" width="8.25" customWidth="1"/>
    <col min="20" max="20" width="10.625" customWidth="1"/>
  </cols>
  <sheetData>
    <row r="2" spans="2:16" x14ac:dyDescent="0.3">
      <c r="C2" s="30" t="s">
        <v>99</v>
      </c>
      <c r="G2" s="30" t="s">
        <v>101</v>
      </c>
      <c r="K2" s="30" t="s">
        <v>102</v>
      </c>
      <c r="P2" s="30" t="s">
        <v>105</v>
      </c>
    </row>
    <row r="3" spans="2:16" ht="35.25" customHeight="1" x14ac:dyDescent="0.3">
      <c r="C3" s="31">
        <f>COUNTA('D1'!$A:$A)-1</f>
        <v>201</v>
      </c>
      <c r="G3" s="32">
        <f>COUNTIF('D1'!$E:$E,"정상")</f>
        <v>167</v>
      </c>
      <c r="K3" s="35">
        <f>COUNTIF('D1'!$E:$E,"주의")</f>
        <v>25</v>
      </c>
      <c r="L3" s="35"/>
      <c r="P3" s="33">
        <f>COUNTIF('D1'!$E:$E,"수리요망")</f>
        <v>9</v>
      </c>
    </row>
    <row r="4" spans="2:16" ht="39.75" customHeight="1" x14ac:dyDescent="0.3"/>
    <row r="5" spans="2:16" ht="19.5" x14ac:dyDescent="0.3">
      <c r="B5" s="34" t="s">
        <v>598</v>
      </c>
    </row>
    <row r="6" spans="2:16" ht="4.5" customHeight="1" x14ac:dyDescent="0.3"/>
    <row r="7" spans="2:16" ht="16.5" customHeight="1" x14ac:dyDescent="0.3">
      <c r="B7" s="29" t="str">
        <f>"현재 "&amp;COUNTIF('D1'!$E:$E,"수리요망")&amp;"건의 시설물이 즉각적인 수리가 필요합니다. 현장 출입 통제 및 보수 인력을 파견해 주세요."</f>
        <v>현재 9건의 시설물이 즉각적인 수리가 필요합니다. 현장 출입 통제 및 보수 인력을 파견해 주세요.</v>
      </c>
    </row>
    <row r="8" spans="2:16" ht="36.75" customHeight="1" x14ac:dyDescent="0.3"/>
    <row r="9" spans="2:16" x14ac:dyDescent="0.3">
      <c r="B9" t="s">
        <v>599</v>
      </c>
      <c r="L9" t="s">
        <v>601</v>
      </c>
    </row>
  </sheetData>
  <mergeCells count="1">
    <mergeCell ref="K3:L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ACC6-3881-4F41-AAB6-AADEB11DED3B}">
  <dimension ref="B1:I11"/>
  <sheetViews>
    <sheetView workbookViewId="0"/>
  </sheetViews>
  <sheetFormatPr defaultRowHeight="16.5" x14ac:dyDescent="0.3"/>
  <sheetData>
    <row r="1" spans="2:9" x14ac:dyDescent="0.3">
      <c r="C1" t="s">
        <v>101</v>
      </c>
      <c r="D1" t="s">
        <v>600</v>
      </c>
      <c r="E1" t="s">
        <v>104</v>
      </c>
      <c r="H1" t="s">
        <v>602</v>
      </c>
      <c r="I1" t="s">
        <v>603</v>
      </c>
    </row>
    <row r="2" spans="2:9" x14ac:dyDescent="0.3">
      <c r="B2" t="s">
        <v>134</v>
      </c>
      <c r="C2">
        <f>COUNTIFS('D1'!$D:$D,'T1'!$B2,    'D1'!$E:$E,'T1'!C$1)</f>
        <v>17</v>
      </c>
      <c r="D2">
        <f>COUNTIFS('D1'!$D:$D,'T1'!$B2,    'D1'!$E:$E,'T1'!D$1)</f>
        <v>2</v>
      </c>
      <c r="E2">
        <f>COUNTIFS('D1'!$D:$D,'T1'!$B2,    'D1'!$E:$E,'T1'!E$1)</f>
        <v>1</v>
      </c>
      <c r="H2" t="s">
        <v>165</v>
      </c>
      <c r="I2">
        <f>IF(VS_STATUS="",   COUNTIF('D1'!$C:$C,'T1'!$H2),    COUNTIFS('D1'!$C:$C,'T1'!$H2,    'D1'!$E:$E, VS_STATUS))</f>
        <v>32</v>
      </c>
    </row>
    <row r="3" spans="2:9" x14ac:dyDescent="0.3">
      <c r="B3" t="s">
        <v>206</v>
      </c>
      <c r="C3">
        <f>COUNTIFS('D1'!$D:$D,'T1'!$B3,    'D1'!$E:$E,'T1'!C$1)</f>
        <v>14</v>
      </c>
      <c r="D3">
        <f>COUNTIFS('D1'!$D:$D,'T1'!$B3,    'D1'!$E:$E,'T1'!D$1)</f>
        <v>0</v>
      </c>
      <c r="E3">
        <f>COUNTIFS('D1'!$D:$D,'T1'!$B3,    'D1'!$E:$E,'T1'!E$1)</f>
        <v>0</v>
      </c>
      <c r="H3" t="s">
        <v>115</v>
      </c>
      <c r="I3">
        <f>IF(VS_STATUS="",   COUNTIF('D1'!$C:$C,'T1'!$H3),    COUNTIFS('D1'!$C:$C,'T1'!$H3,    'D1'!$E:$E, VS_STATUS))</f>
        <v>36</v>
      </c>
    </row>
    <row r="4" spans="2:9" x14ac:dyDescent="0.3">
      <c r="B4" t="s">
        <v>161</v>
      </c>
      <c r="C4">
        <f>COUNTIFS('D1'!$D:$D,'T1'!$B4,    'D1'!$E:$E,'T1'!C$1)</f>
        <v>23</v>
      </c>
      <c r="D4">
        <f>COUNTIFS('D1'!$D:$D,'T1'!$B4,    'D1'!$E:$E,'T1'!D$1)</f>
        <v>0</v>
      </c>
      <c r="E4">
        <f>COUNTIFS('D1'!$D:$D,'T1'!$B4,    'D1'!$E:$E,'T1'!E$1)</f>
        <v>1</v>
      </c>
      <c r="H4" t="s">
        <v>139</v>
      </c>
      <c r="I4">
        <f>IF(VS_STATUS="",   COUNTIF('D1'!$C:$C,'T1'!$H4),    COUNTIFS('D1'!$C:$C,'T1'!$H4,    'D1'!$E:$E, VS_STATUS))</f>
        <v>32</v>
      </c>
    </row>
    <row r="5" spans="2:9" x14ac:dyDescent="0.3">
      <c r="B5" t="s">
        <v>168</v>
      </c>
      <c r="C5">
        <f>COUNTIFS('D1'!$D:$D,'T1'!$B5,    'D1'!$E:$E,'T1'!C$1)</f>
        <v>15</v>
      </c>
      <c r="D5">
        <f>COUNTIFS('D1'!$D:$D,'T1'!$B5,    'D1'!$E:$E,'T1'!D$1)</f>
        <v>4</v>
      </c>
      <c r="E5">
        <f>COUNTIFS('D1'!$D:$D,'T1'!$B5,    'D1'!$E:$E,'T1'!E$1)</f>
        <v>1</v>
      </c>
      <c r="H5" t="s">
        <v>149</v>
      </c>
      <c r="I5">
        <f>IF(VS_STATUS="",   COUNTIF('D1'!$C:$C,'T1'!$H5),    COUNTIFS('D1'!$C:$C,'T1'!$H5,    'D1'!$E:$E, VS_STATUS))</f>
        <v>36</v>
      </c>
    </row>
    <row r="6" spans="2:9" x14ac:dyDescent="0.3">
      <c r="B6" t="s">
        <v>122</v>
      </c>
      <c r="C6">
        <f>COUNTIFS('D1'!$D:$D,'T1'!$B6,    'D1'!$E:$E,'T1'!C$1)</f>
        <v>13</v>
      </c>
      <c r="D6">
        <f>COUNTIFS('D1'!$D:$D,'T1'!$B6,    'D1'!$E:$E,'T1'!D$1)</f>
        <v>5</v>
      </c>
      <c r="E6">
        <f>COUNTIFS('D1'!$D:$D,'T1'!$B6,    'D1'!$E:$E,'T1'!E$1)</f>
        <v>2</v>
      </c>
      <c r="H6" t="s">
        <v>121</v>
      </c>
      <c r="I6">
        <f>IF(VS_STATUS="",   COUNTIF('D1'!$C:$C,'T1'!$H6),    COUNTIFS('D1'!$C:$C,'T1'!$H6,    'D1'!$E:$E, VS_STATUS))</f>
        <v>32</v>
      </c>
    </row>
    <row r="7" spans="2:9" x14ac:dyDescent="0.3">
      <c r="B7" t="s">
        <v>128</v>
      </c>
      <c r="C7">
        <f>COUNTIFS('D1'!$D:$D,'T1'!$B7,    'D1'!$E:$E,'T1'!C$1)</f>
        <v>16</v>
      </c>
      <c r="D7">
        <f>COUNTIFS('D1'!$D:$D,'T1'!$B7,    'D1'!$E:$E,'T1'!D$1)</f>
        <v>7</v>
      </c>
      <c r="E7">
        <f>COUNTIFS('D1'!$D:$D,'T1'!$B7,    'D1'!$E:$E,'T1'!E$1)</f>
        <v>0</v>
      </c>
      <c r="H7" t="s">
        <v>133</v>
      </c>
      <c r="I7">
        <f>IF(VS_STATUS="",   COUNTIF('D1'!$C:$C,'T1'!$H7),    COUNTIFS('D1'!$C:$C,'T1'!$H7,    'D1'!$E:$E, VS_STATUS))</f>
        <v>32</v>
      </c>
    </row>
    <row r="8" spans="2:9" x14ac:dyDescent="0.3">
      <c r="B8" t="s">
        <v>145</v>
      </c>
      <c r="C8">
        <f>COUNTIFS('D1'!$D:$D,'T1'!$B8,    'D1'!$E:$E,'T1'!C$1)</f>
        <v>16</v>
      </c>
      <c r="D8">
        <f>COUNTIFS('D1'!$D:$D,'T1'!$B8,    'D1'!$E:$E,'T1'!D$1)</f>
        <v>1</v>
      </c>
      <c r="E8">
        <f>COUNTIFS('D1'!$D:$D,'T1'!$B8,    'D1'!$E:$E,'T1'!E$1)</f>
        <v>1</v>
      </c>
    </row>
    <row r="9" spans="2:9" x14ac:dyDescent="0.3">
      <c r="B9" t="s">
        <v>140</v>
      </c>
      <c r="C9">
        <f>COUNTIFS('D1'!$D:$D,'T1'!$B9,    'D1'!$E:$E,'T1'!C$1)</f>
        <v>14</v>
      </c>
      <c r="D9">
        <f>COUNTIFS('D1'!$D:$D,'T1'!$B9,    'D1'!$E:$E,'T1'!D$1)</f>
        <v>1</v>
      </c>
      <c r="E9">
        <f>COUNTIFS('D1'!$D:$D,'T1'!$B9,    'D1'!$E:$E,'T1'!E$1)</f>
        <v>1</v>
      </c>
    </row>
    <row r="10" spans="2:9" x14ac:dyDescent="0.3">
      <c r="B10" t="s">
        <v>116</v>
      </c>
      <c r="C10">
        <f>COUNTIFS('D1'!$D:$D,'T1'!$B10,    'D1'!$E:$E,'T1'!C$1)</f>
        <v>19</v>
      </c>
      <c r="D10">
        <f>COUNTIFS('D1'!$D:$D,'T1'!$B10,    'D1'!$E:$E,'T1'!D$1)</f>
        <v>1</v>
      </c>
      <c r="E10">
        <f>COUNTIFS('D1'!$D:$D,'T1'!$B10,    'D1'!$E:$E,'T1'!E$1)</f>
        <v>1</v>
      </c>
    </row>
    <row r="11" spans="2:9" x14ac:dyDescent="0.3">
      <c r="B11" t="s">
        <v>173</v>
      </c>
      <c r="C11">
        <f>COUNTIFS('D1'!$D:$D,'T1'!$B11,    'D1'!$E:$E,'T1'!C$1)</f>
        <v>20</v>
      </c>
      <c r="D11">
        <f>COUNTIFS('D1'!$D:$D,'T1'!$B11,    'D1'!$E:$E,'T1'!D$1)</f>
        <v>4</v>
      </c>
      <c r="E11">
        <f>COUNTIFS('D1'!$D:$D,'T1'!$B11,    'D1'!$E:$E,'T1'!E$1)</f>
        <v>1</v>
      </c>
    </row>
  </sheetData>
  <sortState ref="B2:E11">
    <sortCondition descending="1"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2"/>
  <sheetViews>
    <sheetView showGridLines="0" topLeftCell="A186" zoomScaleNormal="100" workbookViewId="0"/>
  </sheetViews>
  <sheetFormatPr defaultRowHeight="16.5" x14ac:dyDescent="0.3"/>
  <sheetData>
    <row r="1" spans="1:7" x14ac:dyDescent="0.3">
      <c r="A1" t="s">
        <v>106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</row>
    <row r="2" spans="1:7" x14ac:dyDescent="0.3">
      <c r="A2" s="28" t="s">
        <v>113</v>
      </c>
      <c r="B2" s="28" t="s">
        <v>114</v>
      </c>
      <c r="C2" s="28" t="s">
        <v>115</v>
      </c>
      <c r="D2" s="28" t="s">
        <v>116</v>
      </c>
      <c r="E2" s="28" t="s">
        <v>100</v>
      </c>
      <c r="F2" s="28" t="s">
        <v>117</v>
      </c>
      <c r="G2" s="28" t="s">
        <v>118</v>
      </c>
    </row>
    <row r="3" spans="1:7" x14ac:dyDescent="0.3">
      <c r="A3" s="28" t="s">
        <v>119</v>
      </c>
      <c r="B3" s="28" t="s">
        <v>120</v>
      </c>
      <c r="C3" s="28" t="s">
        <v>121</v>
      </c>
      <c r="D3" s="28" t="s">
        <v>122</v>
      </c>
      <c r="E3" s="28" t="s">
        <v>123</v>
      </c>
      <c r="F3" s="28" t="s">
        <v>124</v>
      </c>
      <c r="G3" s="28" t="s">
        <v>125</v>
      </c>
    </row>
    <row r="4" spans="1:7" x14ac:dyDescent="0.3">
      <c r="A4" s="28" t="s">
        <v>126</v>
      </c>
      <c r="B4" s="28" t="s">
        <v>127</v>
      </c>
      <c r="C4" s="28" t="s">
        <v>115</v>
      </c>
      <c r="D4" s="28" t="s">
        <v>128</v>
      </c>
      <c r="E4" s="28" t="s">
        <v>123</v>
      </c>
      <c r="F4" s="28" t="s">
        <v>129</v>
      </c>
      <c r="G4" s="28" t="s">
        <v>130</v>
      </c>
    </row>
    <row r="5" spans="1:7" x14ac:dyDescent="0.3">
      <c r="A5" s="28" t="s">
        <v>131</v>
      </c>
      <c r="B5" s="28" t="s">
        <v>132</v>
      </c>
      <c r="C5" s="28" t="s">
        <v>133</v>
      </c>
      <c r="D5" s="28" t="s">
        <v>134</v>
      </c>
      <c r="E5" s="28" t="s">
        <v>100</v>
      </c>
      <c r="F5" s="28" t="s">
        <v>135</v>
      </c>
      <c r="G5" s="28" t="s">
        <v>136</v>
      </c>
    </row>
    <row r="6" spans="1:7" x14ac:dyDescent="0.3">
      <c r="A6" s="28" t="s">
        <v>137</v>
      </c>
      <c r="B6" s="28" t="s">
        <v>138</v>
      </c>
      <c r="C6" s="28" t="s">
        <v>139</v>
      </c>
      <c r="D6" s="28" t="s">
        <v>140</v>
      </c>
      <c r="E6" s="28" t="s">
        <v>100</v>
      </c>
      <c r="F6" s="28" t="s">
        <v>141</v>
      </c>
      <c r="G6" s="28" t="s">
        <v>142</v>
      </c>
    </row>
    <row r="7" spans="1:7" x14ac:dyDescent="0.3">
      <c r="A7" s="28" t="s">
        <v>143</v>
      </c>
      <c r="B7" s="28" t="s">
        <v>144</v>
      </c>
      <c r="C7" s="28" t="s">
        <v>139</v>
      </c>
      <c r="D7" s="28" t="s">
        <v>145</v>
      </c>
      <c r="E7" s="28" t="s">
        <v>100</v>
      </c>
      <c r="F7" s="28" t="s">
        <v>146</v>
      </c>
      <c r="G7" s="28" t="s">
        <v>136</v>
      </c>
    </row>
    <row r="8" spans="1:7" x14ac:dyDescent="0.3">
      <c r="A8" s="28" t="s">
        <v>147</v>
      </c>
      <c r="B8" s="28" t="s">
        <v>148</v>
      </c>
      <c r="C8" s="28" t="s">
        <v>149</v>
      </c>
      <c r="D8" s="28" t="s">
        <v>140</v>
      </c>
      <c r="E8" s="28" t="s">
        <v>100</v>
      </c>
      <c r="F8" s="28" t="s">
        <v>150</v>
      </c>
      <c r="G8" s="28" t="s">
        <v>118</v>
      </c>
    </row>
    <row r="9" spans="1:7" x14ac:dyDescent="0.3">
      <c r="A9" s="28" t="s">
        <v>151</v>
      </c>
      <c r="B9" s="28" t="s">
        <v>152</v>
      </c>
      <c r="C9" s="28" t="s">
        <v>121</v>
      </c>
      <c r="D9" s="28" t="s">
        <v>140</v>
      </c>
      <c r="E9" s="28" t="s">
        <v>100</v>
      </c>
      <c r="F9" s="28" t="s">
        <v>153</v>
      </c>
      <c r="G9" s="28" t="s">
        <v>154</v>
      </c>
    </row>
    <row r="10" spans="1:7" x14ac:dyDescent="0.3">
      <c r="A10" s="28" t="s">
        <v>155</v>
      </c>
      <c r="B10" s="28" t="s">
        <v>156</v>
      </c>
      <c r="C10" s="28" t="s">
        <v>115</v>
      </c>
      <c r="D10" s="28" t="s">
        <v>116</v>
      </c>
      <c r="E10" s="28" t="s">
        <v>100</v>
      </c>
      <c r="F10" s="28" t="s">
        <v>157</v>
      </c>
      <c r="G10" s="28" t="s">
        <v>158</v>
      </c>
    </row>
    <row r="11" spans="1:7" x14ac:dyDescent="0.3">
      <c r="A11" s="28" t="s">
        <v>159</v>
      </c>
      <c r="B11" s="28" t="s">
        <v>160</v>
      </c>
      <c r="C11" s="28" t="s">
        <v>115</v>
      </c>
      <c r="D11" s="28" t="s">
        <v>161</v>
      </c>
      <c r="E11" s="28" t="s">
        <v>100</v>
      </c>
      <c r="F11" s="28" t="s">
        <v>162</v>
      </c>
      <c r="G11" s="28" t="s">
        <v>125</v>
      </c>
    </row>
    <row r="12" spans="1:7" x14ac:dyDescent="0.3">
      <c r="A12" s="28" t="s">
        <v>163</v>
      </c>
      <c r="B12" s="28" t="s">
        <v>164</v>
      </c>
      <c r="C12" s="28" t="s">
        <v>165</v>
      </c>
      <c r="D12" s="28" t="s">
        <v>145</v>
      </c>
      <c r="E12" s="28" t="s">
        <v>100</v>
      </c>
      <c r="F12" s="28" t="s">
        <v>150</v>
      </c>
      <c r="G12" s="28" t="s">
        <v>125</v>
      </c>
    </row>
    <row r="13" spans="1:7" x14ac:dyDescent="0.3">
      <c r="A13" s="28" t="s">
        <v>166</v>
      </c>
      <c r="B13" s="28" t="s">
        <v>167</v>
      </c>
      <c r="C13" s="28" t="s">
        <v>149</v>
      </c>
      <c r="D13" s="28" t="s">
        <v>168</v>
      </c>
      <c r="E13" s="28" t="s">
        <v>100</v>
      </c>
      <c r="F13" s="28" t="s">
        <v>169</v>
      </c>
      <c r="G13" s="28" t="s">
        <v>170</v>
      </c>
    </row>
    <row r="14" spans="1:7" x14ac:dyDescent="0.3">
      <c r="A14" s="28" t="s">
        <v>171</v>
      </c>
      <c r="B14" s="28" t="s">
        <v>172</v>
      </c>
      <c r="C14" s="28" t="s">
        <v>149</v>
      </c>
      <c r="D14" s="28" t="s">
        <v>173</v>
      </c>
      <c r="E14" s="28" t="s">
        <v>100</v>
      </c>
      <c r="F14" s="28" t="s">
        <v>174</v>
      </c>
      <c r="G14" s="28" t="s">
        <v>154</v>
      </c>
    </row>
    <row r="15" spans="1:7" x14ac:dyDescent="0.3">
      <c r="A15" s="28" t="s">
        <v>175</v>
      </c>
      <c r="B15" s="28" t="s">
        <v>176</v>
      </c>
      <c r="C15" s="28" t="s">
        <v>165</v>
      </c>
      <c r="D15" s="28" t="s">
        <v>134</v>
      </c>
      <c r="E15" s="28" t="s">
        <v>100</v>
      </c>
      <c r="F15" s="28" t="s">
        <v>177</v>
      </c>
      <c r="G15" s="28" t="s">
        <v>125</v>
      </c>
    </row>
    <row r="16" spans="1:7" x14ac:dyDescent="0.3">
      <c r="A16" s="28" t="s">
        <v>178</v>
      </c>
      <c r="B16" s="28" t="s">
        <v>179</v>
      </c>
      <c r="C16" s="28" t="s">
        <v>121</v>
      </c>
      <c r="D16" s="28" t="s">
        <v>161</v>
      </c>
      <c r="E16" s="28" t="s">
        <v>100</v>
      </c>
      <c r="F16" s="28" t="s">
        <v>180</v>
      </c>
      <c r="G16" s="28" t="s">
        <v>125</v>
      </c>
    </row>
    <row r="17" spans="1:7" x14ac:dyDescent="0.3">
      <c r="A17" s="28" t="s">
        <v>181</v>
      </c>
      <c r="B17" s="28" t="s">
        <v>182</v>
      </c>
      <c r="C17" s="28" t="s">
        <v>149</v>
      </c>
      <c r="D17" s="28" t="s">
        <v>134</v>
      </c>
      <c r="E17" s="28" t="s">
        <v>100</v>
      </c>
      <c r="F17" s="28" t="s">
        <v>183</v>
      </c>
      <c r="G17" s="28" t="s">
        <v>154</v>
      </c>
    </row>
    <row r="18" spans="1:7" x14ac:dyDescent="0.3">
      <c r="A18" s="28" t="s">
        <v>184</v>
      </c>
      <c r="B18" s="28" t="s">
        <v>185</v>
      </c>
      <c r="C18" s="28" t="s">
        <v>115</v>
      </c>
      <c r="D18" s="28" t="s">
        <v>173</v>
      </c>
      <c r="E18" s="28" t="s">
        <v>100</v>
      </c>
      <c r="F18" s="28" t="s">
        <v>117</v>
      </c>
      <c r="G18" s="28" t="s">
        <v>186</v>
      </c>
    </row>
    <row r="19" spans="1:7" x14ac:dyDescent="0.3">
      <c r="A19" s="28" t="s">
        <v>187</v>
      </c>
      <c r="B19" s="28" t="s">
        <v>188</v>
      </c>
      <c r="C19" s="28" t="s">
        <v>121</v>
      </c>
      <c r="D19" s="28" t="s">
        <v>128</v>
      </c>
      <c r="E19" s="28" t="s">
        <v>100</v>
      </c>
      <c r="F19" s="28" t="s">
        <v>189</v>
      </c>
      <c r="G19" s="28" t="s">
        <v>118</v>
      </c>
    </row>
    <row r="20" spans="1:7" x14ac:dyDescent="0.3">
      <c r="A20" s="28" t="s">
        <v>190</v>
      </c>
      <c r="B20" s="28" t="s">
        <v>191</v>
      </c>
      <c r="C20" s="28" t="s">
        <v>121</v>
      </c>
      <c r="D20" s="28" t="s">
        <v>128</v>
      </c>
      <c r="E20" s="28" t="s">
        <v>100</v>
      </c>
      <c r="F20" s="28" t="s">
        <v>192</v>
      </c>
      <c r="G20" s="28" t="s">
        <v>193</v>
      </c>
    </row>
    <row r="21" spans="1:7" x14ac:dyDescent="0.3">
      <c r="A21" s="28" t="s">
        <v>194</v>
      </c>
      <c r="B21" s="28" t="s">
        <v>195</v>
      </c>
      <c r="C21" s="28" t="s">
        <v>115</v>
      </c>
      <c r="D21" s="28" t="s">
        <v>134</v>
      </c>
      <c r="E21" s="28" t="s">
        <v>100</v>
      </c>
      <c r="F21" s="28" t="s">
        <v>180</v>
      </c>
      <c r="G21" s="28" t="s">
        <v>158</v>
      </c>
    </row>
    <row r="22" spans="1:7" x14ac:dyDescent="0.3">
      <c r="A22" s="28" t="s">
        <v>196</v>
      </c>
      <c r="B22" s="28" t="s">
        <v>197</v>
      </c>
      <c r="C22" s="28" t="s">
        <v>133</v>
      </c>
      <c r="D22" s="28" t="s">
        <v>161</v>
      </c>
      <c r="E22" s="28" t="s">
        <v>100</v>
      </c>
      <c r="F22" s="28" t="s">
        <v>198</v>
      </c>
      <c r="G22" s="28" t="s">
        <v>154</v>
      </c>
    </row>
    <row r="23" spans="1:7" x14ac:dyDescent="0.3">
      <c r="A23" s="28" t="s">
        <v>199</v>
      </c>
      <c r="B23" s="28" t="s">
        <v>200</v>
      </c>
      <c r="C23" s="28" t="s">
        <v>165</v>
      </c>
      <c r="D23" s="28" t="s">
        <v>134</v>
      </c>
      <c r="E23" s="28" t="s">
        <v>100</v>
      </c>
      <c r="F23" s="28" t="s">
        <v>201</v>
      </c>
      <c r="G23" s="28" t="s">
        <v>154</v>
      </c>
    </row>
    <row r="24" spans="1:7" x14ac:dyDescent="0.3">
      <c r="A24" s="28" t="s">
        <v>202</v>
      </c>
      <c r="B24" s="28" t="s">
        <v>203</v>
      </c>
      <c r="C24" s="28" t="s">
        <v>121</v>
      </c>
      <c r="D24" s="28" t="s">
        <v>161</v>
      </c>
      <c r="E24" s="28" t="s">
        <v>100</v>
      </c>
      <c r="F24" s="28" t="s">
        <v>169</v>
      </c>
      <c r="G24" s="28" t="s">
        <v>125</v>
      </c>
    </row>
    <row r="25" spans="1:7" x14ac:dyDescent="0.3">
      <c r="A25" s="28" t="s">
        <v>204</v>
      </c>
      <c r="B25" s="28" t="s">
        <v>205</v>
      </c>
      <c r="C25" s="28" t="s">
        <v>139</v>
      </c>
      <c r="D25" s="28" t="s">
        <v>206</v>
      </c>
      <c r="E25" s="28" t="s">
        <v>100</v>
      </c>
      <c r="F25" s="28" t="s">
        <v>198</v>
      </c>
      <c r="G25" s="28" t="s">
        <v>154</v>
      </c>
    </row>
    <row r="26" spans="1:7" x14ac:dyDescent="0.3">
      <c r="A26" s="28" t="s">
        <v>207</v>
      </c>
      <c r="B26" s="28" t="s">
        <v>208</v>
      </c>
      <c r="C26" s="28" t="s">
        <v>139</v>
      </c>
      <c r="D26" s="28" t="s">
        <v>134</v>
      </c>
      <c r="E26" s="28" t="s">
        <v>123</v>
      </c>
      <c r="F26" s="28" t="s">
        <v>209</v>
      </c>
      <c r="G26" s="28" t="s">
        <v>154</v>
      </c>
    </row>
    <row r="27" spans="1:7" x14ac:dyDescent="0.3">
      <c r="A27" s="28" t="s">
        <v>210</v>
      </c>
      <c r="B27" s="28" t="s">
        <v>211</v>
      </c>
      <c r="C27" s="28" t="s">
        <v>121</v>
      </c>
      <c r="D27" s="28" t="s">
        <v>128</v>
      </c>
      <c r="E27" s="28" t="s">
        <v>100</v>
      </c>
      <c r="F27" s="28" t="s">
        <v>117</v>
      </c>
      <c r="G27" s="28" t="s">
        <v>186</v>
      </c>
    </row>
    <row r="28" spans="1:7" x14ac:dyDescent="0.3">
      <c r="A28" s="28" t="s">
        <v>212</v>
      </c>
      <c r="B28" s="28" t="s">
        <v>213</v>
      </c>
      <c r="C28" s="28" t="s">
        <v>121</v>
      </c>
      <c r="D28" s="28" t="s">
        <v>116</v>
      </c>
      <c r="E28" s="28" t="s">
        <v>100</v>
      </c>
      <c r="F28" s="28" t="s">
        <v>214</v>
      </c>
      <c r="G28" s="28" t="s">
        <v>136</v>
      </c>
    </row>
    <row r="29" spans="1:7" x14ac:dyDescent="0.3">
      <c r="A29" s="28" t="s">
        <v>215</v>
      </c>
      <c r="B29" s="28" t="s">
        <v>216</v>
      </c>
      <c r="C29" s="28" t="s">
        <v>139</v>
      </c>
      <c r="D29" s="28" t="s">
        <v>128</v>
      </c>
      <c r="E29" s="28" t="s">
        <v>100</v>
      </c>
      <c r="F29" s="28" t="s">
        <v>117</v>
      </c>
      <c r="G29" s="28" t="s">
        <v>186</v>
      </c>
    </row>
    <row r="30" spans="1:7" x14ac:dyDescent="0.3">
      <c r="A30" s="28" t="s">
        <v>217</v>
      </c>
      <c r="B30" s="28" t="s">
        <v>218</v>
      </c>
      <c r="C30" s="28" t="s">
        <v>139</v>
      </c>
      <c r="D30" s="28" t="s">
        <v>122</v>
      </c>
      <c r="E30" s="28" t="s">
        <v>100</v>
      </c>
      <c r="F30" s="28" t="s">
        <v>177</v>
      </c>
      <c r="G30" s="28" t="s">
        <v>142</v>
      </c>
    </row>
    <row r="31" spans="1:7" x14ac:dyDescent="0.3">
      <c r="A31" s="28" t="s">
        <v>219</v>
      </c>
      <c r="B31" s="28" t="s">
        <v>220</v>
      </c>
      <c r="C31" s="28" t="s">
        <v>115</v>
      </c>
      <c r="D31" s="28" t="s">
        <v>173</v>
      </c>
      <c r="E31" s="28" t="s">
        <v>100</v>
      </c>
      <c r="F31" s="28" t="s">
        <v>221</v>
      </c>
      <c r="G31" s="28" t="s">
        <v>154</v>
      </c>
    </row>
    <row r="32" spans="1:7" x14ac:dyDescent="0.3">
      <c r="A32" s="28" t="s">
        <v>222</v>
      </c>
      <c r="B32" s="28" t="s">
        <v>223</v>
      </c>
      <c r="C32" s="28" t="s">
        <v>149</v>
      </c>
      <c r="D32" s="28" t="s">
        <v>161</v>
      </c>
      <c r="E32" s="28" t="s">
        <v>100</v>
      </c>
      <c r="F32" s="28" t="s">
        <v>224</v>
      </c>
      <c r="G32" s="28" t="s">
        <v>142</v>
      </c>
    </row>
    <row r="33" spans="1:7" x14ac:dyDescent="0.3">
      <c r="A33" s="28" t="s">
        <v>225</v>
      </c>
      <c r="B33" s="28" t="s">
        <v>226</v>
      </c>
      <c r="C33" s="28" t="s">
        <v>139</v>
      </c>
      <c r="D33" s="28" t="s">
        <v>145</v>
      </c>
      <c r="E33" s="28" t="s">
        <v>100</v>
      </c>
      <c r="F33" s="28" t="s">
        <v>157</v>
      </c>
      <c r="G33" s="28" t="s">
        <v>125</v>
      </c>
    </row>
    <row r="34" spans="1:7" x14ac:dyDescent="0.3">
      <c r="A34" s="28" t="s">
        <v>227</v>
      </c>
      <c r="B34" s="28" t="s">
        <v>228</v>
      </c>
      <c r="C34" s="28" t="s">
        <v>165</v>
      </c>
      <c r="D34" s="28" t="s">
        <v>128</v>
      </c>
      <c r="E34" s="28" t="s">
        <v>123</v>
      </c>
      <c r="F34" s="28" t="s">
        <v>124</v>
      </c>
      <c r="G34" s="28" t="s">
        <v>118</v>
      </c>
    </row>
    <row r="35" spans="1:7" x14ac:dyDescent="0.3">
      <c r="A35" s="28" t="s">
        <v>229</v>
      </c>
      <c r="B35" s="28" t="s">
        <v>230</v>
      </c>
      <c r="C35" s="28" t="s">
        <v>133</v>
      </c>
      <c r="D35" s="28" t="s">
        <v>173</v>
      </c>
      <c r="E35" s="28" t="s">
        <v>100</v>
      </c>
      <c r="F35" s="28" t="s">
        <v>201</v>
      </c>
      <c r="G35" s="28" t="s">
        <v>130</v>
      </c>
    </row>
    <row r="36" spans="1:7" x14ac:dyDescent="0.3">
      <c r="A36" s="28" t="s">
        <v>231</v>
      </c>
      <c r="B36" s="28" t="s">
        <v>232</v>
      </c>
      <c r="C36" s="28" t="s">
        <v>133</v>
      </c>
      <c r="D36" s="28" t="s">
        <v>122</v>
      </c>
      <c r="E36" s="28" t="s">
        <v>103</v>
      </c>
      <c r="F36" s="28" t="s">
        <v>135</v>
      </c>
      <c r="G36" s="28" t="s">
        <v>136</v>
      </c>
    </row>
    <row r="37" spans="1:7" x14ac:dyDescent="0.3">
      <c r="A37" s="28" t="s">
        <v>233</v>
      </c>
      <c r="B37" s="28" t="s">
        <v>234</v>
      </c>
      <c r="C37" s="28" t="s">
        <v>165</v>
      </c>
      <c r="D37" s="28" t="s">
        <v>134</v>
      </c>
      <c r="E37" s="28" t="s">
        <v>100</v>
      </c>
      <c r="F37" s="28" t="s">
        <v>235</v>
      </c>
      <c r="G37" s="28" t="s">
        <v>154</v>
      </c>
    </row>
    <row r="38" spans="1:7" x14ac:dyDescent="0.3">
      <c r="A38" s="28" t="s">
        <v>236</v>
      </c>
      <c r="B38" s="28" t="s">
        <v>237</v>
      </c>
      <c r="C38" s="28" t="s">
        <v>165</v>
      </c>
      <c r="D38" s="28" t="s">
        <v>116</v>
      </c>
      <c r="E38" s="28" t="s">
        <v>100</v>
      </c>
      <c r="F38" s="28" t="s">
        <v>238</v>
      </c>
      <c r="G38" s="28" t="s">
        <v>118</v>
      </c>
    </row>
    <row r="39" spans="1:7" x14ac:dyDescent="0.3">
      <c r="A39" s="28" t="s">
        <v>239</v>
      </c>
      <c r="B39" s="28" t="s">
        <v>240</v>
      </c>
      <c r="C39" s="28" t="s">
        <v>149</v>
      </c>
      <c r="D39" s="28" t="s">
        <v>161</v>
      </c>
      <c r="E39" s="28" t="s">
        <v>100</v>
      </c>
      <c r="F39" s="28" t="s">
        <v>241</v>
      </c>
      <c r="G39" s="28" t="s">
        <v>193</v>
      </c>
    </row>
    <row r="40" spans="1:7" x14ac:dyDescent="0.3">
      <c r="A40" s="28" t="s">
        <v>242</v>
      </c>
      <c r="B40" s="28" t="s">
        <v>243</v>
      </c>
      <c r="C40" s="28" t="s">
        <v>115</v>
      </c>
      <c r="D40" s="28" t="s">
        <v>116</v>
      </c>
      <c r="E40" s="28" t="s">
        <v>100</v>
      </c>
      <c r="F40" s="28" t="s">
        <v>244</v>
      </c>
      <c r="G40" s="28" t="s">
        <v>118</v>
      </c>
    </row>
    <row r="41" spans="1:7" x14ac:dyDescent="0.3">
      <c r="A41" s="28" t="s">
        <v>245</v>
      </c>
      <c r="B41" s="28" t="s">
        <v>246</v>
      </c>
      <c r="C41" s="28" t="s">
        <v>115</v>
      </c>
      <c r="D41" s="28" t="s">
        <v>122</v>
      </c>
      <c r="E41" s="28" t="s">
        <v>100</v>
      </c>
      <c r="F41" s="28" t="s">
        <v>247</v>
      </c>
      <c r="G41" s="28" t="s">
        <v>130</v>
      </c>
    </row>
    <row r="42" spans="1:7" x14ac:dyDescent="0.3">
      <c r="A42" s="28" t="s">
        <v>248</v>
      </c>
      <c r="B42" s="28" t="s">
        <v>249</v>
      </c>
      <c r="C42" s="28" t="s">
        <v>165</v>
      </c>
      <c r="D42" s="28" t="s">
        <v>116</v>
      </c>
      <c r="E42" s="28" t="s">
        <v>100</v>
      </c>
      <c r="F42" s="28" t="s">
        <v>250</v>
      </c>
      <c r="G42" s="28" t="s">
        <v>193</v>
      </c>
    </row>
    <row r="43" spans="1:7" x14ac:dyDescent="0.3">
      <c r="A43" s="28" t="s">
        <v>251</v>
      </c>
      <c r="B43" s="28" t="s">
        <v>252</v>
      </c>
      <c r="C43" s="28" t="s">
        <v>121</v>
      </c>
      <c r="D43" s="28" t="s">
        <v>168</v>
      </c>
      <c r="E43" s="28" t="s">
        <v>100</v>
      </c>
      <c r="F43" s="28" t="s">
        <v>253</v>
      </c>
      <c r="G43" s="28" t="s">
        <v>130</v>
      </c>
    </row>
    <row r="44" spans="1:7" x14ac:dyDescent="0.3">
      <c r="A44" s="28" t="s">
        <v>254</v>
      </c>
      <c r="B44" s="28" t="s">
        <v>255</v>
      </c>
      <c r="C44" s="28" t="s">
        <v>139</v>
      </c>
      <c r="D44" s="28" t="s">
        <v>173</v>
      </c>
      <c r="E44" s="28" t="s">
        <v>100</v>
      </c>
      <c r="F44" s="28" t="s">
        <v>256</v>
      </c>
      <c r="G44" s="28" t="s">
        <v>125</v>
      </c>
    </row>
    <row r="45" spans="1:7" x14ac:dyDescent="0.3">
      <c r="A45" s="28" t="s">
        <v>257</v>
      </c>
      <c r="B45" s="28" t="s">
        <v>258</v>
      </c>
      <c r="C45" s="28" t="s">
        <v>133</v>
      </c>
      <c r="D45" s="28" t="s">
        <v>206</v>
      </c>
      <c r="E45" s="28" t="s">
        <v>100</v>
      </c>
      <c r="F45" s="28" t="s">
        <v>259</v>
      </c>
      <c r="G45" s="28" t="s">
        <v>136</v>
      </c>
    </row>
    <row r="46" spans="1:7" x14ac:dyDescent="0.3">
      <c r="A46" s="28" t="s">
        <v>260</v>
      </c>
      <c r="B46" s="28" t="s">
        <v>261</v>
      </c>
      <c r="C46" s="28" t="s">
        <v>139</v>
      </c>
      <c r="D46" s="28" t="s">
        <v>134</v>
      </c>
      <c r="E46" s="28" t="s">
        <v>100</v>
      </c>
      <c r="F46" s="28" t="s">
        <v>259</v>
      </c>
      <c r="G46" s="28" t="s">
        <v>130</v>
      </c>
    </row>
    <row r="47" spans="1:7" x14ac:dyDescent="0.3">
      <c r="A47" s="28" t="s">
        <v>262</v>
      </c>
      <c r="B47" s="28" t="s">
        <v>263</v>
      </c>
      <c r="C47" s="28" t="s">
        <v>133</v>
      </c>
      <c r="D47" s="28" t="s">
        <v>161</v>
      </c>
      <c r="E47" s="28" t="s">
        <v>100</v>
      </c>
      <c r="F47" s="28" t="s">
        <v>153</v>
      </c>
      <c r="G47" s="28" t="s">
        <v>170</v>
      </c>
    </row>
    <row r="48" spans="1:7" x14ac:dyDescent="0.3">
      <c r="A48" s="28" t="s">
        <v>264</v>
      </c>
      <c r="B48" s="28" t="s">
        <v>265</v>
      </c>
      <c r="C48" s="28" t="s">
        <v>115</v>
      </c>
      <c r="D48" s="28" t="s">
        <v>168</v>
      </c>
      <c r="E48" s="28" t="s">
        <v>100</v>
      </c>
      <c r="F48" s="28" t="s">
        <v>129</v>
      </c>
      <c r="G48" s="28" t="s">
        <v>186</v>
      </c>
    </row>
    <row r="49" spans="1:7" x14ac:dyDescent="0.3">
      <c r="A49" s="28" t="s">
        <v>266</v>
      </c>
      <c r="B49" s="28" t="s">
        <v>267</v>
      </c>
      <c r="C49" s="28" t="s">
        <v>121</v>
      </c>
      <c r="D49" s="28" t="s">
        <v>173</v>
      </c>
      <c r="E49" s="28" t="s">
        <v>100</v>
      </c>
      <c r="F49" s="28" t="s">
        <v>268</v>
      </c>
      <c r="G49" s="28" t="s">
        <v>125</v>
      </c>
    </row>
    <row r="50" spans="1:7" x14ac:dyDescent="0.3">
      <c r="A50" s="28" t="s">
        <v>269</v>
      </c>
      <c r="B50" s="28" t="s">
        <v>270</v>
      </c>
      <c r="C50" s="28" t="s">
        <v>165</v>
      </c>
      <c r="D50" s="28" t="s">
        <v>173</v>
      </c>
      <c r="E50" s="28" t="s">
        <v>100</v>
      </c>
      <c r="F50" s="28" t="s">
        <v>135</v>
      </c>
      <c r="G50" s="28" t="s">
        <v>193</v>
      </c>
    </row>
    <row r="51" spans="1:7" x14ac:dyDescent="0.3">
      <c r="A51" s="28" t="s">
        <v>271</v>
      </c>
      <c r="B51" s="28" t="s">
        <v>272</v>
      </c>
      <c r="C51" s="28" t="s">
        <v>121</v>
      </c>
      <c r="D51" s="28" t="s">
        <v>173</v>
      </c>
      <c r="E51" s="28" t="s">
        <v>100</v>
      </c>
      <c r="F51" s="28" t="s">
        <v>273</v>
      </c>
      <c r="G51" s="28" t="s">
        <v>154</v>
      </c>
    </row>
    <row r="52" spans="1:7" x14ac:dyDescent="0.3">
      <c r="A52" s="28" t="s">
        <v>274</v>
      </c>
      <c r="B52" s="28" t="s">
        <v>275</v>
      </c>
      <c r="C52" s="28" t="s">
        <v>115</v>
      </c>
      <c r="D52" s="28" t="s">
        <v>161</v>
      </c>
      <c r="E52" s="28" t="s">
        <v>100</v>
      </c>
      <c r="F52" s="28" t="s">
        <v>276</v>
      </c>
      <c r="G52" s="28" t="s">
        <v>142</v>
      </c>
    </row>
    <row r="53" spans="1:7" x14ac:dyDescent="0.3">
      <c r="A53" s="28" t="s">
        <v>277</v>
      </c>
      <c r="B53" s="28" t="s">
        <v>278</v>
      </c>
      <c r="C53" s="28" t="s">
        <v>149</v>
      </c>
      <c r="D53" s="28" t="s">
        <v>168</v>
      </c>
      <c r="E53" s="28" t="s">
        <v>123</v>
      </c>
      <c r="F53" s="28" t="s">
        <v>129</v>
      </c>
      <c r="G53" s="28" t="s">
        <v>118</v>
      </c>
    </row>
    <row r="54" spans="1:7" x14ac:dyDescent="0.3">
      <c r="A54" s="28" t="s">
        <v>279</v>
      </c>
      <c r="B54" s="28" t="s">
        <v>280</v>
      </c>
      <c r="C54" s="28" t="s">
        <v>165</v>
      </c>
      <c r="D54" s="28" t="s">
        <v>128</v>
      </c>
      <c r="E54" s="28" t="s">
        <v>100</v>
      </c>
      <c r="F54" s="28" t="s">
        <v>162</v>
      </c>
      <c r="G54" s="28" t="s">
        <v>193</v>
      </c>
    </row>
    <row r="55" spans="1:7" x14ac:dyDescent="0.3">
      <c r="A55" s="28" t="s">
        <v>281</v>
      </c>
      <c r="B55" s="28" t="s">
        <v>282</v>
      </c>
      <c r="C55" s="28" t="s">
        <v>121</v>
      </c>
      <c r="D55" s="28" t="s">
        <v>206</v>
      </c>
      <c r="E55" s="28" t="s">
        <v>100</v>
      </c>
      <c r="F55" s="28" t="s">
        <v>177</v>
      </c>
      <c r="G55" s="28" t="s">
        <v>118</v>
      </c>
    </row>
    <row r="56" spans="1:7" x14ac:dyDescent="0.3">
      <c r="A56" s="28" t="s">
        <v>283</v>
      </c>
      <c r="B56" s="28" t="s">
        <v>284</v>
      </c>
      <c r="C56" s="28" t="s">
        <v>139</v>
      </c>
      <c r="D56" s="28" t="s">
        <v>168</v>
      </c>
      <c r="E56" s="28" t="s">
        <v>100</v>
      </c>
      <c r="F56" s="28" t="s">
        <v>285</v>
      </c>
      <c r="G56" s="28" t="s">
        <v>136</v>
      </c>
    </row>
    <row r="57" spans="1:7" x14ac:dyDescent="0.3">
      <c r="A57" s="28" t="s">
        <v>286</v>
      </c>
      <c r="B57" s="28" t="s">
        <v>287</v>
      </c>
      <c r="C57" s="28" t="s">
        <v>149</v>
      </c>
      <c r="D57" s="28" t="s">
        <v>145</v>
      </c>
      <c r="E57" s="28" t="s">
        <v>100</v>
      </c>
      <c r="F57" s="28" t="s">
        <v>288</v>
      </c>
      <c r="G57" s="28" t="s">
        <v>158</v>
      </c>
    </row>
    <row r="58" spans="1:7" x14ac:dyDescent="0.3">
      <c r="A58" s="28" t="s">
        <v>289</v>
      </c>
      <c r="B58" s="28" t="s">
        <v>290</v>
      </c>
      <c r="C58" s="28" t="s">
        <v>121</v>
      </c>
      <c r="D58" s="28" t="s">
        <v>145</v>
      </c>
      <c r="E58" s="28" t="s">
        <v>100</v>
      </c>
      <c r="F58" s="28" t="s">
        <v>174</v>
      </c>
      <c r="G58" s="28" t="s">
        <v>186</v>
      </c>
    </row>
    <row r="59" spans="1:7" x14ac:dyDescent="0.3">
      <c r="A59" s="28" t="s">
        <v>291</v>
      </c>
      <c r="B59" s="28" t="s">
        <v>292</v>
      </c>
      <c r="C59" s="28" t="s">
        <v>149</v>
      </c>
      <c r="D59" s="28" t="s">
        <v>173</v>
      </c>
      <c r="E59" s="28" t="s">
        <v>100</v>
      </c>
      <c r="F59" s="28" t="s">
        <v>293</v>
      </c>
      <c r="G59" s="28" t="s">
        <v>193</v>
      </c>
    </row>
    <row r="60" spans="1:7" x14ac:dyDescent="0.3">
      <c r="A60" s="28" t="s">
        <v>294</v>
      </c>
      <c r="B60" s="28" t="s">
        <v>295</v>
      </c>
      <c r="C60" s="28" t="s">
        <v>149</v>
      </c>
      <c r="D60" s="28" t="s">
        <v>168</v>
      </c>
      <c r="E60" s="28" t="s">
        <v>100</v>
      </c>
      <c r="F60" s="28" t="s">
        <v>135</v>
      </c>
      <c r="G60" s="28" t="s">
        <v>193</v>
      </c>
    </row>
    <row r="61" spans="1:7" x14ac:dyDescent="0.3">
      <c r="A61" s="28" t="s">
        <v>296</v>
      </c>
      <c r="B61" s="28" t="s">
        <v>297</v>
      </c>
      <c r="C61" s="28" t="s">
        <v>165</v>
      </c>
      <c r="D61" s="28" t="s">
        <v>168</v>
      </c>
      <c r="E61" s="28" t="s">
        <v>123</v>
      </c>
      <c r="F61" s="28" t="s">
        <v>298</v>
      </c>
      <c r="G61" s="28" t="s">
        <v>125</v>
      </c>
    </row>
    <row r="62" spans="1:7" x14ac:dyDescent="0.3">
      <c r="A62" s="28" t="s">
        <v>299</v>
      </c>
      <c r="B62" s="28" t="s">
        <v>300</v>
      </c>
      <c r="C62" s="28" t="s">
        <v>115</v>
      </c>
      <c r="D62" s="28" t="s">
        <v>168</v>
      </c>
      <c r="E62" s="28" t="s">
        <v>123</v>
      </c>
      <c r="F62" s="28" t="s">
        <v>301</v>
      </c>
      <c r="G62" s="28" t="s">
        <v>186</v>
      </c>
    </row>
    <row r="63" spans="1:7" x14ac:dyDescent="0.3">
      <c r="A63" s="28" t="s">
        <v>302</v>
      </c>
      <c r="B63" s="28" t="s">
        <v>303</v>
      </c>
      <c r="C63" s="28" t="s">
        <v>149</v>
      </c>
      <c r="D63" s="28" t="s">
        <v>145</v>
      </c>
      <c r="E63" s="28" t="s">
        <v>100</v>
      </c>
      <c r="F63" s="28" t="s">
        <v>304</v>
      </c>
      <c r="G63" s="28" t="s">
        <v>193</v>
      </c>
    </row>
    <row r="64" spans="1:7" x14ac:dyDescent="0.3">
      <c r="A64" s="28" t="s">
        <v>305</v>
      </c>
      <c r="B64" s="28" t="s">
        <v>306</v>
      </c>
      <c r="C64" s="28" t="s">
        <v>149</v>
      </c>
      <c r="D64" s="28" t="s">
        <v>128</v>
      </c>
      <c r="E64" s="28" t="s">
        <v>100</v>
      </c>
      <c r="F64" s="28" t="s">
        <v>293</v>
      </c>
      <c r="G64" s="28" t="s">
        <v>158</v>
      </c>
    </row>
    <row r="65" spans="1:7" x14ac:dyDescent="0.3">
      <c r="A65" s="28" t="s">
        <v>307</v>
      </c>
      <c r="B65" s="28" t="s">
        <v>308</v>
      </c>
      <c r="C65" s="28" t="s">
        <v>133</v>
      </c>
      <c r="D65" s="28" t="s">
        <v>168</v>
      </c>
      <c r="E65" s="28" t="s">
        <v>100</v>
      </c>
      <c r="F65" s="28" t="s">
        <v>285</v>
      </c>
      <c r="G65" s="28" t="s">
        <v>125</v>
      </c>
    </row>
    <row r="66" spans="1:7" x14ac:dyDescent="0.3">
      <c r="A66" s="28" t="s">
        <v>309</v>
      </c>
      <c r="B66" s="28" t="s">
        <v>310</v>
      </c>
      <c r="C66" s="28" t="s">
        <v>149</v>
      </c>
      <c r="D66" s="28" t="s">
        <v>140</v>
      </c>
      <c r="E66" s="28" t="s">
        <v>100</v>
      </c>
      <c r="F66" s="28" t="s">
        <v>311</v>
      </c>
      <c r="G66" s="28" t="s">
        <v>118</v>
      </c>
    </row>
    <row r="67" spans="1:7" x14ac:dyDescent="0.3">
      <c r="A67" s="28" t="s">
        <v>312</v>
      </c>
      <c r="B67" s="28" t="s">
        <v>313</v>
      </c>
      <c r="C67" s="28" t="s">
        <v>165</v>
      </c>
      <c r="D67" s="28" t="s">
        <v>140</v>
      </c>
      <c r="E67" s="28" t="s">
        <v>100</v>
      </c>
      <c r="F67" s="28" t="s">
        <v>141</v>
      </c>
      <c r="G67" s="28" t="s">
        <v>186</v>
      </c>
    </row>
    <row r="68" spans="1:7" x14ac:dyDescent="0.3">
      <c r="A68" s="28" t="s">
        <v>314</v>
      </c>
      <c r="B68" s="28" t="s">
        <v>315</v>
      </c>
      <c r="C68" s="28" t="s">
        <v>115</v>
      </c>
      <c r="D68" s="28" t="s">
        <v>161</v>
      </c>
      <c r="E68" s="28" t="s">
        <v>100</v>
      </c>
      <c r="F68" s="28" t="s">
        <v>273</v>
      </c>
      <c r="G68" s="28" t="s">
        <v>193</v>
      </c>
    </row>
    <row r="69" spans="1:7" x14ac:dyDescent="0.3">
      <c r="A69" s="28" t="s">
        <v>316</v>
      </c>
      <c r="B69" s="28" t="s">
        <v>317</v>
      </c>
      <c r="C69" s="28" t="s">
        <v>121</v>
      </c>
      <c r="D69" s="28" t="s">
        <v>173</v>
      </c>
      <c r="E69" s="28" t="s">
        <v>100</v>
      </c>
      <c r="F69" s="28" t="s">
        <v>174</v>
      </c>
      <c r="G69" s="28" t="s">
        <v>193</v>
      </c>
    </row>
    <row r="70" spans="1:7" x14ac:dyDescent="0.3">
      <c r="A70" s="28" t="s">
        <v>318</v>
      </c>
      <c r="B70" s="28" t="s">
        <v>319</v>
      </c>
      <c r="C70" s="28" t="s">
        <v>133</v>
      </c>
      <c r="D70" s="28" t="s">
        <v>161</v>
      </c>
      <c r="E70" s="28" t="s">
        <v>100</v>
      </c>
      <c r="F70" s="28" t="s">
        <v>320</v>
      </c>
      <c r="G70" s="28" t="s">
        <v>136</v>
      </c>
    </row>
    <row r="71" spans="1:7" x14ac:dyDescent="0.3">
      <c r="A71" s="28" t="s">
        <v>321</v>
      </c>
      <c r="B71" s="28" t="s">
        <v>322</v>
      </c>
      <c r="C71" s="28" t="s">
        <v>115</v>
      </c>
      <c r="D71" s="28" t="s">
        <v>116</v>
      </c>
      <c r="E71" s="28" t="s">
        <v>100</v>
      </c>
      <c r="F71" s="28" t="s">
        <v>298</v>
      </c>
      <c r="G71" s="28" t="s">
        <v>193</v>
      </c>
    </row>
    <row r="72" spans="1:7" x14ac:dyDescent="0.3">
      <c r="A72" s="28" t="s">
        <v>323</v>
      </c>
      <c r="B72" s="28" t="s">
        <v>324</v>
      </c>
      <c r="C72" s="28" t="s">
        <v>139</v>
      </c>
      <c r="D72" s="28" t="s">
        <v>140</v>
      </c>
      <c r="E72" s="28" t="s">
        <v>100</v>
      </c>
      <c r="F72" s="28" t="s">
        <v>259</v>
      </c>
      <c r="G72" s="28" t="s">
        <v>186</v>
      </c>
    </row>
    <row r="73" spans="1:7" x14ac:dyDescent="0.3">
      <c r="A73" s="28" t="s">
        <v>325</v>
      </c>
      <c r="B73" s="28" t="s">
        <v>326</v>
      </c>
      <c r="C73" s="28" t="s">
        <v>133</v>
      </c>
      <c r="D73" s="28" t="s">
        <v>128</v>
      </c>
      <c r="E73" s="28" t="s">
        <v>100</v>
      </c>
      <c r="F73" s="28" t="s">
        <v>304</v>
      </c>
      <c r="G73" s="28" t="s">
        <v>158</v>
      </c>
    </row>
    <row r="74" spans="1:7" x14ac:dyDescent="0.3">
      <c r="A74" s="28" t="s">
        <v>327</v>
      </c>
      <c r="B74" s="28" t="s">
        <v>328</v>
      </c>
      <c r="C74" s="28" t="s">
        <v>115</v>
      </c>
      <c r="D74" s="28" t="s">
        <v>145</v>
      </c>
      <c r="E74" s="28" t="s">
        <v>100</v>
      </c>
      <c r="F74" s="28" t="s">
        <v>162</v>
      </c>
      <c r="G74" s="28" t="s">
        <v>142</v>
      </c>
    </row>
    <row r="75" spans="1:7" x14ac:dyDescent="0.3">
      <c r="A75" s="28" t="s">
        <v>329</v>
      </c>
      <c r="B75" s="28" t="s">
        <v>330</v>
      </c>
      <c r="C75" s="28" t="s">
        <v>133</v>
      </c>
      <c r="D75" s="28" t="s">
        <v>116</v>
      </c>
      <c r="E75" s="28" t="s">
        <v>100</v>
      </c>
      <c r="F75" s="28" t="s">
        <v>301</v>
      </c>
      <c r="G75" s="28" t="s">
        <v>142</v>
      </c>
    </row>
    <row r="76" spans="1:7" x14ac:dyDescent="0.3">
      <c r="A76" s="28" t="s">
        <v>331</v>
      </c>
      <c r="B76" s="28" t="s">
        <v>332</v>
      </c>
      <c r="C76" s="28" t="s">
        <v>165</v>
      </c>
      <c r="D76" s="28" t="s">
        <v>145</v>
      </c>
      <c r="E76" s="28" t="s">
        <v>100</v>
      </c>
      <c r="F76" s="28" t="s">
        <v>298</v>
      </c>
      <c r="G76" s="28" t="s">
        <v>154</v>
      </c>
    </row>
    <row r="77" spans="1:7" x14ac:dyDescent="0.3">
      <c r="A77" s="28" t="s">
        <v>333</v>
      </c>
      <c r="B77" s="28" t="s">
        <v>334</v>
      </c>
      <c r="C77" s="28" t="s">
        <v>149</v>
      </c>
      <c r="D77" s="28" t="s">
        <v>116</v>
      </c>
      <c r="E77" s="28" t="s">
        <v>100</v>
      </c>
      <c r="F77" s="28" t="s">
        <v>214</v>
      </c>
      <c r="G77" s="28" t="s">
        <v>136</v>
      </c>
    </row>
    <row r="78" spans="1:7" x14ac:dyDescent="0.3">
      <c r="A78" s="28" t="s">
        <v>335</v>
      </c>
      <c r="B78" s="28" t="s">
        <v>336</v>
      </c>
      <c r="C78" s="28" t="s">
        <v>139</v>
      </c>
      <c r="D78" s="28" t="s">
        <v>128</v>
      </c>
      <c r="E78" s="28" t="s">
        <v>100</v>
      </c>
      <c r="F78" s="28" t="s">
        <v>214</v>
      </c>
      <c r="G78" s="28" t="s">
        <v>158</v>
      </c>
    </row>
    <row r="79" spans="1:7" x14ac:dyDescent="0.3">
      <c r="A79" s="28" t="s">
        <v>337</v>
      </c>
      <c r="B79" s="28" t="s">
        <v>338</v>
      </c>
      <c r="C79" s="28" t="s">
        <v>121</v>
      </c>
      <c r="D79" s="28" t="s">
        <v>168</v>
      </c>
      <c r="E79" s="28" t="s">
        <v>123</v>
      </c>
      <c r="F79" s="28" t="s">
        <v>235</v>
      </c>
      <c r="G79" s="28" t="s">
        <v>154</v>
      </c>
    </row>
    <row r="80" spans="1:7" x14ac:dyDescent="0.3">
      <c r="A80" s="28" t="s">
        <v>339</v>
      </c>
      <c r="B80" s="28" t="s">
        <v>340</v>
      </c>
      <c r="C80" s="28" t="s">
        <v>133</v>
      </c>
      <c r="D80" s="28" t="s">
        <v>116</v>
      </c>
      <c r="E80" s="28" t="s">
        <v>100</v>
      </c>
      <c r="F80" s="28" t="s">
        <v>341</v>
      </c>
      <c r="G80" s="28" t="s">
        <v>125</v>
      </c>
    </row>
    <row r="81" spans="1:7" x14ac:dyDescent="0.3">
      <c r="A81" s="28" t="s">
        <v>342</v>
      </c>
      <c r="B81" s="28" t="s">
        <v>343</v>
      </c>
      <c r="C81" s="28" t="s">
        <v>139</v>
      </c>
      <c r="D81" s="28" t="s">
        <v>161</v>
      </c>
      <c r="E81" s="28" t="s">
        <v>100</v>
      </c>
      <c r="F81" s="28" t="s">
        <v>344</v>
      </c>
      <c r="G81" s="28" t="s">
        <v>130</v>
      </c>
    </row>
    <row r="82" spans="1:7" x14ac:dyDescent="0.3">
      <c r="A82" s="28" t="s">
        <v>345</v>
      </c>
      <c r="B82" s="28" t="s">
        <v>346</v>
      </c>
      <c r="C82" s="28" t="s">
        <v>149</v>
      </c>
      <c r="D82" s="28" t="s">
        <v>161</v>
      </c>
      <c r="E82" s="28" t="s">
        <v>100</v>
      </c>
      <c r="F82" s="28" t="s">
        <v>253</v>
      </c>
      <c r="G82" s="28" t="s">
        <v>154</v>
      </c>
    </row>
    <row r="83" spans="1:7" x14ac:dyDescent="0.3">
      <c r="A83" s="28" t="s">
        <v>347</v>
      </c>
      <c r="B83" s="28" t="s">
        <v>348</v>
      </c>
      <c r="C83" s="28" t="s">
        <v>121</v>
      </c>
      <c r="D83" s="28" t="s">
        <v>145</v>
      </c>
      <c r="E83" s="28" t="s">
        <v>100</v>
      </c>
      <c r="F83" s="28" t="s">
        <v>117</v>
      </c>
      <c r="G83" s="28" t="s">
        <v>118</v>
      </c>
    </row>
    <row r="84" spans="1:7" x14ac:dyDescent="0.3">
      <c r="A84" s="28" t="s">
        <v>349</v>
      </c>
      <c r="B84" s="28" t="s">
        <v>350</v>
      </c>
      <c r="C84" s="28" t="s">
        <v>165</v>
      </c>
      <c r="D84" s="28" t="s">
        <v>206</v>
      </c>
      <c r="E84" s="28" t="s">
        <v>100</v>
      </c>
      <c r="F84" s="28" t="s">
        <v>351</v>
      </c>
      <c r="G84" s="28" t="s">
        <v>186</v>
      </c>
    </row>
    <row r="85" spans="1:7" x14ac:dyDescent="0.3">
      <c r="A85" s="28" t="s">
        <v>352</v>
      </c>
      <c r="B85" s="28" t="s">
        <v>353</v>
      </c>
      <c r="C85" s="28" t="s">
        <v>121</v>
      </c>
      <c r="D85" s="28" t="s">
        <v>206</v>
      </c>
      <c r="E85" s="28" t="s">
        <v>100</v>
      </c>
      <c r="F85" s="28" t="s">
        <v>124</v>
      </c>
      <c r="G85" s="28" t="s">
        <v>142</v>
      </c>
    </row>
    <row r="86" spans="1:7" x14ac:dyDescent="0.3">
      <c r="A86" s="28" t="s">
        <v>354</v>
      </c>
      <c r="B86" s="28" t="s">
        <v>355</v>
      </c>
      <c r="C86" s="28" t="s">
        <v>149</v>
      </c>
      <c r="D86" s="28" t="s">
        <v>173</v>
      </c>
      <c r="E86" s="28" t="s">
        <v>100</v>
      </c>
      <c r="F86" s="28" t="s">
        <v>285</v>
      </c>
      <c r="G86" s="28" t="s">
        <v>154</v>
      </c>
    </row>
    <row r="87" spans="1:7" x14ac:dyDescent="0.3">
      <c r="A87" s="28" t="s">
        <v>356</v>
      </c>
      <c r="B87" s="28" t="s">
        <v>357</v>
      </c>
      <c r="C87" s="28" t="s">
        <v>149</v>
      </c>
      <c r="D87" s="28" t="s">
        <v>168</v>
      </c>
      <c r="E87" s="28" t="s">
        <v>100</v>
      </c>
      <c r="F87" s="28" t="s">
        <v>253</v>
      </c>
      <c r="G87" s="28" t="s">
        <v>142</v>
      </c>
    </row>
    <row r="88" spans="1:7" x14ac:dyDescent="0.3">
      <c r="A88" s="28" t="s">
        <v>358</v>
      </c>
      <c r="B88" s="28" t="s">
        <v>359</v>
      </c>
      <c r="C88" s="28" t="s">
        <v>139</v>
      </c>
      <c r="D88" s="28" t="s">
        <v>161</v>
      </c>
      <c r="E88" s="28" t="s">
        <v>100</v>
      </c>
      <c r="F88" s="28" t="s">
        <v>238</v>
      </c>
      <c r="G88" s="28" t="s">
        <v>136</v>
      </c>
    </row>
    <row r="89" spans="1:7" x14ac:dyDescent="0.3">
      <c r="A89" s="28" t="s">
        <v>360</v>
      </c>
      <c r="B89" s="28" t="s">
        <v>361</v>
      </c>
      <c r="C89" s="28" t="s">
        <v>121</v>
      </c>
      <c r="D89" s="28" t="s">
        <v>140</v>
      </c>
      <c r="E89" s="28" t="s">
        <v>100</v>
      </c>
      <c r="F89" s="28" t="s">
        <v>362</v>
      </c>
      <c r="G89" s="28" t="s">
        <v>142</v>
      </c>
    </row>
    <row r="90" spans="1:7" x14ac:dyDescent="0.3">
      <c r="A90" s="28" t="s">
        <v>363</v>
      </c>
      <c r="B90" s="28" t="s">
        <v>364</v>
      </c>
      <c r="C90" s="28" t="s">
        <v>133</v>
      </c>
      <c r="D90" s="28" t="s">
        <v>134</v>
      </c>
      <c r="E90" s="28" t="s">
        <v>100</v>
      </c>
      <c r="F90" s="28" t="s">
        <v>365</v>
      </c>
      <c r="G90" s="28" t="s">
        <v>158</v>
      </c>
    </row>
    <row r="91" spans="1:7" x14ac:dyDescent="0.3">
      <c r="A91" s="28" t="s">
        <v>366</v>
      </c>
      <c r="B91" s="28" t="s">
        <v>367</v>
      </c>
      <c r="C91" s="28" t="s">
        <v>133</v>
      </c>
      <c r="D91" s="28" t="s">
        <v>134</v>
      </c>
      <c r="E91" s="28" t="s">
        <v>100</v>
      </c>
      <c r="F91" s="28" t="s">
        <v>256</v>
      </c>
      <c r="G91" s="28" t="s">
        <v>142</v>
      </c>
    </row>
    <row r="92" spans="1:7" x14ac:dyDescent="0.3">
      <c r="A92" s="28" t="s">
        <v>368</v>
      </c>
      <c r="B92" s="28" t="s">
        <v>369</v>
      </c>
      <c r="C92" s="28" t="s">
        <v>133</v>
      </c>
      <c r="D92" s="28" t="s">
        <v>161</v>
      </c>
      <c r="E92" s="28" t="s">
        <v>100</v>
      </c>
      <c r="F92" s="28" t="s">
        <v>268</v>
      </c>
      <c r="G92" s="28" t="s">
        <v>170</v>
      </c>
    </row>
    <row r="93" spans="1:7" x14ac:dyDescent="0.3">
      <c r="A93" s="28" t="s">
        <v>370</v>
      </c>
      <c r="B93" s="28" t="s">
        <v>371</v>
      </c>
      <c r="C93" s="28" t="s">
        <v>149</v>
      </c>
      <c r="D93" s="28" t="s">
        <v>145</v>
      </c>
      <c r="E93" s="28" t="s">
        <v>103</v>
      </c>
      <c r="F93" s="28" t="s">
        <v>224</v>
      </c>
      <c r="G93" s="28" t="s">
        <v>170</v>
      </c>
    </row>
    <row r="94" spans="1:7" x14ac:dyDescent="0.3">
      <c r="A94" s="28" t="s">
        <v>372</v>
      </c>
      <c r="B94" s="28" t="s">
        <v>373</v>
      </c>
      <c r="C94" s="28" t="s">
        <v>133</v>
      </c>
      <c r="D94" s="28" t="s">
        <v>173</v>
      </c>
      <c r="E94" s="28" t="s">
        <v>100</v>
      </c>
      <c r="F94" s="28" t="s">
        <v>273</v>
      </c>
      <c r="G94" s="28" t="s">
        <v>170</v>
      </c>
    </row>
    <row r="95" spans="1:7" x14ac:dyDescent="0.3">
      <c r="A95" s="28" t="s">
        <v>374</v>
      </c>
      <c r="B95" s="28" t="s">
        <v>375</v>
      </c>
      <c r="C95" s="28" t="s">
        <v>121</v>
      </c>
      <c r="D95" s="28" t="s">
        <v>122</v>
      </c>
      <c r="E95" s="28" t="s">
        <v>100</v>
      </c>
      <c r="F95" s="28" t="s">
        <v>235</v>
      </c>
      <c r="G95" s="28" t="s">
        <v>125</v>
      </c>
    </row>
    <row r="96" spans="1:7" x14ac:dyDescent="0.3">
      <c r="A96" s="28" t="s">
        <v>376</v>
      </c>
      <c r="B96" s="28" t="s">
        <v>377</v>
      </c>
      <c r="C96" s="28" t="s">
        <v>149</v>
      </c>
      <c r="D96" s="28" t="s">
        <v>140</v>
      </c>
      <c r="E96" s="28" t="s">
        <v>100</v>
      </c>
      <c r="F96" s="28" t="s">
        <v>285</v>
      </c>
      <c r="G96" s="28" t="s">
        <v>193</v>
      </c>
    </row>
    <row r="97" spans="1:7" x14ac:dyDescent="0.3">
      <c r="A97" s="28" t="s">
        <v>378</v>
      </c>
      <c r="B97" s="28" t="s">
        <v>379</v>
      </c>
      <c r="C97" s="28" t="s">
        <v>139</v>
      </c>
      <c r="D97" s="28" t="s">
        <v>168</v>
      </c>
      <c r="E97" s="28" t="s">
        <v>100</v>
      </c>
      <c r="F97" s="28" t="s">
        <v>157</v>
      </c>
      <c r="G97" s="28" t="s">
        <v>193</v>
      </c>
    </row>
    <row r="98" spans="1:7" x14ac:dyDescent="0.3">
      <c r="A98" s="28" t="s">
        <v>380</v>
      </c>
      <c r="B98" s="28" t="s">
        <v>381</v>
      </c>
      <c r="C98" s="28" t="s">
        <v>139</v>
      </c>
      <c r="D98" s="28" t="s">
        <v>173</v>
      </c>
      <c r="E98" s="28" t="s">
        <v>100</v>
      </c>
      <c r="F98" s="28" t="s">
        <v>344</v>
      </c>
      <c r="G98" s="28" t="s">
        <v>130</v>
      </c>
    </row>
    <row r="99" spans="1:7" x14ac:dyDescent="0.3">
      <c r="A99" s="28" t="s">
        <v>382</v>
      </c>
      <c r="B99" s="28" t="s">
        <v>383</v>
      </c>
      <c r="C99" s="28" t="s">
        <v>115</v>
      </c>
      <c r="D99" s="28" t="s">
        <v>122</v>
      </c>
      <c r="E99" s="28" t="s">
        <v>100</v>
      </c>
      <c r="F99" s="28" t="s">
        <v>384</v>
      </c>
      <c r="G99" s="28" t="s">
        <v>136</v>
      </c>
    </row>
    <row r="100" spans="1:7" x14ac:dyDescent="0.3">
      <c r="A100" s="28" t="s">
        <v>385</v>
      </c>
      <c r="B100" s="28" t="s">
        <v>386</v>
      </c>
      <c r="C100" s="28" t="s">
        <v>139</v>
      </c>
      <c r="D100" s="28" t="s">
        <v>128</v>
      </c>
      <c r="E100" s="28" t="s">
        <v>100</v>
      </c>
      <c r="F100" s="28" t="s">
        <v>301</v>
      </c>
      <c r="G100" s="28" t="s">
        <v>125</v>
      </c>
    </row>
    <row r="101" spans="1:7" x14ac:dyDescent="0.3">
      <c r="A101" s="28" t="s">
        <v>387</v>
      </c>
      <c r="B101" s="28" t="s">
        <v>388</v>
      </c>
      <c r="C101" s="28" t="s">
        <v>165</v>
      </c>
      <c r="D101" s="28" t="s">
        <v>173</v>
      </c>
      <c r="E101" s="28" t="s">
        <v>123</v>
      </c>
      <c r="F101" s="28" t="s">
        <v>389</v>
      </c>
      <c r="G101" s="28" t="s">
        <v>170</v>
      </c>
    </row>
    <row r="102" spans="1:7" x14ac:dyDescent="0.3">
      <c r="A102" s="28" t="s">
        <v>390</v>
      </c>
      <c r="B102" s="28" t="s">
        <v>391</v>
      </c>
      <c r="C102" s="28" t="s">
        <v>165</v>
      </c>
      <c r="D102" s="28" t="s">
        <v>128</v>
      </c>
      <c r="E102" s="28" t="s">
        <v>123</v>
      </c>
      <c r="F102" s="28" t="s">
        <v>150</v>
      </c>
      <c r="G102" s="28" t="s">
        <v>186</v>
      </c>
    </row>
    <row r="103" spans="1:7" x14ac:dyDescent="0.3">
      <c r="A103" s="28" t="s">
        <v>392</v>
      </c>
      <c r="B103" s="28" t="s">
        <v>393</v>
      </c>
      <c r="C103" s="28" t="s">
        <v>149</v>
      </c>
      <c r="D103" s="28" t="s">
        <v>161</v>
      </c>
      <c r="E103" s="28" t="s">
        <v>100</v>
      </c>
      <c r="F103" s="28" t="s">
        <v>177</v>
      </c>
      <c r="G103" s="28" t="s">
        <v>130</v>
      </c>
    </row>
    <row r="104" spans="1:7" x14ac:dyDescent="0.3">
      <c r="A104" s="28" t="s">
        <v>394</v>
      </c>
      <c r="B104" s="28" t="s">
        <v>395</v>
      </c>
      <c r="C104" s="28" t="s">
        <v>139</v>
      </c>
      <c r="D104" s="28" t="s">
        <v>134</v>
      </c>
      <c r="E104" s="28" t="s">
        <v>123</v>
      </c>
      <c r="F104" s="28" t="s">
        <v>396</v>
      </c>
      <c r="G104" s="28" t="s">
        <v>170</v>
      </c>
    </row>
    <row r="105" spans="1:7" x14ac:dyDescent="0.3">
      <c r="A105" s="28" t="s">
        <v>397</v>
      </c>
      <c r="B105" s="28" t="s">
        <v>398</v>
      </c>
      <c r="C105" s="28" t="s">
        <v>133</v>
      </c>
      <c r="D105" s="28" t="s">
        <v>140</v>
      </c>
      <c r="E105" s="28" t="s">
        <v>100</v>
      </c>
      <c r="F105" s="28" t="s">
        <v>399</v>
      </c>
      <c r="G105" s="28" t="s">
        <v>158</v>
      </c>
    </row>
    <row r="106" spans="1:7" x14ac:dyDescent="0.3">
      <c r="A106" s="28" t="s">
        <v>400</v>
      </c>
      <c r="B106" s="28" t="s">
        <v>401</v>
      </c>
      <c r="C106" s="28" t="s">
        <v>165</v>
      </c>
      <c r="D106" s="28" t="s">
        <v>161</v>
      </c>
      <c r="E106" s="28" t="s">
        <v>100</v>
      </c>
      <c r="F106" s="28" t="s">
        <v>214</v>
      </c>
      <c r="G106" s="28" t="s">
        <v>125</v>
      </c>
    </row>
    <row r="107" spans="1:7" x14ac:dyDescent="0.3">
      <c r="A107" s="28" t="s">
        <v>402</v>
      </c>
      <c r="B107" s="28" t="s">
        <v>403</v>
      </c>
      <c r="C107" s="28" t="s">
        <v>121</v>
      </c>
      <c r="D107" s="28" t="s">
        <v>173</v>
      </c>
      <c r="E107" s="28" t="s">
        <v>100</v>
      </c>
      <c r="F107" s="28" t="s">
        <v>247</v>
      </c>
      <c r="G107" s="28" t="s">
        <v>158</v>
      </c>
    </row>
    <row r="108" spans="1:7" x14ac:dyDescent="0.3">
      <c r="A108" s="28" t="s">
        <v>404</v>
      </c>
      <c r="B108" s="28" t="s">
        <v>405</v>
      </c>
      <c r="C108" s="28" t="s">
        <v>149</v>
      </c>
      <c r="D108" s="28" t="s">
        <v>122</v>
      </c>
      <c r="E108" s="28" t="s">
        <v>100</v>
      </c>
      <c r="F108" s="28" t="s">
        <v>250</v>
      </c>
      <c r="G108" s="28" t="s">
        <v>142</v>
      </c>
    </row>
    <row r="109" spans="1:7" x14ac:dyDescent="0.3">
      <c r="A109" s="28" t="s">
        <v>406</v>
      </c>
      <c r="B109" s="28" t="s">
        <v>407</v>
      </c>
      <c r="C109" s="28" t="s">
        <v>115</v>
      </c>
      <c r="D109" s="28" t="s">
        <v>140</v>
      </c>
      <c r="E109" s="28" t="s">
        <v>100</v>
      </c>
      <c r="F109" s="28" t="s">
        <v>209</v>
      </c>
      <c r="G109" s="28" t="s">
        <v>158</v>
      </c>
    </row>
    <row r="110" spans="1:7" x14ac:dyDescent="0.3">
      <c r="A110" s="28" t="s">
        <v>408</v>
      </c>
      <c r="B110" s="28" t="s">
        <v>409</v>
      </c>
      <c r="C110" s="28" t="s">
        <v>165</v>
      </c>
      <c r="D110" s="28" t="s">
        <v>128</v>
      </c>
      <c r="E110" s="28" t="s">
        <v>100</v>
      </c>
      <c r="F110" s="28" t="s">
        <v>247</v>
      </c>
      <c r="G110" s="28" t="s">
        <v>158</v>
      </c>
    </row>
    <row r="111" spans="1:7" x14ac:dyDescent="0.3">
      <c r="A111" s="28" t="s">
        <v>410</v>
      </c>
      <c r="B111" s="28" t="s">
        <v>411</v>
      </c>
      <c r="C111" s="28" t="s">
        <v>149</v>
      </c>
      <c r="D111" s="28" t="s">
        <v>134</v>
      </c>
      <c r="E111" s="28" t="s">
        <v>100</v>
      </c>
      <c r="F111" s="28" t="s">
        <v>253</v>
      </c>
      <c r="G111" s="28" t="s">
        <v>118</v>
      </c>
    </row>
    <row r="112" spans="1:7" x14ac:dyDescent="0.3">
      <c r="A112" s="28" t="s">
        <v>412</v>
      </c>
      <c r="B112" s="28" t="s">
        <v>413</v>
      </c>
      <c r="C112" s="28" t="s">
        <v>139</v>
      </c>
      <c r="D112" s="28" t="s">
        <v>122</v>
      </c>
      <c r="E112" s="28" t="s">
        <v>100</v>
      </c>
      <c r="F112" s="28" t="s">
        <v>129</v>
      </c>
      <c r="G112" s="28" t="s">
        <v>142</v>
      </c>
    </row>
    <row r="113" spans="1:7" x14ac:dyDescent="0.3">
      <c r="A113" s="28" t="s">
        <v>414</v>
      </c>
      <c r="B113" s="28" t="s">
        <v>415</v>
      </c>
      <c r="C113" s="28" t="s">
        <v>149</v>
      </c>
      <c r="D113" s="28" t="s">
        <v>122</v>
      </c>
      <c r="E113" s="28" t="s">
        <v>100</v>
      </c>
      <c r="F113" s="28" t="s">
        <v>389</v>
      </c>
      <c r="G113" s="28" t="s">
        <v>170</v>
      </c>
    </row>
    <row r="114" spans="1:7" x14ac:dyDescent="0.3">
      <c r="A114" s="28" t="s">
        <v>416</v>
      </c>
      <c r="B114" s="28" t="s">
        <v>417</v>
      </c>
      <c r="C114" s="28" t="s">
        <v>115</v>
      </c>
      <c r="D114" s="28" t="s">
        <v>161</v>
      </c>
      <c r="E114" s="28" t="s">
        <v>100</v>
      </c>
      <c r="F114" s="28" t="s">
        <v>124</v>
      </c>
      <c r="G114" s="28" t="s">
        <v>125</v>
      </c>
    </row>
    <row r="115" spans="1:7" x14ac:dyDescent="0.3">
      <c r="A115" s="28" t="s">
        <v>418</v>
      </c>
      <c r="B115" s="28" t="s">
        <v>419</v>
      </c>
      <c r="C115" s="28" t="s">
        <v>149</v>
      </c>
      <c r="D115" s="28" t="s">
        <v>168</v>
      </c>
      <c r="E115" s="28" t="s">
        <v>100</v>
      </c>
      <c r="F115" s="28" t="s">
        <v>183</v>
      </c>
      <c r="G115" s="28" t="s">
        <v>130</v>
      </c>
    </row>
    <row r="116" spans="1:7" x14ac:dyDescent="0.3">
      <c r="A116" s="28" t="s">
        <v>420</v>
      </c>
      <c r="B116" s="28" t="s">
        <v>421</v>
      </c>
      <c r="C116" s="28" t="s">
        <v>133</v>
      </c>
      <c r="D116" s="28" t="s">
        <v>122</v>
      </c>
      <c r="E116" s="28" t="s">
        <v>100</v>
      </c>
      <c r="F116" s="28" t="s">
        <v>180</v>
      </c>
      <c r="G116" s="28" t="s">
        <v>158</v>
      </c>
    </row>
    <row r="117" spans="1:7" x14ac:dyDescent="0.3">
      <c r="A117" s="28" t="s">
        <v>422</v>
      </c>
      <c r="B117" s="28" t="s">
        <v>423</v>
      </c>
      <c r="C117" s="28" t="s">
        <v>139</v>
      </c>
      <c r="D117" s="28" t="s">
        <v>140</v>
      </c>
      <c r="E117" s="28" t="s">
        <v>103</v>
      </c>
      <c r="F117" s="28" t="s">
        <v>238</v>
      </c>
      <c r="G117" s="28" t="s">
        <v>130</v>
      </c>
    </row>
    <row r="118" spans="1:7" x14ac:dyDescent="0.3">
      <c r="A118" s="28" t="s">
        <v>424</v>
      </c>
      <c r="B118" s="28" t="s">
        <v>425</v>
      </c>
      <c r="C118" s="28" t="s">
        <v>165</v>
      </c>
      <c r="D118" s="28" t="s">
        <v>116</v>
      </c>
      <c r="E118" s="28" t="s">
        <v>100</v>
      </c>
      <c r="F118" s="28" t="s">
        <v>298</v>
      </c>
      <c r="G118" s="28" t="s">
        <v>125</v>
      </c>
    </row>
    <row r="119" spans="1:7" x14ac:dyDescent="0.3">
      <c r="A119" s="28" t="s">
        <v>426</v>
      </c>
      <c r="B119" s="28" t="s">
        <v>427</v>
      </c>
      <c r="C119" s="28" t="s">
        <v>165</v>
      </c>
      <c r="D119" s="28" t="s">
        <v>128</v>
      </c>
      <c r="E119" s="28" t="s">
        <v>100</v>
      </c>
      <c r="F119" s="28" t="s">
        <v>320</v>
      </c>
      <c r="G119" s="28" t="s">
        <v>158</v>
      </c>
    </row>
    <row r="120" spans="1:7" x14ac:dyDescent="0.3">
      <c r="A120" s="28" t="s">
        <v>428</v>
      </c>
      <c r="B120" s="28" t="s">
        <v>429</v>
      </c>
      <c r="C120" s="28" t="s">
        <v>149</v>
      </c>
      <c r="D120" s="28" t="s">
        <v>122</v>
      </c>
      <c r="E120" s="28" t="s">
        <v>100</v>
      </c>
      <c r="F120" s="28" t="s">
        <v>117</v>
      </c>
      <c r="G120" s="28" t="s">
        <v>158</v>
      </c>
    </row>
    <row r="121" spans="1:7" x14ac:dyDescent="0.3">
      <c r="A121" s="28" t="s">
        <v>430</v>
      </c>
      <c r="B121" s="28" t="s">
        <v>431</v>
      </c>
      <c r="C121" s="28" t="s">
        <v>149</v>
      </c>
      <c r="D121" s="28" t="s">
        <v>116</v>
      </c>
      <c r="E121" s="28" t="s">
        <v>100</v>
      </c>
      <c r="F121" s="28" t="s">
        <v>351</v>
      </c>
      <c r="G121" s="28" t="s">
        <v>193</v>
      </c>
    </row>
    <row r="122" spans="1:7" x14ac:dyDescent="0.3">
      <c r="A122" s="28" t="s">
        <v>432</v>
      </c>
      <c r="B122" s="28" t="s">
        <v>433</v>
      </c>
      <c r="C122" s="28" t="s">
        <v>121</v>
      </c>
      <c r="D122" s="28" t="s">
        <v>140</v>
      </c>
      <c r="E122" s="28" t="s">
        <v>100</v>
      </c>
      <c r="F122" s="28" t="s">
        <v>117</v>
      </c>
      <c r="G122" s="28" t="s">
        <v>136</v>
      </c>
    </row>
    <row r="123" spans="1:7" x14ac:dyDescent="0.3">
      <c r="A123" s="28" t="s">
        <v>434</v>
      </c>
      <c r="B123" s="28" t="s">
        <v>435</v>
      </c>
      <c r="C123" s="28" t="s">
        <v>115</v>
      </c>
      <c r="D123" s="28" t="s">
        <v>145</v>
      </c>
      <c r="E123" s="28" t="s">
        <v>100</v>
      </c>
      <c r="F123" s="28" t="s">
        <v>259</v>
      </c>
      <c r="G123" s="28" t="s">
        <v>154</v>
      </c>
    </row>
    <row r="124" spans="1:7" x14ac:dyDescent="0.3">
      <c r="A124" s="28" t="s">
        <v>436</v>
      </c>
      <c r="B124" s="28" t="s">
        <v>437</v>
      </c>
      <c r="C124" s="28" t="s">
        <v>115</v>
      </c>
      <c r="D124" s="28" t="s">
        <v>140</v>
      </c>
      <c r="E124" s="28" t="s">
        <v>100</v>
      </c>
      <c r="F124" s="28" t="s">
        <v>396</v>
      </c>
      <c r="G124" s="28" t="s">
        <v>158</v>
      </c>
    </row>
    <row r="125" spans="1:7" x14ac:dyDescent="0.3">
      <c r="A125" s="28" t="s">
        <v>438</v>
      </c>
      <c r="B125" s="28" t="s">
        <v>439</v>
      </c>
      <c r="C125" s="28" t="s">
        <v>121</v>
      </c>
      <c r="D125" s="28" t="s">
        <v>161</v>
      </c>
      <c r="E125" s="28" t="s">
        <v>100</v>
      </c>
      <c r="F125" s="28" t="s">
        <v>253</v>
      </c>
      <c r="G125" s="28" t="s">
        <v>118</v>
      </c>
    </row>
    <row r="126" spans="1:7" x14ac:dyDescent="0.3">
      <c r="A126" s="28" t="s">
        <v>440</v>
      </c>
      <c r="B126" s="28" t="s">
        <v>441</v>
      </c>
      <c r="C126" s="28" t="s">
        <v>115</v>
      </c>
      <c r="D126" s="28" t="s">
        <v>128</v>
      </c>
      <c r="E126" s="28" t="s">
        <v>100</v>
      </c>
      <c r="F126" s="28" t="s">
        <v>365</v>
      </c>
      <c r="G126" s="28" t="s">
        <v>125</v>
      </c>
    </row>
    <row r="127" spans="1:7" x14ac:dyDescent="0.3">
      <c r="A127" s="28" t="s">
        <v>442</v>
      </c>
      <c r="B127" s="28" t="s">
        <v>443</v>
      </c>
      <c r="C127" s="28" t="s">
        <v>115</v>
      </c>
      <c r="D127" s="28" t="s">
        <v>145</v>
      </c>
      <c r="E127" s="28" t="s">
        <v>100</v>
      </c>
      <c r="F127" s="28" t="s">
        <v>117</v>
      </c>
      <c r="G127" s="28" t="s">
        <v>158</v>
      </c>
    </row>
    <row r="128" spans="1:7" x14ac:dyDescent="0.3">
      <c r="A128" s="28" t="s">
        <v>444</v>
      </c>
      <c r="B128" s="28" t="s">
        <v>445</v>
      </c>
      <c r="C128" s="28" t="s">
        <v>149</v>
      </c>
      <c r="D128" s="28" t="s">
        <v>145</v>
      </c>
      <c r="E128" s="28" t="s">
        <v>100</v>
      </c>
      <c r="F128" s="28" t="s">
        <v>192</v>
      </c>
      <c r="G128" s="28" t="s">
        <v>193</v>
      </c>
    </row>
    <row r="129" spans="1:7" x14ac:dyDescent="0.3">
      <c r="A129" s="28" t="s">
        <v>446</v>
      </c>
      <c r="B129" s="28" t="s">
        <v>447</v>
      </c>
      <c r="C129" s="28" t="s">
        <v>115</v>
      </c>
      <c r="D129" s="28" t="s">
        <v>128</v>
      </c>
      <c r="E129" s="28" t="s">
        <v>100</v>
      </c>
      <c r="F129" s="28" t="s">
        <v>129</v>
      </c>
      <c r="G129" s="28" t="s">
        <v>130</v>
      </c>
    </row>
    <row r="130" spans="1:7" x14ac:dyDescent="0.3">
      <c r="A130" s="28" t="s">
        <v>448</v>
      </c>
      <c r="B130" s="28" t="s">
        <v>449</v>
      </c>
      <c r="C130" s="28" t="s">
        <v>133</v>
      </c>
      <c r="D130" s="28" t="s">
        <v>140</v>
      </c>
      <c r="E130" s="28" t="s">
        <v>100</v>
      </c>
      <c r="F130" s="28" t="s">
        <v>450</v>
      </c>
      <c r="G130" s="28" t="s">
        <v>158</v>
      </c>
    </row>
    <row r="131" spans="1:7" x14ac:dyDescent="0.3">
      <c r="A131" s="28" t="s">
        <v>451</v>
      </c>
      <c r="B131" s="28" t="s">
        <v>452</v>
      </c>
      <c r="C131" s="28" t="s">
        <v>133</v>
      </c>
      <c r="D131" s="28" t="s">
        <v>128</v>
      </c>
      <c r="E131" s="28" t="s">
        <v>123</v>
      </c>
      <c r="F131" s="28" t="s">
        <v>304</v>
      </c>
      <c r="G131" s="28" t="s">
        <v>193</v>
      </c>
    </row>
    <row r="132" spans="1:7" x14ac:dyDescent="0.3">
      <c r="A132" s="28" t="s">
        <v>453</v>
      </c>
      <c r="B132" s="28" t="s">
        <v>454</v>
      </c>
      <c r="C132" s="28" t="s">
        <v>133</v>
      </c>
      <c r="D132" s="28" t="s">
        <v>116</v>
      </c>
      <c r="E132" s="28" t="s">
        <v>103</v>
      </c>
      <c r="F132" s="28" t="s">
        <v>221</v>
      </c>
      <c r="G132" s="28" t="s">
        <v>193</v>
      </c>
    </row>
    <row r="133" spans="1:7" x14ac:dyDescent="0.3">
      <c r="A133" s="28" t="s">
        <v>455</v>
      </c>
      <c r="B133" s="28" t="s">
        <v>456</v>
      </c>
      <c r="C133" s="28" t="s">
        <v>149</v>
      </c>
      <c r="D133" s="28" t="s">
        <v>173</v>
      </c>
      <c r="E133" s="28" t="s">
        <v>100</v>
      </c>
      <c r="F133" s="28" t="s">
        <v>221</v>
      </c>
      <c r="G133" s="28" t="s">
        <v>136</v>
      </c>
    </row>
    <row r="134" spans="1:7" x14ac:dyDescent="0.3">
      <c r="A134" s="28" t="s">
        <v>457</v>
      </c>
      <c r="B134" s="28" t="s">
        <v>458</v>
      </c>
      <c r="C134" s="28" t="s">
        <v>165</v>
      </c>
      <c r="D134" s="28" t="s">
        <v>173</v>
      </c>
      <c r="E134" s="28" t="s">
        <v>100</v>
      </c>
      <c r="F134" s="28" t="s">
        <v>362</v>
      </c>
      <c r="G134" s="28" t="s">
        <v>142</v>
      </c>
    </row>
    <row r="135" spans="1:7" x14ac:dyDescent="0.3">
      <c r="A135" s="28" t="s">
        <v>459</v>
      </c>
      <c r="B135" s="28" t="s">
        <v>460</v>
      </c>
      <c r="C135" s="28" t="s">
        <v>133</v>
      </c>
      <c r="D135" s="28" t="s">
        <v>128</v>
      </c>
      <c r="E135" s="28" t="s">
        <v>100</v>
      </c>
      <c r="F135" s="28" t="s">
        <v>135</v>
      </c>
      <c r="G135" s="28" t="s">
        <v>186</v>
      </c>
    </row>
    <row r="136" spans="1:7" x14ac:dyDescent="0.3">
      <c r="A136" s="28" t="s">
        <v>461</v>
      </c>
      <c r="B136" s="28" t="s">
        <v>462</v>
      </c>
      <c r="C136" s="28" t="s">
        <v>149</v>
      </c>
      <c r="D136" s="28" t="s">
        <v>134</v>
      </c>
      <c r="E136" s="28" t="s">
        <v>100</v>
      </c>
      <c r="F136" s="28" t="s">
        <v>209</v>
      </c>
      <c r="G136" s="28" t="s">
        <v>130</v>
      </c>
    </row>
    <row r="137" spans="1:7" x14ac:dyDescent="0.3">
      <c r="A137" s="28" t="s">
        <v>463</v>
      </c>
      <c r="B137" s="28" t="s">
        <v>464</v>
      </c>
      <c r="C137" s="28" t="s">
        <v>121</v>
      </c>
      <c r="D137" s="28" t="s">
        <v>206</v>
      </c>
      <c r="E137" s="28" t="s">
        <v>100</v>
      </c>
      <c r="F137" s="28" t="s">
        <v>399</v>
      </c>
      <c r="G137" s="28" t="s">
        <v>130</v>
      </c>
    </row>
    <row r="138" spans="1:7" x14ac:dyDescent="0.3">
      <c r="A138" s="28" t="s">
        <v>465</v>
      </c>
      <c r="B138" s="28" t="s">
        <v>466</v>
      </c>
      <c r="C138" s="28" t="s">
        <v>121</v>
      </c>
      <c r="D138" s="28" t="s">
        <v>161</v>
      </c>
      <c r="E138" s="28" t="s">
        <v>100</v>
      </c>
      <c r="F138" s="28" t="s">
        <v>304</v>
      </c>
      <c r="G138" s="28" t="s">
        <v>130</v>
      </c>
    </row>
    <row r="139" spans="1:7" x14ac:dyDescent="0.3">
      <c r="A139" s="28" t="s">
        <v>467</v>
      </c>
      <c r="B139" s="28" t="s">
        <v>468</v>
      </c>
      <c r="C139" s="28" t="s">
        <v>133</v>
      </c>
      <c r="D139" s="28" t="s">
        <v>145</v>
      </c>
      <c r="E139" s="28" t="s">
        <v>100</v>
      </c>
      <c r="F139" s="28" t="s">
        <v>399</v>
      </c>
      <c r="G139" s="28" t="s">
        <v>142</v>
      </c>
    </row>
    <row r="140" spans="1:7" x14ac:dyDescent="0.3">
      <c r="A140" s="28" t="s">
        <v>469</v>
      </c>
      <c r="B140" s="28" t="s">
        <v>470</v>
      </c>
      <c r="C140" s="28" t="s">
        <v>121</v>
      </c>
      <c r="D140" s="28" t="s">
        <v>116</v>
      </c>
      <c r="E140" s="28" t="s">
        <v>100</v>
      </c>
      <c r="F140" s="28" t="s">
        <v>341</v>
      </c>
      <c r="G140" s="28" t="s">
        <v>193</v>
      </c>
    </row>
    <row r="141" spans="1:7" x14ac:dyDescent="0.3">
      <c r="A141" s="28" t="s">
        <v>471</v>
      </c>
      <c r="B141" s="28" t="s">
        <v>472</v>
      </c>
      <c r="C141" s="28" t="s">
        <v>165</v>
      </c>
      <c r="D141" s="28" t="s">
        <v>134</v>
      </c>
      <c r="E141" s="28" t="s">
        <v>100</v>
      </c>
      <c r="F141" s="28" t="s">
        <v>238</v>
      </c>
      <c r="G141" s="28" t="s">
        <v>125</v>
      </c>
    </row>
    <row r="142" spans="1:7" x14ac:dyDescent="0.3">
      <c r="A142" s="28" t="s">
        <v>473</v>
      </c>
      <c r="B142" s="28" t="s">
        <v>474</v>
      </c>
      <c r="C142" s="28" t="s">
        <v>133</v>
      </c>
      <c r="D142" s="28" t="s">
        <v>168</v>
      </c>
      <c r="E142" s="28" t="s">
        <v>100</v>
      </c>
      <c r="F142" s="28" t="s">
        <v>235</v>
      </c>
      <c r="G142" s="28" t="s">
        <v>154</v>
      </c>
    </row>
    <row r="143" spans="1:7" x14ac:dyDescent="0.3">
      <c r="A143" s="28" t="s">
        <v>475</v>
      </c>
      <c r="B143" s="28" t="s">
        <v>476</v>
      </c>
      <c r="C143" s="28" t="s">
        <v>133</v>
      </c>
      <c r="D143" s="28" t="s">
        <v>173</v>
      </c>
      <c r="E143" s="28" t="s">
        <v>100</v>
      </c>
      <c r="F143" s="28" t="s">
        <v>247</v>
      </c>
      <c r="G143" s="28" t="s">
        <v>130</v>
      </c>
    </row>
    <row r="144" spans="1:7" x14ac:dyDescent="0.3">
      <c r="A144" s="28" t="s">
        <v>477</v>
      </c>
      <c r="B144" s="28" t="s">
        <v>478</v>
      </c>
      <c r="C144" s="28" t="s">
        <v>165</v>
      </c>
      <c r="D144" s="28" t="s">
        <v>161</v>
      </c>
      <c r="E144" s="28" t="s">
        <v>100</v>
      </c>
      <c r="F144" s="28" t="s">
        <v>244</v>
      </c>
      <c r="G144" s="28" t="s">
        <v>158</v>
      </c>
    </row>
    <row r="145" spans="1:7" x14ac:dyDescent="0.3">
      <c r="A145" s="28" t="s">
        <v>479</v>
      </c>
      <c r="B145" s="28" t="s">
        <v>480</v>
      </c>
      <c r="C145" s="28" t="s">
        <v>121</v>
      </c>
      <c r="D145" s="28" t="s">
        <v>145</v>
      </c>
      <c r="E145" s="28" t="s">
        <v>100</v>
      </c>
      <c r="F145" s="28" t="s">
        <v>365</v>
      </c>
      <c r="G145" s="28" t="s">
        <v>118</v>
      </c>
    </row>
    <row r="146" spans="1:7" x14ac:dyDescent="0.3">
      <c r="A146" s="28" t="s">
        <v>481</v>
      </c>
      <c r="B146" s="28" t="s">
        <v>482</v>
      </c>
      <c r="C146" s="28" t="s">
        <v>121</v>
      </c>
      <c r="D146" s="28" t="s">
        <v>168</v>
      </c>
      <c r="E146" s="28" t="s">
        <v>100</v>
      </c>
      <c r="F146" s="28" t="s">
        <v>320</v>
      </c>
      <c r="G146" s="28" t="s">
        <v>142</v>
      </c>
    </row>
    <row r="147" spans="1:7" x14ac:dyDescent="0.3">
      <c r="A147" s="28" t="s">
        <v>483</v>
      </c>
      <c r="B147" s="28" t="s">
        <v>484</v>
      </c>
      <c r="C147" s="28" t="s">
        <v>165</v>
      </c>
      <c r="D147" s="28" t="s">
        <v>161</v>
      </c>
      <c r="E147" s="28" t="s">
        <v>100</v>
      </c>
      <c r="F147" s="28" t="s">
        <v>153</v>
      </c>
      <c r="G147" s="28" t="s">
        <v>142</v>
      </c>
    </row>
    <row r="148" spans="1:7" x14ac:dyDescent="0.3">
      <c r="A148" s="28" t="s">
        <v>485</v>
      </c>
      <c r="B148" s="28" t="s">
        <v>486</v>
      </c>
      <c r="C148" s="28" t="s">
        <v>139</v>
      </c>
      <c r="D148" s="28" t="s">
        <v>134</v>
      </c>
      <c r="E148" s="28" t="s">
        <v>100</v>
      </c>
      <c r="F148" s="28" t="s">
        <v>241</v>
      </c>
      <c r="G148" s="28" t="s">
        <v>154</v>
      </c>
    </row>
    <row r="149" spans="1:7" x14ac:dyDescent="0.3">
      <c r="A149" s="28" t="s">
        <v>487</v>
      </c>
      <c r="B149" s="28" t="s">
        <v>488</v>
      </c>
      <c r="C149" s="28" t="s">
        <v>149</v>
      </c>
      <c r="D149" s="28" t="s">
        <v>116</v>
      </c>
      <c r="E149" s="28" t="s">
        <v>100</v>
      </c>
      <c r="F149" s="28" t="s">
        <v>238</v>
      </c>
      <c r="G149" s="28" t="s">
        <v>158</v>
      </c>
    </row>
    <row r="150" spans="1:7" x14ac:dyDescent="0.3">
      <c r="A150" s="28" t="s">
        <v>489</v>
      </c>
      <c r="B150" s="28" t="s">
        <v>490</v>
      </c>
      <c r="C150" s="28" t="s">
        <v>149</v>
      </c>
      <c r="D150" s="28" t="s">
        <v>122</v>
      </c>
      <c r="E150" s="28" t="s">
        <v>100</v>
      </c>
      <c r="F150" s="28" t="s">
        <v>293</v>
      </c>
      <c r="G150" s="28" t="s">
        <v>118</v>
      </c>
    </row>
    <row r="151" spans="1:7" x14ac:dyDescent="0.3">
      <c r="A151" s="28" t="s">
        <v>491</v>
      </c>
      <c r="B151" s="28" t="s">
        <v>492</v>
      </c>
      <c r="C151" s="28" t="s">
        <v>149</v>
      </c>
      <c r="D151" s="28" t="s">
        <v>134</v>
      </c>
      <c r="E151" s="28" t="s">
        <v>100</v>
      </c>
      <c r="F151" s="28" t="s">
        <v>253</v>
      </c>
      <c r="G151" s="28" t="s">
        <v>118</v>
      </c>
    </row>
    <row r="152" spans="1:7" x14ac:dyDescent="0.3">
      <c r="A152" s="28" t="s">
        <v>493</v>
      </c>
      <c r="B152" s="28" t="s">
        <v>494</v>
      </c>
      <c r="C152" s="28" t="s">
        <v>115</v>
      </c>
      <c r="D152" s="28" t="s">
        <v>206</v>
      </c>
      <c r="E152" s="28" t="s">
        <v>100</v>
      </c>
      <c r="F152" s="28" t="s">
        <v>495</v>
      </c>
      <c r="G152" s="28" t="s">
        <v>125</v>
      </c>
    </row>
    <row r="153" spans="1:7" x14ac:dyDescent="0.3">
      <c r="A153" s="28" t="s">
        <v>496</v>
      </c>
      <c r="B153" s="28" t="s">
        <v>497</v>
      </c>
      <c r="C153" s="28" t="s">
        <v>133</v>
      </c>
      <c r="D153" s="28" t="s">
        <v>145</v>
      </c>
      <c r="E153" s="28" t="s">
        <v>100</v>
      </c>
      <c r="F153" s="28" t="s">
        <v>201</v>
      </c>
      <c r="G153" s="28" t="s">
        <v>170</v>
      </c>
    </row>
    <row r="154" spans="1:7" x14ac:dyDescent="0.3">
      <c r="A154" s="28" t="s">
        <v>498</v>
      </c>
      <c r="B154" s="28" t="s">
        <v>499</v>
      </c>
      <c r="C154" s="28" t="s">
        <v>149</v>
      </c>
      <c r="D154" s="28" t="s">
        <v>206</v>
      </c>
      <c r="E154" s="28" t="s">
        <v>100</v>
      </c>
      <c r="F154" s="28" t="s">
        <v>256</v>
      </c>
      <c r="G154" s="28" t="s">
        <v>154</v>
      </c>
    </row>
    <row r="155" spans="1:7" x14ac:dyDescent="0.3">
      <c r="A155" s="28" t="s">
        <v>500</v>
      </c>
      <c r="B155" s="28" t="s">
        <v>501</v>
      </c>
      <c r="C155" s="28" t="s">
        <v>115</v>
      </c>
      <c r="D155" s="28" t="s">
        <v>173</v>
      </c>
      <c r="E155" s="28" t="s">
        <v>123</v>
      </c>
      <c r="F155" s="28" t="s">
        <v>450</v>
      </c>
      <c r="G155" s="28" t="s">
        <v>118</v>
      </c>
    </row>
    <row r="156" spans="1:7" x14ac:dyDescent="0.3">
      <c r="A156" s="28" t="s">
        <v>502</v>
      </c>
      <c r="B156" s="28" t="s">
        <v>503</v>
      </c>
      <c r="C156" s="28" t="s">
        <v>133</v>
      </c>
      <c r="D156" s="28" t="s">
        <v>173</v>
      </c>
      <c r="E156" s="28" t="s">
        <v>100</v>
      </c>
      <c r="F156" s="28" t="s">
        <v>238</v>
      </c>
      <c r="G156" s="28" t="s">
        <v>125</v>
      </c>
    </row>
    <row r="157" spans="1:7" x14ac:dyDescent="0.3">
      <c r="A157" s="28" t="s">
        <v>504</v>
      </c>
      <c r="B157" s="28" t="s">
        <v>505</v>
      </c>
      <c r="C157" s="28" t="s">
        <v>165</v>
      </c>
      <c r="D157" s="28" t="s">
        <v>122</v>
      </c>
      <c r="E157" s="28" t="s">
        <v>123</v>
      </c>
      <c r="F157" s="28" t="s">
        <v>396</v>
      </c>
      <c r="G157" s="28" t="s">
        <v>118</v>
      </c>
    </row>
    <row r="158" spans="1:7" x14ac:dyDescent="0.3">
      <c r="A158" s="28" t="s">
        <v>506</v>
      </c>
      <c r="B158" s="28" t="s">
        <v>507</v>
      </c>
      <c r="C158" s="28" t="s">
        <v>115</v>
      </c>
      <c r="D158" s="28" t="s">
        <v>161</v>
      </c>
      <c r="E158" s="28" t="s">
        <v>100</v>
      </c>
      <c r="F158" s="28" t="s">
        <v>162</v>
      </c>
      <c r="G158" s="28" t="s">
        <v>158</v>
      </c>
    </row>
    <row r="159" spans="1:7" x14ac:dyDescent="0.3">
      <c r="A159" s="28" t="s">
        <v>508</v>
      </c>
      <c r="B159" s="28" t="s">
        <v>509</v>
      </c>
      <c r="C159" s="28" t="s">
        <v>139</v>
      </c>
      <c r="D159" s="28" t="s">
        <v>140</v>
      </c>
      <c r="E159" s="28" t="s">
        <v>100</v>
      </c>
      <c r="F159" s="28" t="s">
        <v>510</v>
      </c>
      <c r="G159" s="28" t="s">
        <v>130</v>
      </c>
    </row>
    <row r="160" spans="1:7" x14ac:dyDescent="0.3">
      <c r="A160" s="28" t="s">
        <v>511</v>
      </c>
      <c r="B160" s="28" t="s">
        <v>512</v>
      </c>
      <c r="C160" s="28" t="s">
        <v>139</v>
      </c>
      <c r="D160" s="28" t="s">
        <v>116</v>
      </c>
      <c r="E160" s="28" t="s">
        <v>100</v>
      </c>
      <c r="F160" s="28" t="s">
        <v>157</v>
      </c>
      <c r="G160" s="28" t="s">
        <v>118</v>
      </c>
    </row>
    <row r="161" spans="1:7" x14ac:dyDescent="0.3">
      <c r="A161" s="28" t="s">
        <v>513</v>
      </c>
      <c r="B161" s="28" t="s">
        <v>514</v>
      </c>
      <c r="C161" s="28" t="s">
        <v>115</v>
      </c>
      <c r="D161" s="28" t="s">
        <v>134</v>
      </c>
      <c r="E161" s="28" t="s">
        <v>100</v>
      </c>
      <c r="F161" s="28" t="s">
        <v>224</v>
      </c>
      <c r="G161" s="28" t="s">
        <v>186</v>
      </c>
    </row>
    <row r="162" spans="1:7" x14ac:dyDescent="0.3">
      <c r="A162" s="28" t="s">
        <v>515</v>
      </c>
      <c r="B162" s="28" t="s">
        <v>516</v>
      </c>
      <c r="C162" s="28" t="s">
        <v>139</v>
      </c>
      <c r="D162" s="28" t="s">
        <v>161</v>
      </c>
      <c r="E162" s="28" t="s">
        <v>103</v>
      </c>
      <c r="F162" s="28" t="s">
        <v>301</v>
      </c>
      <c r="G162" s="28" t="s">
        <v>142</v>
      </c>
    </row>
    <row r="163" spans="1:7" x14ac:dyDescent="0.3">
      <c r="A163" s="28" t="s">
        <v>517</v>
      </c>
      <c r="B163" s="28" t="s">
        <v>518</v>
      </c>
      <c r="C163" s="28" t="s">
        <v>165</v>
      </c>
      <c r="D163" s="28" t="s">
        <v>168</v>
      </c>
      <c r="E163" s="28" t="s">
        <v>100</v>
      </c>
      <c r="F163" s="28" t="s">
        <v>224</v>
      </c>
      <c r="G163" s="28" t="s">
        <v>125</v>
      </c>
    </row>
    <row r="164" spans="1:7" x14ac:dyDescent="0.3">
      <c r="A164" s="28" t="s">
        <v>519</v>
      </c>
      <c r="B164" s="28" t="s">
        <v>520</v>
      </c>
      <c r="C164" s="28" t="s">
        <v>133</v>
      </c>
      <c r="D164" s="28" t="s">
        <v>168</v>
      </c>
      <c r="E164" s="28" t="s">
        <v>100</v>
      </c>
      <c r="F164" s="28" t="s">
        <v>384</v>
      </c>
      <c r="G164" s="28" t="s">
        <v>118</v>
      </c>
    </row>
    <row r="165" spans="1:7" x14ac:dyDescent="0.3">
      <c r="A165" s="28" t="s">
        <v>521</v>
      </c>
      <c r="B165" s="28" t="s">
        <v>522</v>
      </c>
      <c r="C165" s="28" t="s">
        <v>165</v>
      </c>
      <c r="D165" s="28" t="s">
        <v>173</v>
      </c>
      <c r="E165" s="28" t="s">
        <v>100</v>
      </c>
      <c r="F165" s="28" t="s">
        <v>389</v>
      </c>
      <c r="G165" s="28" t="s">
        <v>142</v>
      </c>
    </row>
    <row r="166" spans="1:7" x14ac:dyDescent="0.3">
      <c r="A166" s="28" t="s">
        <v>523</v>
      </c>
      <c r="B166" s="28" t="s">
        <v>524</v>
      </c>
      <c r="C166" s="28" t="s">
        <v>121</v>
      </c>
      <c r="D166" s="28" t="s">
        <v>206</v>
      </c>
      <c r="E166" s="28" t="s">
        <v>100</v>
      </c>
      <c r="F166" s="28" t="s">
        <v>174</v>
      </c>
      <c r="G166" s="28" t="s">
        <v>125</v>
      </c>
    </row>
    <row r="167" spans="1:7" x14ac:dyDescent="0.3">
      <c r="A167" s="28" t="s">
        <v>525</v>
      </c>
      <c r="B167" s="28" t="s">
        <v>526</v>
      </c>
      <c r="C167" s="28" t="s">
        <v>139</v>
      </c>
      <c r="D167" s="28" t="s">
        <v>168</v>
      </c>
      <c r="E167" s="28" t="s">
        <v>100</v>
      </c>
      <c r="F167" s="28" t="s">
        <v>527</v>
      </c>
      <c r="G167" s="28" t="s">
        <v>130</v>
      </c>
    </row>
    <row r="168" spans="1:7" x14ac:dyDescent="0.3">
      <c r="A168" s="28" t="s">
        <v>528</v>
      </c>
      <c r="B168" s="28" t="s">
        <v>529</v>
      </c>
      <c r="C168" s="28" t="s">
        <v>121</v>
      </c>
      <c r="D168" s="28" t="s">
        <v>122</v>
      </c>
      <c r="E168" s="28" t="s">
        <v>123</v>
      </c>
      <c r="F168" s="28" t="s">
        <v>129</v>
      </c>
      <c r="G168" s="28" t="s">
        <v>154</v>
      </c>
    </row>
    <row r="169" spans="1:7" x14ac:dyDescent="0.3">
      <c r="A169" s="28" t="s">
        <v>530</v>
      </c>
      <c r="B169" s="28" t="s">
        <v>531</v>
      </c>
      <c r="C169" s="28" t="s">
        <v>139</v>
      </c>
      <c r="D169" s="28" t="s">
        <v>206</v>
      </c>
      <c r="E169" s="28" t="s">
        <v>100</v>
      </c>
      <c r="F169" s="28" t="s">
        <v>201</v>
      </c>
      <c r="G169" s="28" t="s">
        <v>170</v>
      </c>
    </row>
    <row r="170" spans="1:7" x14ac:dyDescent="0.3">
      <c r="A170" s="28" t="s">
        <v>532</v>
      </c>
      <c r="B170" s="28" t="s">
        <v>533</v>
      </c>
      <c r="C170" s="28" t="s">
        <v>133</v>
      </c>
      <c r="D170" s="28" t="s">
        <v>116</v>
      </c>
      <c r="E170" s="28" t="s">
        <v>100</v>
      </c>
      <c r="F170" s="28" t="s">
        <v>534</v>
      </c>
      <c r="G170" s="28" t="s">
        <v>193</v>
      </c>
    </row>
    <row r="171" spans="1:7" x14ac:dyDescent="0.3">
      <c r="A171" s="28" t="s">
        <v>535</v>
      </c>
      <c r="B171" s="28" t="s">
        <v>536</v>
      </c>
      <c r="C171" s="28" t="s">
        <v>165</v>
      </c>
      <c r="D171" s="28" t="s">
        <v>116</v>
      </c>
      <c r="E171" s="28" t="s">
        <v>100</v>
      </c>
      <c r="F171" s="28" t="s">
        <v>224</v>
      </c>
      <c r="G171" s="28" t="s">
        <v>118</v>
      </c>
    </row>
    <row r="172" spans="1:7" x14ac:dyDescent="0.3">
      <c r="A172" s="28" t="s">
        <v>537</v>
      </c>
      <c r="B172" s="28" t="s">
        <v>538</v>
      </c>
      <c r="C172" s="28" t="s">
        <v>133</v>
      </c>
      <c r="D172" s="28" t="s">
        <v>128</v>
      </c>
      <c r="E172" s="28" t="s">
        <v>100</v>
      </c>
      <c r="F172" s="28" t="s">
        <v>259</v>
      </c>
      <c r="G172" s="28" t="s">
        <v>142</v>
      </c>
    </row>
    <row r="173" spans="1:7" x14ac:dyDescent="0.3">
      <c r="A173" s="28" t="s">
        <v>539</v>
      </c>
      <c r="B173" s="28" t="s">
        <v>540</v>
      </c>
      <c r="C173" s="28" t="s">
        <v>115</v>
      </c>
      <c r="D173" s="28" t="s">
        <v>134</v>
      </c>
      <c r="E173" s="28" t="s">
        <v>100</v>
      </c>
      <c r="F173" s="28" t="s">
        <v>396</v>
      </c>
      <c r="G173" s="28" t="s">
        <v>125</v>
      </c>
    </row>
    <row r="174" spans="1:7" x14ac:dyDescent="0.3">
      <c r="A174" s="28" t="s">
        <v>541</v>
      </c>
      <c r="B174" s="28" t="s">
        <v>542</v>
      </c>
      <c r="C174" s="28" t="s">
        <v>115</v>
      </c>
      <c r="D174" s="28" t="s">
        <v>168</v>
      </c>
      <c r="E174" s="28" t="s">
        <v>100</v>
      </c>
      <c r="F174" s="28" t="s">
        <v>268</v>
      </c>
      <c r="G174" s="28" t="s">
        <v>130</v>
      </c>
    </row>
    <row r="175" spans="1:7" x14ac:dyDescent="0.3">
      <c r="A175" s="28" t="s">
        <v>543</v>
      </c>
      <c r="B175" s="28" t="s">
        <v>544</v>
      </c>
      <c r="C175" s="28" t="s">
        <v>133</v>
      </c>
      <c r="D175" s="28" t="s">
        <v>206</v>
      </c>
      <c r="E175" s="28" t="s">
        <v>100</v>
      </c>
      <c r="F175" s="28" t="s">
        <v>214</v>
      </c>
      <c r="G175" s="28" t="s">
        <v>136</v>
      </c>
    </row>
    <row r="176" spans="1:7" x14ac:dyDescent="0.3">
      <c r="A176" s="28" t="s">
        <v>545</v>
      </c>
      <c r="B176" s="28" t="s">
        <v>546</v>
      </c>
      <c r="C176" s="28" t="s">
        <v>115</v>
      </c>
      <c r="D176" s="28" t="s">
        <v>168</v>
      </c>
      <c r="E176" s="28" t="s">
        <v>103</v>
      </c>
      <c r="F176" s="28" t="s">
        <v>301</v>
      </c>
      <c r="G176" s="28" t="s">
        <v>118</v>
      </c>
    </row>
    <row r="177" spans="1:7" x14ac:dyDescent="0.3">
      <c r="A177" s="28" t="s">
        <v>547</v>
      </c>
      <c r="B177" s="28" t="s">
        <v>548</v>
      </c>
      <c r="C177" s="28" t="s">
        <v>139</v>
      </c>
      <c r="D177" s="28" t="s">
        <v>122</v>
      </c>
      <c r="E177" s="28" t="s">
        <v>100</v>
      </c>
      <c r="F177" s="28" t="s">
        <v>450</v>
      </c>
      <c r="G177" s="28" t="s">
        <v>136</v>
      </c>
    </row>
    <row r="178" spans="1:7" x14ac:dyDescent="0.3">
      <c r="A178" s="28" t="s">
        <v>549</v>
      </c>
      <c r="B178" s="28" t="s">
        <v>550</v>
      </c>
      <c r="C178" s="28" t="s">
        <v>139</v>
      </c>
      <c r="D178" s="28" t="s">
        <v>134</v>
      </c>
      <c r="E178" s="28" t="s">
        <v>100</v>
      </c>
      <c r="F178" s="28" t="s">
        <v>301</v>
      </c>
      <c r="G178" s="28" t="s">
        <v>186</v>
      </c>
    </row>
    <row r="179" spans="1:7" x14ac:dyDescent="0.3">
      <c r="A179" s="28" t="s">
        <v>551</v>
      </c>
      <c r="B179" s="28" t="s">
        <v>552</v>
      </c>
      <c r="C179" s="28" t="s">
        <v>121</v>
      </c>
      <c r="D179" s="28" t="s">
        <v>173</v>
      </c>
      <c r="E179" s="28" t="s">
        <v>123</v>
      </c>
      <c r="F179" s="28" t="s">
        <v>304</v>
      </c>
      <c r="G179" s="28" t="s">
        <v>142</v>
      </c>
    </row>
    <row r="180" spans="1:7" x14ac:dyDescent="0.3">
      <c r="A180" s="28" t="s">
        <v>553</v>
      </c>
      <c r="B180" s="28" t="s">
        <v>554</v>
      </c>
      <c r="C180" s="28" t="s">
        <v>139</v>
      </c>
      <c r="D180" s="28" t="s">
        <v>145</v>
      </c>
      <c r="E180" s="28" t="s">
        <v>123</v>
      </c>
      <c r="F180" s="28" t="s">
        <v>273</v>
      </c>
      <c r="G180" s="28" t="s">
        <v>118</v>
      </c>
    </row>
    <row r="181" spans="1:7" x14ac:dyDescent="0.3">
      <c r="A181" s="28" t="s">
        <v>555</v>
      </c>
      <c r="B181" s="28" t="s">
        <v>556</v>
      </c>
      <c r="C181" s="28" t="s">
        <v>139</v>
      </c>
      <c r="D181" s="28" t="s">
        <v>173</v>
      </c>
      <c r="E181" s="28" t="s">
        <v>100</v>
      </c>
      <c r="F181" s="28" t="s">
        <v>351</v>
      </c>
      <c r="G181" s="28" t="s">
        <v>158</v>
      </c>
    </row>
    <row r="182" spans="1:7" x14ac:dyDescent="0.3">
      <c r="A182" s="28" t="s">
        <v>557</v>
      </c>
      <c r="B182" s="28" t="s">
        <v>558</v>
      </c>
      <c r="C182" s="28" t="s">
        <v>149</v>
      </c>
      <c r="D182" s="28" t="s">
        <v>116</v>
      </c>
      <c r="E182" s="28" t="s">
        <v>100</v>
      </c>
      <c r="F182" s="28" t="s">
        <v>320</v>
      </c>
      <c r="G182" s="28" t="s">
        <v>118</v>
      </c>
    </row>
    <row r="183" spans="1:7" x14ac:dyDescent="0.3">
      <c r="A183" s="28" t="s">
        <v>559</v>
      </c>
      <c r="B183" s="28" t="s">
        <v>560</v>
      </c>
      <c r="C183" s="28" t="s">
        <v>139</v>
      </c>
      <c r="D183" s="28" t="s">
        <v>116</v>
      </c>
      <c r="E183" s="28" t="s">
        <v>100</v>
      </c>
      <c r="F183" s="28" t="s">
        <v>495</v>
      </c>
      <c r="G183" s="28" t="s">
        <v>118</v>
      </c>
    </row>
    <row r="184" spans="1:7" x14ac:dyDescent="0.3">
      <c r="A184" s="28" t="s">
        <v>561</v>
      </c>
      <c r="B184" s="28" t="s">
        <v>562</v>
      </c>
      <c r="C184" s="28" t="s">
        <v>115</v>
      </c>
      <c r="D184" s="28" t="s">
        <v>206</v>
      </c>
      <c r="E184" s="28" t="s">
        <v>100</v>
      </c>
      <c r="F184" s="28" t="s">
        <v>124</v>
      </c>
      <c r="G184" s="28" t="s">
        <v>142</v>
      </c>
    </row>
    <row r="185" spans="1:7" x14ac:dyDescent="0.3">
      <c r="A185" s="28" t="s">
        <v>563</v>
      </c>
      <c r="B185" s="28" t="s">
        <v>564</v>
      </c>
      <c r="C185" s="28" t="s">
        <v>133</v>
      </c>
      <c r="D185" s="28" t="s">
        <v>161</v>
      </c>
      <c r="E185" s="28" t="s">
        <v>100</v>
      </c>
      <c r="F185" s="28" t="s">
        <v>183</v>
      </c>
      <c r="G185" s="28" t="s">
        <v>118</v>
      </c>
    </row>
    <row r="186" spans="1:7" x14ac:dyDescent="0.3">
      <c r="A186" s="28" t="s">
        <v>565</v>
      </c>
      <c r="B186" s="28" t="s">
        <v>566</v>
      </c>
      <c r="C186" s="28" t="s">
        <v>115</v>
      </c>
      <c r="D186" s="28" t="s">
        <v>122</v>
      </c>
      <c r="E186" s="28" t="s">
        <v>100</v>
      </c>
      <c r="F186" s="28" t="s">
        <v>527</v>
      </c>
      <c r="G186" s="28" t="s">
        <v>142</v>
      </c>
    </row>
    <row r="187" spans="1:7" x14ac:dyDescent="0.3">
      <c r="A187" s="28" t="s">
        <v>567</v>
      </c>
      <c r="B187" s="28" t="s">
        <v>568</v>
      </c>
      <c r="C187" s="28" t="s">
        <v>115</v>
      </c>
      <c r="D187" s="28" t="s">
        <v>206</v>
      </c>
      <c r="E187" s="28" t="s">
        <v>100</v>
      </c>
      <c r="F187" s="28" t="s">
        <v>224</v>
      </c>
      <c r="G187" s="28" t="s">
        <v>170</v>
      </c>
    </row>
    <row r="188" spans="1:7" x14ac:dyDescent="0.3">
      <c r="A188" s="28" t="s">
        <v>569</v>
      </c>
      <c r="B188" s="28" t="s">
        <v>570</v>
      </c>
      <c r="C188" s="28" t="s">
        <v>115</v>
      </c>
      <c r="D188" s="28" t="s">
        <v>128</v>
      </c>
      <c r="E188" s="28" t="s">
        <v>100</v>
      </c>
      <c r="F188" s="28" t="s">
        <v>351</v>
      </c>
      <c r="G188" s="28" t="s">
        <v>118</v>
      </c>
    </row>
    <row r="189" spans="1:7" x14ac:dyDescent="0.3">
      <c r="A189" s="28" t="s">
        <v>571</v>
      </c>
      <c r="B189" s="28" t="s">
        <v>572</v>
      </c>
      <c r="C189" s="28" t="s">
        <v>139</v>
      </c>
      <c r="D189" s="28" t="s">
        <v>122</v>
      </c>
      <c r="E189" s="28" t="s">
        <v>100</v>
      </c>
      <c r="F189" s="28" t="s">
        <v>189</v>
      </c>
      <c r="G189" s="28" t="s">
        <v>170</v>
      </c>
    </row>
    <row r="190" spans="1:7" x14ac:dyDescent="0.3">
      <c r="A190" s="28" t="s">
        <v>573</v>
      </c>
      <c r="B190" s="28" t="s">
        <v>574</v>
      </c>
      <c r="C190" s="28" t="s">
        <v>115</v>
      </c>
      <c r="D190" s="28" t="s">
        <v>206</v>
      </c>
      <c r="E190" s="28" t="s">
        <v>100</v>
      </c>
      <c r="F190" s="28" t="s">
        <v>288</v>
      </c>
      <c r="G190" s="28" t="s">
        <v>125</v>
      </c>
    </row>
    <row r="191" spans="1:7" x14ac:dyDescent="0.3">
      <c r="A191" s="28" t="s">
        <v>575</v>
      </c>
      <c r="B191" s="28" t="s">
        <v>576</v>
      </c>
      <c r="C191" s="28" t="s">
        <v>165</v>
      </c>
      <c r="D191" s="28" t="s">
        <v>122</v>
      </c>
      <c r="E191" s="28" t="s">
        <v>123</v>
      </c>
      <c r="F191" s="28" t="s">
        <v>180</v>
      </c>
      <c r="G191" s="28" t="s">
        <v>142</v>
      </c>
    </row>
    <row r="192" spans="1:7" x14ac:dyDescent="0.3">
      <c r="A192" s="28" t="s">
        <v>577</v>
      </c>
      <c r="B192" s="28" t="s">
        <v>578</v>
      </c>
      <c r="C192" s="28" t="s">
        <v>121</v>
      </c>
      <c r="D192" s="28" t="s">
        <v>134</v>
      </c>
      <c r="E192" s="28" t="s">
        <v>103</v>
      </c>
      <c r="F192" s="28" t="s">
        <v>129</v>
      </c>
      <c r="G192" s="28" t="s">
        <v>193</v>
      </c>
    </row>
    <row r="193" spans="1:7" x14ac:dyDescent="0.3">
      <c r="A193" s="28" t="s">
        <v>579</v>
      </c>
      <c r="B193" s="28" t="s">
        <v>580</v>
      </c>
      <c r="C193" s="28" t="s">
        <v>133</v>
      </c>
      <c r="D193" s="28" t="s">
        <v>128</v>
      </c>
      <c r="E193" s="28" t="s">
        <v>123</v>
      </c>
      <c r="F193" s="28" t="s">
        <v>146</v>
      </c>
      <c r="G193" s="28" t="s">
        <v>125</v>
      </c>
    </row>
    <row r="194" spans="1:7" x14ac:dyDescent="0.3">
      <c r="A194" s="28" t="s">
        <v>581</v>
      </c>
      <c r="B194" s="28" t="s">
        <v>582</v>
      </c>
      <c r="C194" s="28" t="s">
        <v>165</v>
      </c>
      <c r="D194" s="28" t="s">
        <v>116</v>
      </c>
      <c r="E194" s="28" t="s">
        <v>123</v>
      </c>
      <c r="F194" s="28" t="s">
        <v>141</v>
      </c>
      <c r="G194" s="28" t="s">
        <v>118</v>
      </c>
    </row>
    <row r="195" spans="1:7" x14ac:dyDescent="0.3">
      <c r="A195" s="28" t="s">
        <v>583</v>
      </c>
      <c r="B195" s="28" t="s">
        <v>584</v>
      </c>
      <c r="C195" s="28" t="s">
        <v>149</v>
      </c>
      <c r="D195" s="28" t="s">
        <v>128</v>
      </c>
      <c r="E195" s="28" t="s">
        <v>123</v>
      </c>
      <c r="F195" s="28" t="s">
        <v>384</v>
      </c>
      <c r="G195" s="28" t="s">
        <v>118</v>
      </c>
    </row>
    <row r="196" spans="1:7" x14ac:dyDescent="0.3">
      <c r="A196" s="28" t="s">
        <v>585</v>
      </c>
      <c r="B196" s="28" t="s">
        <v>586</v>
      </c>
      <c r="C196" s="28" t="s">
        <v>121</v>
      </c>
      <c r="D196" s="28" t="s">
        <v>122</v>
      </c>
      <c r="E196" s="28" t="s">
        <v>123</v>
      </c>
      <c r="F196" s="28" t="s">
        <v>351</v>
      </c>
      <c r="G196" s="28" t="s">
        <v>186</v>
      </c>
    </row>
    <row r="197" spans="1:7" x14ac:dyDescent="0.3">
      <c r="A197" s="28" t="s">
        <v>587</v>
      </c>
      <c r="B197" s="28" t="s">
        <v>588</v>
      </c>
      <c r="C197" s="28" t="s">
        <v>165</v>
      </c>
      <c r="D197" s="28" t="s">
        <v>140</v>
      </c>
      <c r="E197" s="28" t="s">
        <v>123</v>
      </c>
      <c r="F197" s="28" t="s">
        <v>183</v>
      </c>
      <c r="G197" s="28" t="s">
        <v>136</v>
      </c>
    </row>
    <row r="198" spans="1:7" x14ac:dyDescent="0.3">
      <c r="A198" s="28" t="s">
        <v>589</v>
      </c>
      <c r="B198" s="28" t="s">
        <v>590</v>
      </c>
      <c r="C198" s="28" t="s">
        <v>115</v>
      </c>
      <c r="D198" s="28" t="s">
        <v>173</v>
      </c>
      <c r="E198" s="28" t="s">
        <v>123</v>
      </c>
      <c r="F198" s="28" t="s">
        <v>389</v>
      </c>
      <c r="G198" s="28" t="s">
        <v>142</v>
      </c>
    </row>
    <row r="199" spans="1:7" x14ac:dyDescent="0.3">
      <c r="A199" s="28" t="s">
        <v>591</v>
      </c>
      <c r="B199" s="28" t="s">
        <v>592</v>
      </c>
      <c r="C199" s="28" t="s">
        <v>165</v>
      </c>
      <c r="D199" s="28" t="s">
        <v>173</v>
      </c>
      <c r="E199" s="28" t="s">
        <v>103</v>
      </c>
      <c r="F199" s="28" t="s">
        <v>201</v>
      </c>
      <c r="G199" s="28" t="s">
        <v>142</v>
      </c>
    </row>
    <row r="200" spans="1:7" x14ac:dyDescent="0.3">
      <c r="A200" s="28" t="s">
        <v>593</v>
      </c>
      <c r="B200" s="28" t="s">
        <v>594</v>
      </c>
      <c r="C200" s="28" t="s">
        <v>149</v>
      </c>
      <c r="D200" s="28" t="s">
        <v>128</v>
      </c>
      <c r="E200" s="28" t="s">
        <v>123</v>
      </c>
      <c r="F200" s="28" t="s">
        <v>320</v>
      </c>
      <c r="G200" s="28" t="s">
        <v>136</v>
      </c>
    </row>
    <row r="201" spans="1:7" x14ac:dyDescent="0.3">
      <c r="A201" s="28" t="s">
        <v>595</v>
      </c>
      <c r="B201" s="28" t="s">
        <v>596</v>
      </c>
      <c r="C201" s="28" t="s">
        <v>165</v>
      </c>
      <c r="D201" s="28" t="s">
        <v>145</v>
      </c>
      <c r="E201" s="28" t="s">
        <v>100</v>
      </c>
      <c r="F201" s="28" t="s">
        <v>344</v>
      </c>
      <c r="G201" s="28" t="s">
        <v>170</v>
      </c>
    </row>
    <row r="202" spans="1:7" x14ac:dyDescent="0.3">
      <c r="A202" s="28" t="s">
        <v>597</v>
      </c>
      <c r="B202" s="28"/>
      <c r="C202" s="28"/>
      <c r="D202" s="28" t="s">
        <v>122</v>
      </c>
      <c r="E202" s="28" t="s">
        <v>103</v>
      </c>
      <c r="F202" s="28"/>
      <c r="G202" s="28"/>
    </row>
  </sheetData>
  <autoFilter ref="A1:G202" xr:uid="{FBB2100A-2637-4CA4-8592-F9A6B2FA5F3E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>
      <selection activeCell="A5" sqref="A5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604</v>
      </c>
      <c r="C8" s="3"/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E74A3D86936848E69A71017894C6E53B.xlsx" Name="E74A3D86936848E69A71017894C6E53B.xlsx" Description="" FullName="C:\BIMATRIX\down\iGridDownload\E74A3D86936848E69A71017894C6E53B.xlsx" FolderCode="" LastModifyDate="0001-01-01 00:00:00" EnableCache="True" CacheOption="0" DocumentVersion="7.0.500.337" HidePrevSheetConditionControl="0" OpenByXLViewer="0">
  <Sheets>
    <Sheet Code="SHD0281251F88A537A" Name="V1" ConditionSheetCode="">
      <RefreshProperty IsActivateRefresh="False" OnActivate="" OnRefresh="" BeforeMacro="" AfterMacro="" Password=""/>
    </Sheet>
    <Sheet Code="SH2A93EC4CF08679FE" Name="D1" ConditionSheetCode="">
      <RefreshProperty IsActivateRefresh="False" OnActivate="" OnRefresh="" BeforeMacro="" AfterMacro="" Password=""/>
    </Sheet>
    <Sheet Code="SH77FCF6A997E1929B" Name="T1" ConditionSheetCode="">
      <RefreshProperty IsActivateRefresh="False" OnActivate="" OnRefresh="" BeforeMacro="" AfterMacro="" Password=""/>
    </Sheet>
    <Sheet Code="SHA3BD0D6D1377E608" Name="P1" ConditionSheetCode="">
      <RefreshProperty IsActivateRefresh="False" OnActivate="" OnRefresh="" BeforeMacro="" AfterMacro="" Password=""/>
    </Sheet>
  </Sheets>
  <DataSets>
    <DataSet Code="DSB061E20BA3AE4C91" Name="DS" Description="" ConnectionCode="MTXRPTY" ConnectionName="MTXRPTY" SelectedSchemaName="" SourceType="3" LastModifyDate="2026-02-25 오전 10:46:04" RecordCount="0" ColumnCount="7" OutPutRangeClicked="False" LoadRefresh="False" UseiBIG="False" DBType="31" DataOnly="False" OwnerCode="public" ServiceID="matrixdb" IsMainMeta="False" UsePQ="False" UsePQBG="False">
      <ExecuteXML/>
      <SourceSQL><![CDATA[SELECT *
FROM public_facilities]]></SourceSQL>
      <SourceXML/>
      <BindSQL><![CDATA[SELECT *
FROM public_facilities]]></BindSQL>
      <RequestData/>
      <MappingFields><![CDATA[[]]]></MappingFields>
      <GMatrixInfo><![CDATA[null]]></GMatrixInfo>
      <Reference Code="DSREFB17ABA72C9D98E74" TargetSheetName="D1" TargetAddress="'D1'!$A$1" OutputRangeAddress="'D1'!$A$1:$G$202">
        <DataOutputProperty OutputType="1" DisplayHeader="True" AutoFilter="True" AutoSpan="True" ClearSheet="True" KeepFormat="False" DataArrangeType="0"/>
      </Reference>
    </DataSet>
  </DataSets>
  <DatasetReference>
    <Dataset Code="DSB061E20BA3AE4C91">
      <References>
        <Reference Code="DSREFB17ABA72C9D98E74" TargetSheetName="D1" TargetAddress="'D1'!$A$1" OutputRangeAddress="'D1'!$A$1:$G$202" DatasetCode="DSB061E20BA3AE4C91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Expression="[ActiveSheet.Name]"&gt;&#xD;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596F8820-2889-483D-916C-4BC7DC892D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V1</vt:lpstr>
      <vt:lpstr>T1</vt:lpstr>
      <vt:lpstr>D1</vt:lpstr>
      <vt:lpstr>P1</vt:lpstr>
      <vt:lpstr>MX-GRID 사용 안내</vt:lpstr>
      <vt:lpstr>_IGNORE_SHEET_</vt:lpstr>
      <vt:lpstr>VS_STATUS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2026-02-25T01:47:10Z</dcterms:modified>
</cp:coreProperties>
</file>